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C:\Users\sudyindee.k\Desktop\ไฟล์ส่งตลาดSET\บันทึกส่งตลาดกับOIC\SET\Q2.26\ส่ง\MTI _ นำส่งรายงานงบการเงิน ไตรมาสที่ 2_2569\"/>
    </mc:Choice>
  </mc:AlternateContent>
  <xr:revisionPtr revIDLastSave="0" documentId="13_ncr:1_{4924925E-FEBA-4E95-9097-E52A9F31419F}" xr6:coauthVersionLast="47" xr6:coauthVersionMax="47" xr10:uidLastSave="{00000000-0000-0000-0000-000000000000}"/>
  <bookViews>
    <workbookView xWindow="-120" yWindow="-120" windowWidth="29040" windowHeight="15840" tabRatio="769" activeTab="5" xr2:uid="{00000000-000D-0000-FFFF-FFFF00000000}"/>
  </bookViews>
  <sheets>
    <sheet name="bs" sheetId="12" r:id="rId1"/>
    <sheet name="3M" sheetId="1" r:id="rId2"/>
    <sheet name="6M" sheetId="16" r:id="rId3"/>
    <sheet name="scse-equity" sheetId="15" r:id="rId4"/>
    <sheet name="scse-cost" sheetId="10" r:id="rId5"/>
    <sheet name="cf" sheetId="14"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0">#REF!</definedName>
    <definedName name="_____pg1">#REF!</definedName>
    <definedName name="_____pg2">#REF!</definedName>
    <definedName name="_____pg3">#REF!</definedName>
    <definedName name="___pg1">#REF!</definedName>
    <definedName name="___pg2">#REF!</definedName>
    <definedName name="___pg3">#REF!</definedName>
    <definedName name="__pg1">#REF!</definedName>
    <definedName name="__pg2">#REF!</definedName>
    <definedName name="__pg3">#REF!</definedName>
    <definedName name="_adm1">#REF!</definedName>
    <definedName name="_adm2">#REF!</definedName>
    <definedName name="_ADM3">#REF!</definedName>
    <definedName name="_APA1">#REF!</definedName>
    <definedName name="_APA10">#REF!</definedName>
    <definedName name="_APA11">#REF!</definedName>
    <definedName name="_APA12">#REF!</definedName>
    <definedName name="_APA13">#REF!</definedName>
    <definedName name="_APA14">#REF!</definedName>
    <definedName name="_APA15">#REF!</definedName>
    <definedName name="_APA16">#REF!</definedName>
    <definedName name="_APA17">#REF!</definedName>
    <definedName name="_APA18">#REF!</definedName>
    <definedName name="_APA19">#REF!</definedName>
    <definedName name="_APA20">#REF!</definedName>
    <definedName name="_APA21">#REF!</definedName>
    <definedName name="_APA22">#REF!</definedName>
    <definedName name="_APA23">#REF!</definedName>
    <definedName name="_APA24">#REF!</definedName>
    <definedName name="_apa28">#REF!</definedName>
    <definedName name="_APA8">#REF!</definedName>
    <definedName name="_APA9">#REF!</definedName>
    <definedName name="_dkk1">#REF!</definedName>
    <definedName name="_dkk2">#REF!</definedName>
    <definedName name="_exp10">#REF!</definedName>
    <definedName name="_exp11">#REF!</definedName>
    <definedName name="_exp12">#REF!</definedName>
    <definedName name="_EXP22">#REF!</definedName>
    <definedName name="_exp5">#REF!</definedName>
    <definedName name="_exp7">#REF!</definedName>
    <definedName name="_exp8">#REF!</definedName>
    <definedName name="_exp9">#REF!</definedName>
    <definedName name="_Fill" hidden="1">#REF!</definedName>
    <definedName name="_Key1" hidden="1">[1]BG!#REF!</definedName>
    <definedName name="_Key2" hidden="1">#REF!</definedName>
    <definedName name="_key3" hidden="1">#REF!</definedName>
    <definedName name="_key4" hidden="1">#REF!</definedName>
    <definedName name="_lit1">#REF!</definedName>
    <definedName name="_lit2">#REF!</definedName>
    <definedName name="_MH1">[1]BG!#REF!</definedName>
    <definedName name="_MH2">#REF!</definedName>
    <definedName name="_MM1">#REF!</definedName>
    <definedName name="_Order1" hidden="1">255</definedName>
    <definedName name="_Order2" hidden="1">1</definedName>
    <definedName name="_PA18">#REF!</definedName>
    <definedName name="_pg1">#REF!</definedName>
    <definedName name="_pg2">#REF!</definedName>
    <definedName name="_pg3">#REF!</definedName>
    <definedName name="_pp1">#REF!</definedName>
    <definedName name="_pp2">#REF!</definedName>
    <definedName name="_pp3">#REF!</definedName>
    <definedName name="_pp4">#REF!</definedName>
    <definedName name="_pp5">#REF!</definedName>
    <definedName name="_pp6">#REF!</definedName>
    <definedName name="_pp7">#REF!</definedName>
    <definedName name="_ppt1">[1]BG!#REF!</definedName>
    <definedName name="_PPT10">[1]BG!#REF!</definedName>
    <definedName name="_PPT11">[1]BG!#REF!</definedName>
    <definedName name="_PPT12">[1]BG!#REF!</definedName>
    <definedName name="_PPT13">[1]BG!#REF!</definedName>
    <definedName name="_PPT14">[1]BG!#REF!</definedName>
    <definedName name="_PPT15">[1]BG!#REF!</definedName>
    <definedName name="_PPT16">[1]BG!#REF!</definedName>
    <definedName name="_PPT17">[1]BG!#REF!</definedName>
    <definedName name="_ppt18">[1]BG!#REF!</definedName>
    <definedName name="_ppt2">[1]BG!#REF!</definedName>
    <definedName name="_PPT22">[1]BG!#REF!</definedName>
    <definedName name="_PPT3">[1]BG!#REF!</definedName>
    <definedName name="_PPT34">[1]BG!#REF!</definedName>
    <definedName name="_ppt4">[1]BG!#REF!</definedName>
    <definedName name="_ppt40">[1]BG!#REF!</definedName>
    <definedName name="_ppt41">[1]BG!#REF!</definedName>
    <definedName name="_ppt42">[1]BG!#REF!</definedName>
    <definedName name="_ppt43">[1]BG!#REF!</definedName>
    <definedName name="_PPT48">[1]BG!#REF!</definedName>
    <definedName name="_PPT49">[1]BG!#REF!</definedName>
    <definedName name="_PPT5">[1]BG!#REF!</definedName>
    <definedName name="_ppt6">[1]BG!#REF!</definedName>
    <definedName name="_ppt7">[1]BG!#REF!</definedName>
    <definedName name="_ppt8">[1]BG!#REF!</definedName>
    <definedName name="_PPT9">[1]BG!#REF!</definedName>
    <definedName name="_pq1">#REF!</definedName>
    <definedName name="_pq10">#REF!</definedName>
    <definedName name="_pq2">#REF!</definedName>
    <definedName name="_pq3">#REF!</definedName>
    <definedName name="_pq4">#REF!</definedName>
    <definedName name="_PQ5">#REF!</definedName>
    <definedName name="_pq6">#REF!</definedName>
    <definedName name="_pq7">#REF!</definedName>
    <definedName name="_pq8">#REF!</definedName>
    <definedName name="_pq9">#REF!</definedName>
    <definedName name="_py1">#REF!</definedName>
    <definedName name="_py2">#REF!</definedName>
    <definedName name="_py3">#REF!</definedName>
    <definedName name="_SCB1">'[2]SCB 1 - Current'!$F$10</definedName>
    <definedName name="_SCB2">'[2]SCB 2 - Current'!$F$11</definedName>
    <definedName name="_Sort" hidden="1">[1]BG!#REF!</definedName>
    <definedName name="_st1">#REF!</definedName>
    <definedName name="_Us1">#REF!</definedName>
    <definedName name="_Us2">#REF!</definedName>
    <definedName name="_WGZY">#REF!</definedName>
    <definedName name="abc">#REF!</definedName>
    <definedName name="Accounting_Policy">#REF!</definedName>
    <definedName name="AccountType">'[3]LOV''s'!$K$2:$K$40</definedName>
    <definedName name="adad">#REF!</definedName>
    <definedName name="add">#REF!</definedName>
    <definedName name="addd">#REF!</definedName>
    <definedName name="adddhtj">#REF!</definedName>
    <definedName name="ADDLIFE">'[4]NL+Lcombine'!$J$5:$K$2200</definedName>
    <definedName name="ADDNL">'[4]NL+Lcombine'!$A$5:$B$2198</definedName>
    <definedName name="ADMCI">[1]BG!#REF!</definedName>
    <definedName name="ADMFIN">[1]BG!#REF!</definedName>
    <definedName name="ADMFIN2">[1]BG!#REF!</definedName>
    <definedName name="admgr">[1]BG!#REF!</definedName>
    <definedName name="ADMORD">[1]BG!#REF!</definedName>
    <definedName name="ADMSA">[1]BG!#REF!</definedName>
    <definedName name="ADMSI">[1]BG!#REF!</definedName>
    <definedName name="afsf">#REF!</definedName>
    <definedName name="ana">#REF!</definedName>
    <definedName name="anscount" hidden="1">1</definedName>
    <definedName name="AoM_rows">[5]AoM!$B$15:$B$600</definedName>
    <definedName name="AoM_table">[5]AoM!$B$15:$O$600</definedName>
    <definedName name="APA24_25">#REF!</definedName>
    <definedName name="Apples">#REF!</definedName>
    <definedName name="area">#REF!</definedName>
    <definedName name="areasort">#REF!</definedName>
    <definedName name="Articles">#REF!</definedName>
    <definedName name="asfaf">#REF!</definedName>
    <definedName name="AutreArticle">#REF!</definedName>
    <definedName name="AutresArticles">#REF!</definedName>
    <definedName name="AutresFruits">#REF!</definedName>
    <definedName name="ba">#REF!</definedName>
    <definedName name="BAL">#REF!</definedName>
    <definedName name="Bananas">#REF!</definedName>
    <definedName name="BANK">'[4]NL+Lcombine'!$BZ$1:$BZ$35</definedName>
    <definedName name="bb">#REF!</definedName>
    <definedName name="bbb" hidden="1">#REF!</definedName>
    <definedName name="bbbb">[6]NLok!$A$129:$T$320,[6]NLok!$A$385:$T$448,[6]NLok!$A$618:$T$1002</definedName>
    <definedName name="BBL">'[7]ADJ - RATE'!#REF!</definedName>
    <definedName name="bc">#REF!</definedName>
    <definedName name="begin">#REF!</definedName>
    <definedName name="begin1">#REF!</definedName>
    <definedName name="begin2">#REF!</definedName>
    <definedName name="BLOW4502">#REF!</definedName>
    <definedName name="BNE_MESSAGES_HIDDEN" hidden="1">#REF!</definedName>
    <definedName name="BonusSupplémentaire">#REF!</definedName>
    <definedName name="BonusSupplémentaireSOMME">#REF!</definedName>
    <definedName name="BonusSupplémentaireSOMME.SI">#REF!</definedName>
    <definedName name="BOSS1">#REF!</definedName>
    <definedName name="BOSS2">#REF!</definedName>
    <definedName name="BUN">[8]TB!$B$526</definedName>
    <definedName name="BUV">[8]TB!$B$525</definedName>
    <definedName name="ca">#REF!</definedName>
    <definedName name="CalcStep">#REF!</definedName>
    <definedName name="cas">#REF!</definedName>
    <definedName name="CF">[1]BG!#REF!</definedName>
    <definedName name="cia">[1]BG!#REF!</definedName>
    <definedName name="cohort">#REF!</definedName>
    <definedName name="cohort_input">[9]GMM!$C$1</definedName>
    <definedName name="CONSO">'[4]NL+Lcombine'!$AK$5:$AL$2201</definedName>
    <definedName name="cost_per_unit">#REF!</definedName>
    <definedName name="Creditone">#REF!</definedName>
    <definedName name="Data">'[10]Trial Balance'!$A$1:$H$65536</definedName>
    <definedName name="_xlnm.Database">#REF!</definedName>
    <definedName name="DATE">[11]Control!$D$2</definedName>
    <definedName name="dd">#REF!</definedName>
    <definedName name="dddd">#REF!</definedName>
    <definedName name="DebitOne">#REF!</definedName>
    <definedName name="dep">#REF!</definedName>
    <definedName name="description">#REF!</definedName>
    <definedName name="diff">#REF!</definedName>
    <definedName name="Digit1">'[11]Lookup&gt;&gt;'!$AA$2:$AB$6</definedName>
    <definedName name="digit10">'[11]Lookup&gt;&gt;'!$AQ$2:$AR$150</definedName>
    <definedName name="Digit2">'[11]Lookup&gt;&gt;'!$AC$2:$AD$12</definedName>
    <definedName name="Digit3">'[11]Lookup&gt;&gt;'!$AE$2:$AF$37</definedName>
    <definedName name="Digit4">'[11]Lookup&gt;&gt;'!$AG$2:$AH$4</definedName>
    <definedName name="Digit5">'[11]Lookup&gt;&gt;'!$AI$2:$AJ$9</definedName>
    <definedName name="Digit6">'[11]Lookup&gt;&gt;'!$AK$2:$AL$7</definedName>
    <definedName name="Digit7">'[11]Lookup&gt;&gt;'!$AM$2:$AN$3</definedName>
    <definedName name="Digit8">'[11]Lookup&gt;&gt;'!$AO$2:$AP$4</definedName>
    <definedName name="DKK">'[12]ADJ - RATE'!$B$4</definedName>
    <definedName name="dsf">'[13]ELEC45-01'!#REF!</definedName>
    <definedName name="DTS">[8]TB!$B$524</definedName>
    <definedName name="ERRORLIFE">'[4]NL+Lcombine'!$M$5:$N$2200</definedName>
    <definedName name="ERRORNL">'[4]NL+Lcombine'!$D$5:$E$2200</definedName>
    <definedName name="EventOne">#REF!</definedName>
    <definedName name="eww">#REF!</definedName>
    <definedName name="exp5.1">#REF!</definedName>
    <definedName name="expense">#REF!</definedName>
    <definedName name="fa">#REF!</definedName>
    <definedName name="fasf">#REF!</definedName>
    <definedName name="fb">#REF!</definedName>
    <definedName name="fc">#REF!</definedName>
    <definedName name="fd">#REF!</definedName>
    <definedName name="few">#REF!</definedName>
    <definedName name="FINA">[1]BG!#REF!</definedName>
    <definedName name="FINB">[1]BG!#REF!</definedName>
    <definedName name="FINC">[1]BG!#REF!</definedName>
    <definedName name="find">[1]BG!#REF!</definedName>
    <definedName name="flag_">#REF!</definedName>
    <definedName name="Flag_LC">#REF!</definedName>
    <definedName name="fob">#REF!</definedName>
    <definedName name="Four">#REF!</definedName>
    <definedName name="fre">#REF!</definedName>
    <definedName name="From">#REF!</definedName>
    <definedName name="frt">#REF!</definedName>
    <definedName name="frtitem">#REF!</definedName>
    <definedName name="frtmkt">#REF!</definedName>
    <definedName name="Fruits">#REF!</definedName>
    <definedName name="gia">[1]BG!#REF!</definedName>
    <definedName name="GL">[14]NLba!$J$2:$K$2154</definedName>
    <definedName name="GP">[1]BG!#REF!</definedName>
    <definedName name="gpa">#REF!</definedName>
    <definedName name="gpb">#REF!</definedName>
    <definedName name="GPPP">#REF!</definedName>
    <definedName name="GPS">[1]BG!#REF!</definedName>
    <definedName name="GRA">[1]BG!#REF!</definedName>
    <definedName name="GRADM">[1]BG!#REF!</definedName>
    <definedName name="grb">[1]BG!#REF!</definedName>
    <definedName name="GRDA">[1]BG!#REF!</definedName>
    <definedName name="grdb">[1]BG!#REF!</definedName>
    <definedName name="Groups">#REF!</definedName>
    <definedName name="GroupSelection">'[15]P&amp;L'!$D$1</definedName>
    <definedName name="GroupsUniqueList">OFFSET(#REF!,0,0,COUNTA(#REF!)-COUNTBLANK(#REF!),1)</definedName>
    <definedName name="grp_WalkMeArrows">"shp_ArrowCurved,txt_WalkMeArrows,shp_ArrowStraight"</definedName>
    <definedName name="grp_WalkMeBrace">"shp_BraceBottom,txt_WalkMeBrace,shp_BraceLeft"</definedName>
    <definedName name="GW">#REF!</definedName>
    <definedName name="hea">[1]BG!#REF!</definedName>
    <definedName name="Heading">#REF!</definedName>
    <definedName name="hia">[1]BG!#REF!</definedName>
    <definedName name="HSCB">'[7]ADJ - RATE'!#REF!</definedName>
    <definedName name="ht">#REF!</definedName>
    <definedName name="HTML_CodePage" hidden="1">932</definedName>
    <definedName name="HTML_Control" hidden="1">{"'Sheet1'!$B$5:$H$34"}</definedName>
    <definedName name="HTML_Control_copy" hidden="1">{"'Sheet1'!$B$5:$H$34"}</definedName>
    <definedName name="HTML_Description" hidden="1">""</definedName>
    <definedName name="HTML_Email" hidden="1">""</definedName>
    <definedName name="HTML_Header" hidden="1">"Sheet1"</definedName>
    <definedName name="HTML_LastUpdate" hidden="1">"99/12/06"</definedName>
    <definedName name="HTML_LineAfter" hidden="1">FALSE</definedName>
    <definedName name="HTML_LineBefore" hidden="1">FALSE</definedName>
    <definedName name="HTML_Name" hidden="1">"システム開発部"</definedName>
    <definedName name="HTML_OBDlg2" hidden="1">TRUE</definedName>
    <definedName name="HTML_OBDlg4" hidden="1">TRUE</definedName>
    <definedName name="HTML_OS" hidden="1">0</definedName>
    <definedName name="HTML_PathFile" hidden="1">"C:\表.htm"</definedName>
    <definedName name="HTML_Title" hidden="1">"回収実績"</definedName>
    <definedName name="HTML1_1" hidden="1">"[Book2]Sheet1!$A$1:$H$484"</definedName>
    <definedName name="HTML1_10" hidden="1">"obminfo@us.oracle.com"</definedName>
    <definedName name="HTML1_11" hidden="1">1</definedName>
    <definedName name="HTML1_12" hidden="1">"C:\Obm1\obm_html_doc\em_pl.htm"</definedName>
    <definedName name="HTML1_2" hidden="1">1</definedName>
    <definedName name="HTML1_3" hidden="1">"Oracle Business Models"</definedName>
    <definedName name="HTML1_4" hidden="1">"Process Library - Enterprise Management"</definedName>
    <definedName name="HTML1_5" hidden="1">""</definedName>
    <definedName name="HTML1_6" hidden="1">-4146</definedName>
    <definedName name="HTML1_7" hidden="1">-4146</definedName>
    <definedName name="HTML1_8" hidden="1">"7/6/99"</definedName>
    <definedName name="HTML1_9" hidden="1">"OBM Program Office"</definedName>
    <definedName name="HTMLCount" hidden="1">1</definedName>
    <definedName name="ica_icl_closing">#REF!</definedName>
    <definedName name="ica_icl_opening">#REF!</definedName>
    <definedName name="ii">[1]BG!#REF!</definedName>
    <definedName name="INEX">[1]BG!#REF!</definedName>
    <definedName name="interval">'[15]P&amp;L'!$B$5</definedName>
    <definedName name="iuyt">#REF!</definedName>
    <definedName name="IVY">[1]BG!#REF!</definedName>
    <definedName name="jtyjtyj">#REF!</definedName>
    <definedName name="jyujyuk">#REF!</definedName>
    <definedName name="K">#REF!</definedName>
    <definedName name="kk">#REF!</definedName>
    <definedName name="ktyjtyk">#REF!</definedName>
    <definedName name="ktyktyk">#REF!</definedName>
    <definedName name="Lemons">#REF!</definedName>
    <definedName name="Len_">#REF!</definedName>
    <definedName name="Levels">'[16]2a - IFRS 17 RVs'!#REF!</definedName>
    <definedName name="List">[15]Help!$A$2:$A$79</definedName>
    <definedName name="LIT">'[12]ADJ - RATE'!$B$2</definedName>
    <definedName name="LLLLLLLLLLLLLLLLLLLLLLLLLL">#REF!</definedName>
    <definedName name="lllppp">#REF!</definedName>
    <definedName name="lst_Fruit">#REF!</definedName>
    <definedName name="lst_FruitType">#REF!</definedName>
    <definedName name="LYN">[8]TB!$B$522</definedName>
    <definedName name="Macro_List">#REF!</definedName>
    <definedName name="MC">#REF!</definedName>
    <definedName name="MD">#REF!</definedName>
    <definedName name="ME">[1]BG!#REF!</definedName>
    <definedName name="Method">#REF!</definedName>
    <definedName name="MF">[1]BG!#REF!</definedName>
    <definedName name="MG">#REF!</definedName>
    <definedName name="MH">#REF!</definedName>
    <definedName name="mkt">#REF!</definedName>
    <definedName name="MM">#REF!</definedName>
    <definedName name="MN">#REF!</definedName>
    <definedName name="MO">[1]BG!#REF!</definedName>
    <definedName name="month">#REF!</definedName>
    <definedName name="MONTH2">#REF!</definedName>
    <definedName name="MP">#REF!</definedName>
    <definedName name="MQ">#REF!</definedName>
    <definedName name="MT">#REF!</definedName>
    <definedName name="MTB">[1]BG!#REF!</definedName>
    <definedName name="MU">#REF!</definedName>
    <definedName name="MV">#REF!</definedName>
    <definedName name="N">#REF!</definedName>
    <definedName name="new">#REF!</definedName>
    <definedName name="NOB">[1]BG!#REF!</definedName>
    <definedName name="NOC">[1]BG!#REF!</definedName>
    <definedName name="Nominal_Events">#REF!</definedName>
    <definedName name="NONG">[1]BG!#REF!</definedName>
    <definedName name="NP">[1]BG!#REF!</definedName>
    <definedName name="NvsASD">"V2019-09-30"</definedName>
    <definedName name="NvsAutoDrillOk">"VN"</definedName>
    <definedName name="NvsElapsedTime">0.000578703708015382</definedName>
    <definedName name="NvsEndTime">43747.4341782407</definedName>
    <definedName name="NvsInstLang">"VENG"</definedName>
    <definedName name="NvsInstSpec">"%,FBUSINESS_UNIT,TA_BUSUNIT_MASTER,NTHAILAND"</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"%,X,RZF..R00B,CZF..C00B"</definedName>
    <definedName name="NvsPanelBusUnit">"V"</definedName>
    <definedName name="NvsPanelEffdt">"V2003-01-01"</definedName>
    <definedName name="NvsPanelSetid">"VGROUP"</definedName>
    <definedName name="NvsReqBU">"VTH001"</definedName>
    <definedName name="NvsReqBUOnly">"VN"</definedName>
    <definedName name="NvsStyleNme">"AAL_Std_Format_Lvl5.xls"</definedName>
    <definedName name="NvsTransLed">"VN"</definedName>
    <definedName name="NvsTreeASD">"V2019-09-30"</definedName>
    <definedName name="NvsValTbl.BUSINESS_UNIT">"BUS_UNIT_TBL_FS"</definedName>
    <definedName name="ociuhdsoic">#REF!</definedName>
    <definedName name="oldData">#REF!</definedName>
    <definedName name="oldnom">#REF!,#REF!</definedName>
    <definedName name="One">#REF!</definedName>
    <definedName name="ora">#REF!</definedName>
    <definedName name="Oranges">#REF!</definedName>
    <definedName name="orb">#REF!</definedName>
    <definedName name="orc">#REF!</definedName>
    <definedName name="ord">#REF!</definedName>
    <definedName name="ORDA">[1]BG!#REF!</definedName>
    <definedName name="ordb">[1]BG!#REF!</definedName>
    <definedName name="ORDC">[1]BG!#REF!</definedName>
    <definedName name="ordd">[1]BG!#REF!</definedName>
    <definedName name="ORILIFE">'[4]NL+Lcombine'!$P$5:$Q$2200</definedName>
    <definedName name="ORINL">'[4]NL+Lcombine'!$G$5:$H$2200</definedName>
    <definedName name="osa">#REF!</definedName>
    <definedName name="osb">#REF!</definedName>
    <definedName name="osc">#REF!</definedName>
    <definedName name="osd">#REF!</definedName>
    <definedName name="Page_1">#REF!</definedName>
    <definedName name="page1">#REF!</definedName>
    <definedName name="page10">#REF!</definedName>
    <definedName name="page11">#REF!</definedName>
    <definedName name="page12">#REF!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ge9a">#REF!</definedName>
    <definedName name="PAR">[1]BG!#REF!</definedName>
    <definedName name="PER">[8]TB!$E$521</definedName>
    <definedName name="PivotRefOne">#REF!</definedName>
    <definedName name="pk">#REF!</definedName>
    <definedName name="PL">[1]BG!#REF!</definedName>
    <definedName name="popa">[1]BG!#REF!</definedName>
    <definedName name="popb">[1]BG!#REF!</definedName>
    <definedName name="ppt45a">[1]BG!#REF!</definedName>
    <definedName name="Prem">#REF!</definedName>
    <definedName name="PRINT">[1]BG!#REF!</definedName>
    <definedName name="_xlnm.Print_Titles">#REF!</definedName>
    <definedName name="Print_Titles_MI">#REF!</definedName>
    <definedName name="Qtr_CQ">[17]Inputs!$E$8</definedName>
    <definedName name="RAFM_CRP">'[18]Reporting Period'!$D$5</definedName>
    <definedName name="RAFM_LRP">'[18]Reporting Period'!$C$5</definedName>
    <definedName name="Range">'[15]P&amp;L'!$A$1</definedName>
    <definedName name="ratio">IF(#REF!&lt;=5,INDEX(#REF!,(#REF!*5)-4),#REF!)</definedName>
    <definedName name="ratio1">IF(#REF!&lt;=5,INDEX(#REF!,(#REF!*5)-4),#REF!)</definedName>
    <definedName name="ratio2">IF(#REF!&lt;=5,INDEX(#REF!,(#REF!*5)-4),#REF!)</definedName>
    <definedName name="ratio3">IF(#REF!&lt;=5,INDEX(#REF!,(#REF!*5)-4),#REF!)</definedName>
    <definedName name="RECO">#REF!</definedName>
    <definedName name="_xlnm.Recorder">#REF!</definedName>
    <definedName name="Reinsurance_Held">#REF!</definedName>
    <definedName name="RES">[1]BG!#REF!</definedName>
    <definedName name="RID">[8]TB!$B$521</definedName>
    <definedName name="RM">'[12]ADJ - RATE'!$B$5</definedName>
    <definedName name="rr">'[13]ELEC45-01'!#REF!</definedName>
    <definedName name="rrrrrrrrrrrrrrrrrrrrrrrrrr" hidden="1">#REF!</definedName>
    <definedName name="run">#REF!</definedName>
    <definedName name="RV_">#REF!</definedName>
    <definedName name="s">#REF!</definedName>
    <definedName name="sa">#REF!</definedName>
    <definedName name="SAA">[1]BG!#REF!</definedName>
    <definedName name="sab">[1]BG!#REF!</definedName>
    <definedName name="sac">[1]BG!#REF!</definedName>
    <definedName name="sale">#REF!</definedName>
    <definedName name="SalesTax">0.0825</definedName>
    <definedName name="sb">#REF!</definedName>
    <definedName name="sc">#REF!</definedName>
    <definedName name="SCB">'[7]ADJ - RATE'!#REF!</definedName>
    <definedName name="SCI">[1]BG!#REF!</definedName>
    <definedName name="sda">#REF!</definedName>
    <definedName name="sdsd">#REF!</definedName>
    <definedName name="SFD">[8]BS!$B$436</definedName>
    <definedName name="SFIND">[1]BG!#REF!</definedName>
    <definedName name="SFV">[8]BS!$B$435</definedName>
    <definedName name="SGIA">[1]BG!#REF!</definedName>
    <definedName name="SGRB">[1]BG!#REF!</definedName>
    <definedName name="SHEA">[1]BG!#REF!</definedName>
    <definedName name="SHIA">[1]BG!#REF!</definedName>
    <definedName name="Shipping">1.25</definedName>
    <definedName name="SIA">[1]BG!#REF!</definedName>
    <definedName name="sib">[1]BG!#REF!</definedName>
    <definedName name="Sign">#REF!</definedName>
    <definedName name="singera">#REF!</definedName>
    <definedName name="singerb">#REF!</definedName>
    <definedName name="Slicer_Entity">CUBESET("ThisWorkbookDataModel","{"&amp;"[rafm rv code].[Entity].[All]"&amp;"}")</definedName>
    <definedName name="Slicer_Entity1">CUBESET("ThisWorkbookDataModel","{"&amp;"[rafm rv code].[Entity].[All]"&amp;"}")</definedName>
    <definedName name="Slicer_Entity10">CUBESET("ThisWorkbookDataModel","{"&amp;"[rafm rv code].[Entity].[All]"&amp;"}")</definedName>
    <definedName name="Slicer_Entity11">CUBESET("ThisWorkbookDataModel","{"&amp;"[rafm rv code].[Entity].[All]"&amp;"}")</definedName>
    <definedName name="Slicer_Entity2">CUBESET("ThisWorkbookDataModel","{"&amp;"[rafm rv code].[Entity].[All]"&amp;"}")</definedName>
    <definedName name="Slicer_Entity3">CUBESET("ThisWorkbookDataModel","{"&amp;"[rafm rv code].[Entity].[All]"&amp;"}")</definedName>
    <definedName name="Slicer_Entity4">CUBESET("ThisWorkbookDataModel","{"&amp;"[rafm rv code].[Entity].[All]"&amp;"}")</definedName>
    <definedName name="Slicer_Entity5">CUBESET("ThisWorkbookDataModel","{"&amp;"[rafm rv code].[Entity].[All]"&amp;"}")</definedName>
    <definedName name="Slicer_Entity6">CUBESET("ThisWorkbookDataModel","{"&amp;"[rafm rv code].[Entity].[All]"&amp;"}")</definedName>
    <definedName name="Slicer_Entity7">CUBESET("ThisWorkbookDataModel","{"&amp;"[rafm rv code].[Entity].[All]"&amp;"}")</definedName>
    <definedName name="Slicer_Entity8">CUBESET("ThisWorkbookDataModel","{"&amp;"[rafm rv code].[Entity].[All]"&amp;"}")</definedName>
    <definedName name="Slicer_Entity9">CUBESET("ThisWorkbookDataModel","{"&amp;"[rafm rv code].[Entity].[All]"&amp;"}")</definedName>
    <definedName name="Slicer_Method1">CUBESET("ThisWorkbookDataModel","{"&amp;"[rafm rv code].[Method].[All]"&amp;"}")</definedName>
    <definedName name="Slicer_Method11">CUBESET("ThisWorkbookDataModel","{"&amp;"[rafm rv code].[Method].[All]"&amp;"}")</definedName>
    <definedName name="Slicer_Method110">CUBESET("ThisWorkbookDataModel","{"&amp;"[rafm rv code].[Method].[All]"&amp;"}")</definedName>
    <definedName name="Slicer_Method111">CUBESET("ThisWorkbookDataModel","{"&amp;"[rafm rv code].[Method].[All]"&amp;"}")</definedName>
    <definedName name="Slicer_Method12">CUBESET("ThisWorkbookDataModel","{"&amp;"[rafm rv code].[Method].[All]"&amp;"}")</definedName>
    <definedName name="Slicer_Method13">CUBESET("ThisWorkbookDataModel","{"&amp;"[rafm rv code].[Method].[All]"&amp;"}")</definedName>
    <definedName name="Slicer_Method14">CUBESET("ThisWorkbookDataModel","{"&amp;"[rafm rv code].[Method].[All]"&amp;"}")</definedName>
    <definedName name="Slicer_Method15">CUBESET("ThisWorkbookDataModel","{"&amp;"[rafm rv code].[Method].[All]"&amp;"}")</definedName>
    <definedName name="Slicer_Method16">CUBESET("ThisWorkbookDataModel","{"&amp;"[rafm rv code].[Method].[All]"&amp;"}")</definedName>
    <definedName name="Slicer_Method17">CUBESET("ThisWorkbookDataModel","{"&amp;"[rafm rv code].[Method].[All]"&amp;"}")</definedName>
    <definedName name="Slicer_Method18">CUBESET("ThisWorkbookDataModel","{"&amp;"[rafm rv code].[Method].[All]"&amp;"}")</definedName>
    <definedName name="Slicer_Method19">CUBESET("ThisWorkbookDataModel","{"&amp;"[rafm rv code].[Method].[All]"&amp;"}")</definedName>
    <definedName name="Slicer_Presentational_currency">CUBESET("ThisWorkbookDataModel","{"&amp;"[rafm rv code].[Presentational_currency].[All]"&amp;"}")</definedName>
    <definedName name="Slicer_UoA_Cohort2">CUBESET("ThisWorkbookDataModel","{"&amp;"[rafm rv code].[UoA_Cohort].[All]"&amp;"}")</definedName>
    <definedName name="Slicer_UoA_Cohort21">CUBESET("ThisWorkbookDataModel","{"&amp;"[rafm rv code].[UoA_Cohort].[All]"&amp;"}")</definedName>
    <definedName name="Slicer_UoA_Cohort210">CUBESET("ThisWorkbookDataModel","{"&amp;"[rafm rv code].[UoA_Cohort].[All]"&amp;"}")</definedName>
    <definedName name="Slicer_UoA_Cohort211">CUBESET("ThisWorkbookDataModel","{"&amp;"[rafm rv code].[UoA_Cohort].[All]"&amp;"}")</definedName>
    <definedName name="Slicer_UoA_Cohort22">CUBESET("ThisWorkbookDataModel","{"&amp;"[rafm rv code].[UoA_Cohort].[All]"&amp;"}")</definedName>
    <definedName name="Slicer_UoA_Cohort23">CUBESET("ThisWorkbookDataModel","{"&amp;"[rafm rv code].[UoA_Cohort].[All]"&amp;"}")</definedName>
    <definedName name="Slicer_UoA_Cohort24">CUBESET("ThisWorkbookDataModel","{"&amp;"[rafm rv code].[UoA_Cohort].[All]"&amp;"}")</definedName>
    <definedName name="Slicer_UoA_Cohort25">CUBESET("ThisWorkbookDataModel","{"&amp;"[rafm rv code].[UoA_Cohort].[All]"&amp;"}")</definedName>
    <definedName name="Slicer_UoA_Cohort26">CUBESET("ThisWorkbookDataModel","{"&amp;"[rafm rv code].[UoA_Cohort].[All]"&amp;"}")</definedName>
    <definedName name="Slicer_UoA_Cohort27">CUBESET("ThisWorkbookDataModel","{"&amp;"[rafm rv code].[UoA_Cohort].[All]"&amp;"}")</definedName>
    <definedName name="Slicer_UoA_Cohort28">CUBESET("ThisWorkbookDataModel","{"&amp;"[rafm rv code].[UoA_Cohort].[All]"&amp;"}")</definedName>
    <definedName name="Slicer_UoA_Cohort29">CUBESET("ThisWorkbookDataModel","{"&amp;"[rafm rv code].[UoA_Cohort].[All]"&amp;"}")</definedName>
    <definedName name="Slicer_UoA_Portfolio3">CUBESET("ThisWorkbookDataModel","{"&amp;"[rafm rv code].[UoA_Portfolio].[All]"&amp;"}")</definedName>
    <definedName name="Slicer_UoA_Portfolio31">CUBESET("ThisWorkbookDataModel","{"&amp;"[rafm rv code].[UoA_Portfolio].[All]"&amp;"}")</definedName>
    <definedName name="Slicer_UoA_Portfolio310">CUBESET("ThisWorkbookDataModel","{"&amp;"[rafm rv code].[UoA_Portfolio].[All]"&amp;"}")</definedName>
    <definedName name="Slicer_UoA_Portfolio311">CUBESET("ThisWorkbookDataModel","{"&amp;"[rafm rv code].[UoA_Portfolio].[All]"&amp;"}")</definedName>
    <definedName name="Slicer_UoA_Portfolio32">CUBESET("ThisWorkbookDataModel","{"&amp;"[rafm rv code].[UoA_Portfolio].[All]"&amp;"}")</definedName>
    <definedName name="Slicer_UoA_Portfolio33">CUBESET("ThisWorkbookDataModel","{"&amp;"[rafm rv code].[UoA_Portfolio].[All]"&amp;"}")</definedName>
    <definedName name="Slicer_UoA_Portfolio34">CUBESET("ThisWorkbookDataModel","{"&amp;"[rafm rv code].[UoA_Portfolio].[All]"&amp;"}")</definedName>
    <definedName name="Slicer_UoA_Portfolio35">CUBESET("ThisWorkbookDataModel","{"&amp;"[rafm rv code].[UoA_Portfolio].[All]"&amp;"}")</definedName>
    <definedName name="Slicer_UoA_Portfolio36">CUBESET("ThisWorkbookDataModel","{"&amp;"[rafm rv code].[UoA_Portfolio].[All]"&amp;"}")</definedName>
    <definedName name="Slicer_UoA_Portfolio37">CUBESET("ThisWorkbookDataModel","{"&amp;"[rafm rv code].[UoA_Portfolio].[All]"&amp;"}")</definedName>
    <definedName name="Slicer_UoA_Portfolio38">CUBESET("ThisWorkbookDataModel","{"&amp;"[rafm rv code].[UoA_Portfolio].[All]"&amp;"}")</definedName>
    <definedName name="Slicer_UoA_Portfolio39">CUBESET("ThisWorkbookDataModel","{"&amp;"[rafm rv code].[UoA_Portfolio].[All]"&amp;"}")</definedName>
    <definedName name="Slicer_UoA_Profitability_grouping">CUBESET("ThisWorkbookDataModel","{"&amp;"[rafm rv code].[UoA_Profitability_grouping].[All]"&amp;"}")</definedName>
    <definedName name="Slicer_UoA_Profitability_grouping1">CUBESET("ThisWorkbookDataModel","{"&amp;"[rafm rv code].[UoA_Profitability_grouping].[All]"&amp;"}")</definedName>
    <definedName name="Slicer_UoA_Profitability_grouping10">CUBESET("ThisWorkbookDataModel","{"&amp;"[rafm rv code].[UoA_Profitability_grouping].[All]"&amp;"}")</definedName>
    <definedName name="Slicer_UoA_Profitability_grouping11">CUBESET("ThisWorkbookDataModel","{"&amp;"[rafm rv code].[UoA_Profitability_grouping].[All]"&amp;"}")</definedName>
    <definedName name="Slicer_UoA_Profitability_grouping2">CUBESET("ThisWorkbookDataModel","{"&amp;"[rafm rv code].[UoA_Profitability_grouping].[All]"&amp;"}")</definedName>
    <definedName name="Slicer_UoA_Profitability_grouping3">CUBESET("ThisWorkbookDataModel","{"&amp;"[rafm rv code].[UoA_Profitability_grouping].[All]"&amp;"}")</definedName>
    <definedName name="Slicer_UoA_Profitability_grouping4">CUBESET("ThisWorkbookDataModel","{"&amp;"[rafm rv code].[UoA_Profitability_grouping].[All]"&amp;"}")</definedName>
    <definedName name="Slicer_UoA_Profitability_grouping5">CUBESET("ThisWorkbookDataModel","{"&amp;"[rafm rv code].[UoA_Profitability_grouping].[All]"&amp;"}")</definedName>
    <definedName name="Slicer_UoA_Profitability_grouping6">CUBESET("ThisWorkbookDataModel","{"&amp;"[rafm rv code].[UoA_Profitability_grouping].[All]"&amp;"}")</definedName>
    <definedName name="Slicer_UoA_Profitability_grouping7">CUBESET("ThisWorkbookDataModel","{"&amp;"[rafm rv code].[UoA_Profitability_grouping].[All]"&amp;"}")</definedName>
    <definedName name="Slicer_UoA_Profitability_grouping8">CUBESET("ThisWorkbookDataModel","{"&amp;"[rafm rv code].[UoA_Profitability_grouping].[All]"&amp;"}")</definedName>
    <definedName name="Slicer_UoA_Profitability_grouping9">CUBESET("ThisWorkbookDataModel","{"&amp;"[rafm rv code].[UoA_Profitability_grouping].[All]"&amp;"}")</definedName>
    <definedName name="Slicer_Valuation_Period">CUBESET("ThisWorkbookDataModel","{"&amp;"[rafm rv code].[Valuation_Period].[All]"&amp;"}")</definedName>
    <definedName name="Slicer_Valuation_Period1">CUBESET("ThisWorkbookDataModel","{"&amp;"[rafm rv code].[Valuation_Period].[All]"&amp;"}")</definedName>
    <definedName name="Slicer_Valuation_Period10">CUBESET("ThisWorkbookDataModel","{"&amp;"[rafm rv code].[Valuation_Period].[All]"&amp;"}")</definedName>
    <definedName name="Slicer_Valuation_Period11">CUBESET("ThisWorkbookDataModel","{"&amp;"[rafm rv code].[Valuation_Period].[All]"&amp;"}")</definedName>
    <definedName name="Slicer_Valuation_Period2">CUBESET("ThisWorkbookDataModel","{"&amp;"[rafm rv code].[Valuation_Period].[All]"&amp;"}")</definedName>
    <definedName name="Slicer_Valuation_Period3">CUBESET("ThisWorkbookDataModel","{"&amp;"[rafm rv code].[Valuation_Period].[All]"&amp;"}")</definedName>
    <definedName name="Slicer_Valuation_Period4">CUBESET("ThisWorkbookDataModel","{"&amp;"[rafm rv code].[Valuation_Period].[All]"&amp;"}")</definedName>
    <definedName name="Slicer_Valuation_Period5">CUBESET("ThisWorkbookDataModel","{"&amp;"[rafm rv code].[Valuation_Period].[All]"&amp;"}")</definedName>
    <definedName name="Slicer_Valuation_Period6">CUBESET("ThisWorkbookDataModel","{"&amp;"[rafm rv code].[Valuation_Period].[All]"&amp;"}")</definedName>
    <definedName name="Slicer_Valuation_Period7">CUBESET("ThisWorkbookDataModel","{"&amp;"[rafm rv code].[Valuation_Period].[All]"&amp;"}")</definedName>
    <definedName name="Slicer_Valuation_Period8">CUBESET("ThisWorkbookDataModel","{"&amp;"[rafm rv code].[Valuation_Period].[All]"&amp;"}")</definedName>
    <definedName name="Slicer_Valuation_Period9">CUBESET("ThisWorkbookDataModel","{"&amp;"[rafm rv code].[Valuation_Period].[All]"&amp;"}")</definedName>
    <definedName name="Slicer_Version1">CUBESET("ThisWorkbookDataModel","{"&amp;"[rafm rv code].[Version].[All]"&amp;"}")</definedName>
    <definedName name="Slicer_Version11">CUBESET("ThisWorkbookDataModel","{"&amp;"[rafm rv code].[Version].[All]"&amp;"}")</definedName>
    <definedName name="Slicer_Version110">CUBESET("ThisWorkbookDataModel","{"&amp;"[rafm rv code].[Version].[All]"&amp;"}")</definedName>
    <definedName name="Slicer_Version12">CUBESET("ThisWorkbookDataModel","{"&amp;"[rafm rv code].[Version].[All]"&amp;"}")</definedName>
    <definedName name="Slicer_Version13">CUBESET("ThisWorkbookDataModel","{"&amp;"[rafm rv code].[Version].[All]"&amp;"}")</definedName>
    <definedName name="Slicer_Version14">CUBESET("ThisWorkbookDataModel","{"&amp;"[rafm rv code].[Version].[All]"&amp;"}")</definedName>
    <definedName name="Slicer_Version15">CUBESET("ThisWorkbookDataModel","{"&amp;"[rafm rv code].[Version].[All]"&amp;"}")</definedName>
    <definedName name="Slicer_Version16">CUBESET("ThisWorkbookDataModel","{"&amp;"[rafm rv code].[Version].[All]"&amp;"}")</definedName>
    <definedName name="Slicer_Version17">CUBESET("ThisWorkbookDataModel","{"&amp;"[rafm rv code].[Version].[All]"&amp;"}")</definedName>
    <definedName name="Slicer_Version18">CUBESET("ThisWorkbookDataModel","{"&amp;"[rafm rv code].[Version].[All]"&amp;"}")</definedName>
    <definedName name="Slicer_Version19">CUBESET("ThisWorkbookDataModel","{"&amp;"[rafm rv code].[Version].[All]"&amp;"}")</definedName>
    <definedName name="Slicer_Version3">CUBESET("ThisWorkbookDataModel","{"&amp;"[Version].[Version].[All]"&amp;"}")</definedName>
    <definedName name="solver_drv" hidden="1">1</definedName>
    <definedName name="solver_est" hidden="1">1</definedName>
    <definedName name="solver_itr" hidden="1">100</definedName>
    <definedName name="solver_nwt" hidden="1">1</definedName>
    <definedName name="solver_pre" hidden="1">0.000001</definedName>
    <definedName name="solver_rel4" hidden="1">3</definedName>
    <definedName name="solver_rel5" hidden="1">3</definedName>
    <definedName name="solver_rel6" hidden="1">3</definedName>
    <definedName name="solver_rhs4" hidden="1">0</definedName>
    <definedName name="solver_rhs5" hidden="1">0</definedName>
    <definedName name="solver_scl" hidden="1">0</definedName>
    <definedName name="solver_sho" hidden="1">0</definedName>
    <definedName name="solver_tim" hidden="1">100</definedName>
    <definedName name="solver_tol" hidden="1">0.05</definedName>
    <definedName name="SOMME.SI">#REF!</definedName>
    <definedName name="SORDD">[1]BG!#REF!</definedName>
    <definedName name="Source__Use">#REF!</definedName>
    <definedName name="SSAC">[1]BG!#REF!</definedName>
    <definedName name="SSIB">[1]BG!#REF!</definedName>
    <definedName name="st">#REF!</definedName>
    <definedName name="Step">#REF!</definedName>
    <definedName name="SUM">[1]BG!#REF!</definedName>
    <definedName name="summary">#REF!</definedName>
    <definedName name="ta">#REF!</definedName>
    <definedName name="TAS">[1]BG!#REF!</definedName>
    <definedName name="tbold">#REF!</definedName>
    <definedName name="temp">#REF!</definedName>
    <definedName name="temp1">#REF!</definedName>
    <definedName name="temp2">#REF!</definedName>
    <definedName name="testing">#REF!,#REF!</definedName>
    <definedName name="Three">#REF!</definedName>
    <definedName name="To">#REF!</definedName>
    <definedName name="Total">#REF!</definedName>
    <definedName name="Transition_Method">#REF!</definedName>
    <definedName name="tribal">#REF!</definedName>
    <definedName name="TTGRA">[1]BG!#REF!</definedName>
    <definedName name="ttgrb">[1]BG!#REF!</definedName>
    <definedName name="Two">#REF!</definedName>
    <definedName name="type">#REF!</definedName>
    <definedName name="u56u56u">#REF!</definedName>
    <definedName name="US">'[12]ADJ - RATE'!$B$3</definedName>
    <definedName name="USD">#REF!</definedName>
    <definedName name="utrutyi">#REF!</definedName>
    <definedName name="V.2">#REF!</definedName>
    <definedName name="Variable">#REF!</definedName>
    <definedName name="Viande">#REF!</definedName>
    <definedName name="vrdtrjhty">#REF!</definedName>
    <definedName name="VTM_1" hidden="1">#REF!</definedName>
    <definedName name="where_is_this" hidden="1">#REF!</definedName>
    <definedName name="WW">#REF!</definedName>
    <definedName name="xa">#REF!</definedName>
    <definedName name="xcv">#REF!</definedName>
    <definedName name="Year_CQ">[17]Inputs!$C$8</definedName>
    <definedName name="yyy">#REF!</definedName>
    <definedName name="z1q">[19]เงินกู้ธนชาติ!$F$15</definedName>
    <definedName name="แ289">[1]cat03!#REF!</definedName>
    <definedName name="กห">#REF!</definedName>
    <definedName name="ท338">[1]BG!#REF!</definedName>
    <definedName name="ฟ1155">#REF!</definedName>
    <definedName name="ฟ480">#REF!</definedName>
    <definedName name="ยยะภถฟ">[1]BG!#REF!</definedName>
    <definedName name="ะ13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26" i="15" l="1"/>
  <c r="W26" i="10"/>
  <c r="S26" i="15" l="1"/>
  <c r="Z25" i="10"/>
  <c r="T26" i="10"/>
  <c r="Q26" i="10"/>
  <c r="V26" i="15"/>
  <c r="P26" i="15"/>
  <c r="AB25" i="15"/>
  <c r="E68" i="1" l="1"/>
  <c r="AB30" i="15" l="1"/>
  <c r="AE30" i="15" s="1"/>
  <c r="AB28" i="15"/>
  <c r="AE28" i="15" s="1"/>
  <c r="Z24" i="10" l="1"/>
  <c r="AC24" i="10" s="1"/>
  <c r="K36" i="14" l="1"/>
  <c r="I36" i="14"/>
  <c r="E36" i="14"/>
  <c r="G36" i="14"/>
  <c r="G26" i="14"/>
  <c r="Z28" i="10"/>
  <c r="AC28" i="10" s="1"/>
  <c r="Z19" i="10"/>
  <c r="AC19" i="10" s="1"/>
  <c r="AB19" i="15"/>
  <c r="AE19" i="15" s="1"/>
  <c r="AB24" i="15"/>
  <c r="AE24" i="15" s="1"/>
  <c r="J27" i="12" l="1"/>
  <c r="F27" i="12"/>
  <c r="K77" i="16" l="1"/>
  <c r="I77" i="16"/>
  <c r="G77" i="16"/>
  <c r="E77" i="16"/>
  <c r="K68" i="16"/>
  <c r="I68" i="16"/>
  <c r="G68" i="16"/>
  <c r="K22" i="16"/>
  <c r="I22" i="16"/>
  <c r="G22" i="16"/>
  <c r="E22" i="16"/>
  <c r="K19" i="16"/>
  <c r="I19" i="16"/>
  <c r="G19" i="16"/>
  <c r="E19" i="16"/>
  <c r="K14" i="16"/>
  <c r="I14" i="16"/>
  <c r="G14" i="16"/>
  <c r="E14" i="16"/>
  <c r="E31" i="14"/>
  <c r="I23" i="16" l="1"/>
  <c r="I28" i="16" s="1"/>
  <c r="K78" i="16"/>
  <c r="I78" i="16"/>
  <c r="G78" i="16"/>
  <c r="K23" i="16"/>
  <c r="G23" i="16"/>
  <c r="E23" i="16"/>
  <c r="E28" i="16" s="1"/>
  <c r="E30" i="16" s="1"/>
  <c r="P25" i="15" s="1"/>
  <c r="G28" i="16" l="1"/>
  <c r="I30" i="16"/>
  <c r="Q25" i="10" s="1"/>
  <c r="E83" i="16"/>
  <c r="K28" i="16"/>
  <c r="E20" i="1"/>
  <c r="K30" i="16" l="1"/>
  <c r="K83" i="16" s="1"/>
  <c r="G30" i="16"/>
  <c r="G80" i="16" s="1"/>
  <c r="I83" i="16"/>
  <c r="I80" i="16"/>
  <c r="K80" i="16" l="1"/>
  <c r="G83" i="16"/>
  <c r="Z26" i="10" l="1"/>
  <c r="AC26" i="10" s="1"/>
  <c r="AB26" i="15" l="1"/>
  <c r="AE26" i="15" s="1"/>
  <c r="Z30" i="10" l="1"/>
  <c r="AC30" i="10" s="1"/>
  <c r="Z15" i="10"/>
  <c r="AB21" i="15"/>
  <c r="AE21" i="15" s="1"/>
  <c r="AB15" i="15" l="1"/>
  <c r="J70" i="12" l="1"/>
  <c r="F70" i="12"/>
  <c r="J82" i="12"/>
  <c r="F82" i="12"/>
  <c r="F83" i="12" l="1"/>
  <c r="J83" i="12"/>
  <c r="H82" i="12"/>
  <c r="H70" i="12"/>
  <c r="H83" i="12" l="1"/>
  <c r="W27" i="10"/>
  <c r="W31" i="10" s="1"/>
  <c r="N27" i="10"/>
  <c r="N31" i="10" s="1"/>
  <c r="K27" i="10"/>
  <c r="K31" i="10" s="1"/>
  <c r="H27" i="10"/>
  <c r="H31" i="10" s="1"/>
  <c r="E27" i="10"/>
  <c r="E31" i="10" s="1"/>
  <c r="Q18" i="10"/>
  <c r="Q22" i="10" s="1"/>
  <c r="W18" i="10"/>
  <c r="W22" i="10" s="1"/>
  <c r="T18" i="10"/>
  <c r="T22" i="10" s="1"/>
  <c r="N18" i="10"/>
  <c r="N22" i="10" s="1"/>
  <c r="K18" i="10"/>
  <c r="K22" i="10" s="1"/>
  <c r="H18" i="10"/>
  <c r="H22" i="10" s="1"/>
  <c r="E18" i="10"/>
  <c r="E22" i="10" s="1"/>
  <c r="V27" i="15"/>
  <c r="V31" i="15" s="1"/>
  <c r="S27" i="15"/>
  <c r="Y27" i="15"/>
  <c r="Y31" i="15" s="1"/>
  <c r="M27" i="15"/>
  <c r="M31" i="15" s="1"/>
  <c r="J27" i="15"/>
  <c r="J31" i="15" s="1"/>
  <c r="G27" i="15"/>
  <c r="G31" i="15" s="1"/>
  <c r="D27" i="15"/>
  <c r="D31" i="15" s="1"/>
  <c r="S31" i="15" l="1"/>
  <c r="E68" i="16"/>
  <c r="E78" i="16" s="1"/>
  <c r="E80" i="16" s="1"/>
  <c r="AB27" i="15"/>
  <c r="AB31" i="15" s="1"/>
  <c r="D27" i="12" l="1"/>
  <c r="D82" i="12"/>
  <c r="D70" i="12"/>
  <c r="H27" i="12"/>
  <c r="D83" i="12" l="1"/>
  <c r="G68" i="1" l="1"/>
  <c r="K20" i="1" l="1"/>
  <c r="I26" i="14" l="1"/>
  <c r="S18" i="15" l="1"/>
  <c r="S22" i="15" s="1"/>
  <c r="T27" i="10"/>
  <c r="T31" i="10" s="1"/>
  <c r="K76" i="1"/>
  <c r="I76" i="1"/>
  <c r="G76" i="1"/>
  <c r="E76" i="1"/>
  <c r="E77" i="1" s="1"/>
  <c r="K68" i="1"/>
  <c r="I68" i="1"/>
  <c r="K23" i="1"/>
  <c r="K24" i="1" s="1"/>
  <c r="I23" i="1"/>
  <c r="G23" i="1"/>
  <c r="E23" i="1"/>
  <c r="E24" i="1" s="1"/>
  <c r="I20" i="1"/>
  <c r="G20" i="1"/>
  <c r="K15" i="1"/>
  <c r="I15" i="1"/>
  <c r="G15" i="1"/>
  <c r="E15" i="1"/>
  <c r="K31" i="14"/>
  <c r="I31" i="14"/>
  <c r="I38" i="14" s="1"/>
  <c r="G31" i="14"/>
  <c r="K26" i="14"/>
  <c r="E26" i="14"/>
  <c r="E38" i="14" s="1"/>
  <c r="E41" i="14" s="1"/>
  <c r="Z21" i="10"/>
  <c r="AC21" i="10" s="1"/>
  <c r="Z16" i="10"/>
  <c r="Y18" i="15"/>
  <c r="Y22" i="15" s="1"/>
  <c r="V18" i="15"/>
  <c r="V22" i="15" s="1"/>
  <c r="M18" i="15"/>
  <c r="M22" i="15" s="1"/>
  <c r="J18" i="15"/>
  <c r="J22" i="15" s="1"/>
  <c r="G18" i="15"/>
  <c r="G22" i="15" s="1"/>
  <c r="D18" i="15"/>
  <c r="AB16" i="15"/>
  <c r="AE15" i="15"/>
  <c r="D22" i="15" l="1"/>
  <c r="G38" i="14"/>
  <c r="G41" i="14" s="1"/>
  <c r="I24" i="1"/>
  <c r="I29" i="1" s="1"/>
  <c r="G24" i="1"/>
  <c r="K77" i="1"/>
  <c r="G77" i="1"/>
  <c r="I41" i="14"/>
  <c r="I77" i="1"/>
  <c r="E29" i="1"/>
  <c r="E31" i="1" s="1"/>
  <c r="K38" i="14"/>
  <c r="K41" i="14" s="1"/>
  <c r="AB17" i="15"/>
  <c r="AE17" i="15" s="1"/>
  <c r="Z17" i="10"/>
  <c r="AC17" i="10" s="1"/>
  <c r="AC15" i="10"/>
  <c r="Z18" i="10"/>
  <c r="Z22" i="10" s="1"/>
  <c r="E82" i="1" l="1"/>
  <c r="P27" i="15"/>
  <c r="P31" i="15" s="1"/>
  <c r="G29" i="1"/>
  <c r="G31" i="1" s="1"/>
  <c r="G82" i="1" s="1"/>
  <c r="K29" i="1"/>
  <c r="K31" i="1" s="1"/>
  <c r="K82" i="1" s="1"/>
  <c r="I31" i="1"/>
  <c r="E79" i="1"/>
  <c r="Z27" i="10"/>
  <c r="Z31" i="10" s="1"/>
  <c r="AB18" i="15"/>
  <c r="AB22" i="15" s="1"/>
  <c r="I82" i="1" l="1"/>
  <c r="AE25" i="15"/>
  <c r="AE27" i="15" s="1"/>
  <c r="AE31" i="15" s="1"/>
  <c r="G79" i="1"/>
  <c r="K79" i="1"/>
  <c r="I79" i="1"/>
  <c r="P18" i="15"/>
  <c r="AE16" i="15"/>
  <c r="P22" i="15" l="1"/>
  <c r="AE18" i="15"/>
  <c r="AE22" i="15" s="1"/>
  <c r="AC25" i="10"/>
  <c r="AC27" i="10" s="1"/>
  <c r="AC31" i="10" s="1"/>
  <c r="Q27" i="10"/>
  <c r="Q31" i="10" s="1"/>
  <c r="AC16" i="10"/>
  <c r="AC18" i="10" s="1"/>
  <c r="AC22" i="10" s="1"/>
</calcChain>
</file>

<file path=xl/sharedStrings.xml><?xml version="1.0" encoding="utf-8"?>
<sst xmlns="http://schemas.openxmlformats.org/spreadsheetml/2006/main" count="398" uniqueCount="190">
  <si>
    <t>รวมสินทรัพย์</t>
  </si>
  <si>
    <t>หนี้สินอื่น</t>
  </si>
  <si>
    <t>รวมหนี้สิน</t>
  </si>
  <si>
    <t>รวม</t>
  </si>
  <si>
    <t>งบกระแสเงินสด</t>
  </si>
  <si>
    <t>สินทรัพย์</t>
  </si>
  <si>
    <t xml:space="preserve">ส่วนเกิน </t>
  </si>
  <si>
    <t>เงินสดและรายการเทียบเท่าเงินสด</t>
  </si>
  <si>
    <t>ภาษีเงินได้ค้างจ่าย</t>
  </si>
  <si>
    <t>หนี้สินจากสัญญาประกันภัย</t>
  </si>
  <si>
    <t>รวมหนี้สินและส่วนของเจ้าของ</t>
  </si>
  <si>
    <t>หนี้สิน</t>
  </si>
  <si>
    <t xml:space="preserve">   ทุนที่ออกและชำระแล้ว  </t>
  </si>
  <si>
    <t>หมายเหตุ</t>
  </si>
  <si>
    <t>รวมส่วนของเจ้าของ</t>
  </si>
  <si>
    <t>ส่วนของเจ้าของ</t>
  </si>
  <si>
    <t>ทุนเรือนหุ้น</t>
  </si>
  <si>
    <t xml:space="preserve">   ทุนจดทะเบียน</t>
  </si>
  <si>
    <t>ส่วนเกินมูลค่าหุ้นสามัญ</t>
  </si>
  <si>
    <t>กำไรสะสม</t>
  </si>
  <si>
    <t>และชำระแล้ว</t>
  </si>
  <si>
    <t>ยังไม่จัดสรร</t>
  </si>
  <si>
    <t>สำรองตามกฎหมาย</t>
  </si>
  <si>
    <t>มูลค่าหุ้นสามัญ</t>
  </si>
  <si>
    <t>บริษัท เมืองไทยประกันภัย จำกัด (มหาชน)</t>
  </si>
  <si>
    <t>ส่วนเกินทุนจากการควบรวมกิจการ</t>
  </si>
  <si>
    <t>ควบรวมกิจการ</t>
  </si>
  <si>
    <t>หนี้สินและส่วนของเจ้าของ</t>
  </si>
  <si>
    <t>กระแสเงินสดจากกิจกรรมดำเนินงาน</t>
  </si>
  <si>
    <t xml:space="preserve">   ยังไม่จัดสรร</t>
  </si>
  <si>
    <t>จัดสรรแล้ว -</t>
  </si>
  <si>
    <t xml:space="preserve">กำไรสะสม </t>
  </si>
  <si>
    <t>องค์ประกอบอื่น</t>
  </si>
  <si>
    <t>ค่าความนิยม</t>
  </si>
  <si>
    <t>ภาระผูกพันผลประโยชน์พนักงาน</t>
  </si>
  <si>
    <t>ส่วนเกินทุนจากการ</t>
  </si>
  <si>
    <t>งบการเงินเฉพาะกิจการ</t>
  </si>
  <si>
    <t>กระแสเงินสดจากกิจกรรมลงทุน</t>
  </si>
  <si>
    <t>ที่ดิน อาคารและอุปกรณ์</t>
  </si>
  <si>
    <t>สินทรัพย์ไม่มีตัวตน</t>
  </si>
  <si>
    <t>สินทรัพย์สิทธิการใช้</t>
  </si>
  <si>
    <t>หนี้สินตามสัญญาเช่า</t>
  </si>
  <si>
    <t>องค์ประกอบอื่นของส่วนของเจ้าของ</t>
  </si>
  <si>
    <t>ผลต่างจากการ</t>
  </si>
  <si>
    <t>แปลงค่างบการเงิน</t>
  </si>
  <si>
    <t>ที่เป็นเงินตรา</t>
  </si>
  <si>
    <t>ต่างประเทศ - สุทธิ</t>
  </si>
  <si>
    <t>ของส่วนของเจ้าของ</t>
  </si>
  <si>
    <t xml:space="preserve">องค์ประกอบอื่นของส่วนของเจ้าของ </t>
  </si>
  <si>
    <t>กระแสเงินสดจากกิจกรรมจัดหาเงิน</t>
  </si>
  <si>
    <t>ค่าใช้จ่ายดำเนินงานค้างจ่าย</t>
  </si>
  <si>
    <t>งบการเงินที่แสดง</t>
  </si>
  <si>
    <t>งบการเงินที่แสดงเงินลงทุนตามวิธีส่วนได้เสีย</t>
  </si>
  <si>
    <t>เงินลงทุนตามวิธีส่วนได้เสีย</t>
  </si>
  <si>
    <t xml:space="preserve">   จัดสรรแล้ว - ทุนสำรองตามกฎหมาย</t>
  </si>
  <si>
    <t>ทุนที่ออก</t>
  </si>
  <si>
    <t>กรรมการ</t>
  </si>
  <si>
    <t>ที่เป็นเงินตราต่างประเทศ - สุทธิ</t>
  </si>
  <si>
    <t>ผลต่างของอัตราแลกเปลี่ยนจากการแปลงค่างบการเงิน</t>
  </si>
  <si>
    <t>ผ่านกำไรขาดทุนเบ็ดเสร็จอื่น</t>
  </si>
  <si>
    <t>หน่วย : บาท</t>
  </si>
  <si>
    <t>สินทรัพย์จากการประกันภัยต่อ</t>
  </si>
  <si>
    <t>งบฐานะการเงิน</t>
  </si>
  <si>
    <r>
      <t xml:space="preserve">งบฐานะการเงิน </t>
    </r>
    <r>
      <rPr>
        <sz val="18"/>
        <rFont val="Angsana New"/>
        <family val="1"/>
      </rPr>
      <t>(ต่อ)</t>
    </r>
  </si>
  <si>
    <t>งบการเปลี่ยนแปลงส่วนของเจ้าของ</t>
  </si>
  <si>
    <r>
      <t xml:space="preserve">งบการเปลี่ยนแปลงส่วนของเจ้าของ </t>
    </r>
    <r>
      <rPr>
        <sz val="18"/>
        <rFont val="Angsana New"/>
        <family val="1"/>
      </rPr>
      <t>(ต่อ)</t>
    </r>
  </si>
  <si>
    <t>กำไร (ขาดทุน) เบ็ดเสร็จอื่น</t>
  </si>
  <si>
    <t>31 ธันวาคม</t>
  </si>
  <si>
    <t>สินทรัพย์ทางการเงินตราสารหนี้</t>
  </si>
  <si>
    <t>สินทรัพย์ทางการเงินตราสารทุน</t>
  </si>
  <si>
    <t>สินทรัพย์ภาษีเงินได้รอตัดบัญชี</t>
  </si>
  <si>
    <t xml:space="preserve">สินทรัพย์อื่น </t>
  </si>
  <si>
    <t>หนี้สินจากสัญญาประกันภัยต่อ</t>
  </si>
  <si>
    <t>2568</t>
  </si>
  <si>
    <t xml:space="preserve">  รายได้จากการประกันภัย</t>
  </si>
  <si>
    <t xml:space="preserve">  ค่าใช้จ่ายในการบริการประกันภัย</t>
  </si>
  <si>
    <t>ผลการดำเนินงานการบริการประกันภัย</t>
  </si>
  <si>
    <t xml:space="preserve">  รายได้จากการลงทุน</t>
  </si>
  <si>
    <t xml:space="preserve">  รายได้จากการลงทุนสุทธิ</t>
  </si>
  <si>
    <t xml:space="preserve">  ค่าใช้จ่ายทางการเงินจากสัญญาประกันภัยที่ออก</t>
  </si>
  <si>
    <t xml:space="preserve">  รายได้ทางการเงินจากสัญญาประกันภัยต่อที่ถือไว้</t>
  </si>
  <si>
    <t xml:space="preserve">  ต้นทุนทางการเงินอื่น</t>
  </si>
  <si>
    <t xml:space="preserve">  ค่าใช้จ่ายในการดำเนินงานอื่น</t>
  </si>
  <si>
    <t xml:space="preserve">  รายได้อื่น </t>
  </si>
  <si>
    <t>รายการที่อาจถูกจัดประเภทใหม่ไว้ในกำไรหรือขาดทุนในภายหลัง</t>
  </si>
  <si>
    <t>ภาษีเงินได้ของรายการที่อาจถูกจัดประเภทใหม่ไว้ใน</t>
  </si>
  <si>
    <t xml:space="preserve">   กำไรหรือขาดทุนในภายหลัง</t>
  </si>
  <si>
    <t>รวมรายการที่อาจถูกจัดประเภทใหม่ไว้ในกำไรหรือขาดทุน</t>
  </si>
  <si>
    <t xml:space="preserve">   ในภายหลัง - สุทธิจากภาษีเงินได้</t>
  </si>
  <si>
    <t>รายการที่จะไม่ถูกจัดประเภทใหม่ไว้ในกำไรหรือขาดทุนในภายหลัง</t>
  </si>
  <si>
    <t>ภาษีเงินได้ของรายการที่จะไม่ถูกจัดประเภทใหม่ไว้ใน</t>
  </si>
  <si>
    <t>รวมรายการที่จะไม่ถูกจัดประเภทใหม่ไว้ในกำไรหรือขาดทุน</t>
  </si>
  <si>
    <t>ในภายหลัง - สุทธิจากภาษีเงินได้</t>
  </si>
  <si>
    <t xml:space="preserve"> กำไร (ขาดทุน) </t>
  </si>
  <si>
    <t>จากการวัดมูลค่าเงินลงทุน</t>
  </si>
  <si>
    <t>ในตราสารหนี้ด้วยมูลค่ายุติธรรม</t>
  </si>
  <si>
    <t>- สุทธิจากภาษีเงินได้</t>
  </si>
  <si>
    <t>กำไร (ขาดทุน) จากการวัด</t>
  </si>
  <si>
    <t>มูลค่าเงินลงทุนใน</t>
  </si>
  <si>
    <t>ตราสารทุนด้วยมูลค่ายุติธรรม</t>
  </si>
  <si>
    <t xml:space="preserve">   เบี้ยประกันภัยรับ</t>
  </si>
  <si>
    <t xml:space="preserve">   เบี้ยประกันภัยจ่ายสุทธิค่าใช้จ่ายที่เกี่ยวข้องโดยตรงเกี่ยวกับการประกันภัยต่อ</t>
  </si>
  <si>
    <t xml:space="preserve">   รับคืนจากการประกันภัยต่อ</t>
  </si>
  <si>
    <t xml:space="preserve">   ดอกเบี้ยรับ</t>
  </si>
  <si>
    <t xml:space="preserve">   เงินปันผลรับ</t>
  </si>
  <si>
    <t xml:space="preserve">   รายได้จากการลงทุนอื่น</t>
  </si>
  <si>
    <t xml:space="preserve">   รายได้อื่น</t>
  </si>
  <si>
    <t xml:space="preserve">   ค่าสินไหมทดแทนและค่าใช้จ่ายที่เกี่ยวข้องโดยตรงที่จ่ายแล้ว</t>
  </si>
  <si>
    <t xml:space="preserve">   กระแสเงินสดที่ทำให้ได้มาซึ่งการประกันภัย</t>
  </si>
  <si>
    <t xml:space="preserve">   ค่าใช้จ่ายในการดำเนินงานอื่น</t>
  </si>
  <si>
    <t xml:space="preserve">   เงินสดรับ - สินทรัพย์ทางการเงิน</t>
  </si>
  <si>
    <t xml:space="preserve">   เงินสดจ่าย - สินทรัพย์ทางการเงิน</t>
  </si>
  <si>
    <t>เงินลงทุนในบริษัทร่วม</t>
  </si>
  <si>
    <t xml:space="preserve">รายได้จากการลงทุนค้างรับ </t>
  </si>
  <si>
    <t xml:space="preserve">   เงินสดจ่ายชำระหนี้สินตามสัญญาเช่า</t>
  </si>
  <si>
    <t>“ยังไม่ได้ตรวจสอบ”</t>
  </si>
  <si>
    <t>กำไร (ขาดทุน) เบ็ดเสร็จรวมสำหรับงวด</t>
  </si>
  <si>
    <t>ดูหมายเหตุประกอบงบการเงินแบบย่อ</t>
  </si>
  <si>
    <t>กำไรสุทธิสำหรับงวด</t>
  </si>
  <si>
    <t>กำไร (ขาดทุน) เบ็ดเสร็จอื่นสำหรับงวด</t>
  </si>
  <si>
    <t>ณ วันที่</t>
  </si>
  <si>
    <t>เงินสดและรายการเทียบเท่าเงินสด ณ วันที่ 1 มกราคม</t>
  </si>
  <si>
    <t xml:space="preserve"> กำไร (ขาดทุน) จากการวัด</t>
  </si>
  <si>
    <t>ตราสารหนี้ด้วยมูลค่ายุติธรรม</t>
  </si>
  <si>
    <t xml:space="preserve">   เงินฝากสถาบันการเงิน</t>
  </si>
  <si>
    <t xml:space="preserve">   ที่ดิน อาคารและอุปกรณ์</t>
  </si>
  <si>
    <t xml:space="preserve">   สินทรัพย์ไม่มีตัวตน</t>
  </si>
  <si>
    <t>8</t>
  </si>
  <si>
    <t>9</t>
  </si>
  <si>
    <t>10</t>
  </si>
  <si>
    <t xml:space="preserve">  กำไรสุทธิจากเครื่องมือทางการเงิน</t>
  </si>
  <si>
    <t>กำไรก่อนภาษีเงินได้</t>
  </si>
  <si>
    <t>ค่าใช้จ่ายภาษีเงินได้</t>
  </si>
  <si>
    <t>กำไรสำหรับงวด</t>
  </si>
  <si>
    <t>กำไรต่อหุ้น</t>
  </si>
  <si>
    <t xml:space="preserve">   กำไรต่อหุ้นขั้นพื้นฐาน</t>
  </si>
  <si>
    <t xml:space="preserve">   กระแสเงินสดสุทธิใช้ไปในกิจกรรมลงทุน</t>
  </si>
  <si>
    <t xml:space="preserve">   กระแสเงินสดสุทธิใช้ไปในกิจกรรมจัดหาเงิน</t>
  </si>
  <si>
    <t xml:space="preserve">   ค่าใช้จ่ายภาษีเงินได้</t>
  </si>
  <si>
    <t xml:space="preserve">   กระแสเงินสดสุทธิได้มาจากการดำเนินงาน</t>
  </si>
  <si>
    <t>2569</t>
  </si>
  <si>
    <t>ยอดคงเหลือ ณ วันที่ 1 มกราคม 2568</t>
  </si>
  <si>
    <t xml:space="preserve">  รายได้ (ค่าใช้จ่าย) สุทธิจากสัญญาประกันภัยต่อที่ถือไว้ </t>
  </si>
  <si>
    <t>ยอดคงเหลือ ณ วันที่ 1 มกราคม 2569</t>
  </si>
  <si>
    <t>4.1</t>
  </si>
  <si>
    <t>4.2</t>
  </si>
  <si>
    <t>6.1</t>
  </si>
  <si>
    <t>6.2</t>
  </si>
  <si>
    <t>7</t>
  </si>
  <si>
    <t>มูลค่ายุติธรรมผ่านกำไรขาดทุนเบ็ดเสร็จอื่น</t>
  </si>
  <si>
    <t>ด้วยมูลค่ายุติธรรมผ่านกำไรขาดทุนเบ็ดเสร็จอื่น</t>
  </si>
  <si>
    <t>ผลกำไร (ขาดทุน) จากเงินลงทุนในตราสารทุนที่กำหนดให้วัดมูลค่า</t>
  </si>
  <si>
    <t>ผลขาดทุนจากการวัดมูลค่าใหม่ของผลประโยชน์พนักงานที่กำหนดไว้</t>
  </si>
  <si>
    <t xml:space="preserve">  กำไร (ขาดทุน) จากการปรับมูลค่ายุติธรรมของเครื่องมือทางการเงิน</t>
  </si>
  <si>
    <t xml:space="preserve">  ค่าใช้จ่ายทางการเงินจากสัญญาประกันภัยสุทธิ</t>
  </si>
  <si>
    <t>รายได้จากการลงทุนและค่าใช้จ่ายทางการเงินจากสัญญาประกันภัยสุทธิ</t>
  </si>
  <si>
    <t>ผลกำไร (ขาดทุน) จากเงินลงทุนในตราสารหนี้ที่วัดมูลค่าด้วย</t>
  </si>
  <si>
    <t>งบกำไรขาดทุนและกำไรขาดทุนเบ็ดเสร็จอื่น</t>
  </si>
  <si>
    <r>
      <t xml:space="preserve">งบกำไรขาดทุนและกำไรขาดทุนเบ็ดเสร็จอื่น </t>
    </r>
    <r>
      <rPr>
        <sz val="18"/>
        <rFont val="Angsana New"/>
        <family val="1"/>
      </rPr>
      <t>(ต่อ)</t>
    </r>
  </si>
  <si>
    <t>เงินสดและรายการเทียบเท่าเงินสด ณ วันที่ 30 มิถุนายน</t>
  </si>
  <si>
    <t>สำหรับงวดสามเดือนสิ้นสุดวันที่ 30 มิถุนายน 2569</t>
  </si>
  <si>
    <t>สำหรับงวดหกเดือนสิ้นสุดวันที่ 30 มิถุนายน 2569</t>
  </si>
  <si>
    <t>ยอดคงเหลือ ณ วันที่ 30 มิถุนายน 2568</t>
  </si>
  <si>
    <t>ยอดคงเหลือ ณ วันที่ 30 มิถุนายน 2569</t>
  </si>
  <si>
    <t>ณ วันที่ 30 มิถุนายน 2569</t>
  </si>
  <si>
    <t>เงินปันผลจ่าย</t>
  </si>
  <si>
    <t xml:space="preserve">   เงินปันผลจ่าย</t>
  </si>
  <si>
    <t>สินทรัพย์ไม่หมุนเวียนที่จัดประเภทเป็นสินทรัพย์ที่ถือไว้เพื่อขาย</t>
  </si>
  <si>
    <t>11</t>
  </si>
  <si>
    <t>30 มิถุนายน</t>
  </si>
  <si>
    <t xml:space="preserve">  กำไรจากการปรับมูลค่ายุติธรรมของเครื่องมือทางการเงิน</t>
  </si>
  <si>
    <t xml:space="preserve">  กลับรายการผลขาดทุนด้านเครดิตที่คาดว่าจะเกิดขึ้น</t>
  </si>
  <si>
    <t xml:space="preserve">  รายได้ (ค่าใช้จ่าย) ทางการเงินจากสัญญาประกันภัยสุทธิ</t>
  </si>
  <si>
    <t>ผลกำไรจากเงินลงทุนในตราสารหนี้ที่วัดมูลค่าด้วย</t>
  </si>
  <si>
    <t>กำไร (ขาดทุน) เบ็ดเสร็จอื่นสำหรับงวด - สุทธิจากภาษี</t>
  </si>
  <si>
    <t>กำไรเบ็ดเสร็จรวมสำหรับงวด</t>
  </si>
  <si>
    <t>ค่าเผื่อผลขาดทุนด้านเครดิตที่คาดว่าจะเกิดขึ้นลดลง (เพิ่มขึ้น)</t>
  </si>
  <si>
    <t xml:space="preserve">  ส่วนแบ่งกำไร (ขาดทุน) ของบริษัทร่วมที่ใช้วิธีส่วนได้เสีย</t>
  </si>
  <si>
    <t>12, 19</t>
  </si>
  <si>
    <t>6.3, 19</t>
  </si>
  <si>
    <t>6.4, 19</t>
  </si>
  <si>
    <t>6.5, 19</t>
  </si>
  <si>
    <t>14, 19</t>
  </si>
  <si>
    <t>19</t>
  </si>
  <si>
    <t>7.4, 19</t>
  </si>
  <si>
    <t>10, 19</t>
  </si>
  <si>
    <t>15</t>
  </si>
  <si>
    <t>ขาดทุนสุทธิจากการขายเงินลงทุนในตราสารทุนที่กำหนดให้วัดมูลค่า</t>
  </si>
  <si>
    <t xml:space="preserve">   ด้วยมูลค่ายุติธรรมผ่านกําไรขาดทุนเบ็ดเสร็จอื่นโอนเข้ากำไรสะสม</t>
  </si>
  <si>
    <t>เงินสดและรายการเทียบเท่าเงินสดลดลงสุทธิ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</si>
</sst>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3" formatCode="_-* #,##0.00_-;\-* #,##0.00_-;_-* &quot;-&quot;??_-;_-@_-"/>
    <numFmt numFmtId="187" formatCode="_(* #,##0_);_(* \(#,##0\);_(* &quot;-&quot;_);_(@_)"/>
    <numFmt numFmtId="188" formatCode="_(* #,##0.00_);_(* \(#,##0.00\);_(* &quot;-&quot;??_);_(@_)"/>
    <numFmt numFmtId="189" formatCode="_(* #,##0_);_(* \(#,##0\);_(* &quot;-&quot;??_);_(@_)"/>
    <numFmt numFmtId="190" formatCode="_-* #,##0_-;\-* #,##0_-;_-* &quot;-&quot;??_-;_-@_-"/>
    <numFmt numFmtId="191" formatCode="_-[$€-2]* #,##0.00_-;\-[$€-2]* #,##0.00_-;_-[$€-2]* &quot;-&quot;??_-"/>
    <numFmt numFmtId="192" formatCode="0,,"/>
    <numFmt numFmtId="193" formatCode="#,##0.0"/>
    <numFmt numFmtId="194" formatCode="#,##0,"/>
    <numFmt numFmtId="195" formatCode="_(* #,##0.00000_);_(* \(#,##0.00000\);_(* &quot;-&quot;?????_);_(@_)"/>
    <numFmt numFmtId="196" formatCode="#,##0\ ;\(#,##0\)"/>
    <numFmt numFmtId="197" formatCode="\-"/>
    <numFmt numFmtId="198" formatCode="d\ \ด\ด\ด\ด\ \b\b\b\b"/>
    <numFmt numFmtId="199" formatCode="_(* #,##0.00_);_(* \(#,##0.00\);_(* &quot;-&quot;_);_(@_)"/>
    <numFmt numFmtId="200" formatCode="_(* #,##0.0000_);_(* \(#,##0.0000\);_(* &quot;-&quot;??_);_(@_)"/>
    <numFmt numFmtId="201" formatCode="#,##0;\(#,##0\);&quot;-&quot;;@"/>
    <numFmt numFmtId="202" formatCode="#,##0;\(#,##0\)"/>
    <numFmt numFmtId="203" formatCode="_(* #,##0.0000000_);_(* \(#,##0.0000000\);_(* &quot;-&quot;???????_);_(@_)"/>
    <numFmt numFmtId="204" formatCode="_(* #,##0_);_(* \(#,##0\);_(* &quot;-&quot;?????_);_(@_)"/>
  </numFmts>
  <fonts count="65">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scheme val="minor"/>
    </font>
    <font>
      <sz val="11"/>
      <color theme="1"/>
      <name val="Tahoma"/>
      <family val="2"/>
      <scheme val="minor"/>
    </font>
    <font>
      <sz val="11"/>
      <color theme="1"/>
      <name val="Tahoma"/>
      <family val="2"/>
      <charset val="222"/>
      <scheme val="minor"/>
    </font>
    <font>
      <sz val="12"/>
      <name val="CordiaUPC"/>
      <family val="2"/>
      <charset val="222"/>
    </font>
    <font>
      <sz val="8"/>
      <name val="Cordia New"/>
      <family val="2"/>
    </font>
    <font>
      <sz val="14"/>
      <name val="Cordia New"/>
      <family val="2"/>
    </font>
    <font>
      <sz val="16"/>
      <name val="Angsana New"/>
      <family val="1"/>
    </font>
    <font>
      <u/>
      <sz val="16"/>
      <name val="Angsana New"/>
      <family val="1"/>
    </font>
    <font>
      <b/>
      <sz val="16"/>
      <name val="Angsana New"/>
      <family val="1"/>
    </font>
    <font>
      <i/>
      <sz val="16"/>
      <name val="Angsana New"/>
      <family val="1"/>
    </font>
    <font>
      <sz val="10"/>
      <name val="Arial"/>
      <family val="2"/>
    </font>
    <font>
      <sz val="11"/>
      <color theme="1"/>
      <name val="Calibri"/>
      <family val="2"/>
    </font>
    <font>
      <sz val="11"/>
      <color theme="1"/>
      <name val="Tahoma"/>
      <family val="2"/>
      <scheme val="minor"/>
    </font>
    <font>
      <sz val="11"/>
      <color theme="1"/>
      <name val="Calibri"/>
      <family val="2"/>
    </font>
    <font>
      <sz val="12"/>
      <name val="Helv"/>
      <charset val="222"/>
    </font>
    <font>
      <sz val="11"/>
      <color indexed="8"/>
      <name val="Tahoma"/>
      <family val="2"/>
      <charset val="222"/>
    </font>
    <font>
      <sz val="11"/>
      <color indexed="9"/>
      <name val="Tahoma"/>
      <family val="2"/>
      <charset val="222"/>
    </font>
    <font>
      <sz val="10"/>
      <color indexed="9"/>
      <name val="Arial Rounded MT Bold"/>
      <family val="2"/>
    </font>
    <font>
      <b/>
      <sz val="10"/>
      <color indexed="15"/>
      <name val="Arial Rounded MT Bold"/>
      <family val="2"/>
    </font>
    <font>
      <sz val="10"/>
      <color indexed="15"/>
      <name val="Arial Rounded MT Bold"/>
      <family val="2"/>
    </font>
    <font>
      <sz val="11"/>
      <color indexed="8"/>
      <name val="Calibri"/>
      <family val="2"/>
      <charset val="222"/>
    </font>
    <font>
      <sz val="14"/>
      <name val="CordiaUPC"/>
      <family val="2"/>
      <charset val="222"/>
    </font>
    <font>
      <sz val="10"/>
      <name val="Tahoma"/>
      <family val="2"/>
      <charset val="222"/>
    </font>
    <font>
      <sz val="10"/>
      <name val="Courier"/>
      <family val="3"/>
    </font>
    <font>
      <sz val="14"/>
      <name val="CordiaUPC"/>
      <family val="2"/>
    </font>
    <font>
      <b/>
      <sz val="10"/>
      <color indexed="13"/>
      <name val="Arial Rounded MT Bold"/>
      <family val="2"/>
    </font>
    <font>
      <b/>
      <sz val="10"/>
      <name val="Arial"/>
      <family val="2"/>
      <charset val="222"/>
    </font>
    <font>
      <b/>
      <sz val="12"/>
      <color indexed="43"/>
      <name val="Helv"/>
      <charset val="222"/>
    </font>
    <font>
      <sz val="8"/>
      <color indexed="13"/>
      <name val="Arial Rounded MT Bold"/>
      <family val="2"/>
      <charset val="222"/>
    </font>
    <font>
      <b/>
      <sz val="11"/>
      <color indexed="52"/>
      <name val="Tahoma"/>
      <family val="2"/>
      <charset val="222"/>
    </font>
    <font>
      <sz val="11"/>
      <color indexed="10"/>
      <name val="Tahoma"/>
      <family val="2"/>
      <charset val="222"/>
    </font>
    <font>
      <i/>
      <sz val="11"/>
      <color indexed="23"/>
      <name val="Tahoma"/>
      <family val="2"/>
      <charset val="222"/>
    </font>
    <font>
      <sz val="8"/>
      <name val="Arial"/>
      <family val="2"/>
    </font>
    <font>
      <b/>
      <sz val="18"/>
      <color indexed="56"/>
      <name val="Tahoma"/>
      <family val="2"/>
      <charset val="222"/>
    </font>
    <font>
      <b/>
      <sz val="11"/>
      <color indexed="9"/>
      <name val="Tahoma"/>
      <family val="2"/>
      <charset val="222"/>
    </font>
    <font>
      <sz val="11"/>
      <color indexed="52"/>
      <name val="Tahoma"/>
      <family val="2"/>
      <charset val="222"/>
    </font>
    <font>
      <sz val="11"/>
      <color indexed="17"/>
      <name val="Tahoma"/>
      <family val="2"/>
      <charset val="222"/>
    </font>
    <font>
      <sz val="11"/>
      <color indexed="62"/>
      <name val="Tahoma"/>
      <family val="2"/>
      <charset val="222"/>
    </font>
    <font>
      <sz val="11"/>
      <color indexed="60"/>
      <name val="Tahoma"/>
      <family val="2"/>
      <charset val="222"/>
    </font>
    <font>
      <b/>
      <sz val="11"/>
      <color indexed="8"/>
      <name val="Tahoma"/>
      <family val="2"/>
      <charset val="222"/>
    </font>
    <font>
      <sz val="11"/>
      <color indexed="20"/>
      <name val="Tahoma"/>
      <family val="2"/>
      <charset val="222"/>
    </font>
    <font>
      <b/>
      <sz val="11"/>
      <color indexed="63"/>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b/>
      <sz val="14"/>
      <name val="Angsana New"/>
      <family val="1"/>
    </font>
    <font>
      <sz val="14"/>
      <name val="Angsana New"/>
      <family val="1"/>
    </font>
    <font>
      <b/>
      <u/>
      <sz val="16"/>
      <name val="Angsana New"/>
      <family val="1"/>
    </font>
    <font>
      <sz val="16"/>
      <name val="Cordia New"/>
      <family val="2"/>
    </font>
    <font>
      <b/>
      <sz val="18"/>
      <name val="Angsana New"/>
      <family val="1"/>
    </font>
    <font>
      <sz val="18"/>
      <name val="Angsana New"/>
      <family val="1"/>
    </font>
    <font>
      <b/>
      <sz val="16"/>
      <name val="Angsana New"/>
      <family val="1"/>
      <charset val="222"/>
    </font>
    <font>
      <b/>
      <i/>
      <sz val="16"/>
      <name val="Angsana New"/>
      <family val="1"/>
    </font>
    <font>
      <sz val="16"/>
      <name val="Angsana New"/>
      <family val="1"/>
      <charset val="222"/>
    </font>
    <font>
      <sz val="12"/>
      <name val="Angsana New"/>
      <family val="1"/>
    </font>
    <font>
      <sz val="12"/>
      <name val="Angsana New"/>
      <family val="1"/>
      <charset val="222"/>
    </font>
    <font>
      <sz val="12"/>
      <name val="Times New Roman"/>
      <family val="1"/>
    </font>
    <font>
      <b/>
      <sz val="12"/>
      <name val="Angsana New"/>
      <family val="1"/>
    </font>
    <font>
      <i/>
      <sz val="16"/>
      <name val="Angsana New"/>
      <family val="1"/>
      <charset val="222"/>
    </font>
    <font>
      <sz val="13"/>
      <name val="Angsana New"/>
      <family val="1"/>
    </font>
  </fonts>
  <fills count="39">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18"/>
        <bgColor indexed="64"/>
      </patternFill>
    </fill>
    <fill>
      <patternFill patternType="solid">
        <fgColor indexed="8"/>
        <bgColor indexed="64"/>
      </patternFill>
    </fill>
    <fill>
      <patternFill patternType="solid">
        <fgColor indexed="22"/>
      </patternFill>
    </fill>
    <fill>
      <patternFill patternType="solid">
        <fgColor indexed="55"/>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s>
  <cellStyleXfs count="1278">
    <xf numFmtId="0" fontId="0" fillId="0" borderId="0"/>
    <xf numFmtId="3" fontId="15" fillId="0" borderId="1"/>
    <xf numFmtId="188" fontId="10" fillId="0" borderId="0" applyFont="0" applyFill="0" applyBorder="0" applyAlignment="0" applyProtection="0"/>
    <xf numFmtId="188" fontId="10" fillId="0" borderId="0" applyFont="0" applyFill="0" applyBorder="0" applyAlignment="0" applyProtection="0"/>
    <xf numFmtId="1" fontId="8" fillId="0" borderId="0" applyFont="0" applyFill="0" applyBorder="0" applyAlignment="0" applyProtection="0"/>
    <xf numFmtId="0" fontId="16" fillId="0" borderId="0"/>
    <xf numFmtId="0" fontId="17" fillId="0" borderId="0"/>
    <xf numFmtId="43" fontId="17" fillId="0" borderId="0" applyFont="0" applyFill="0" applyBorder="0" applyAlignment="0" applyProtection="0"/>
    <xf numFmtId="0" fontId="18" fillId="0" borderId="0"/>
    <xf numFmtId="0" fontId="16" fillId="0" borderId="0"/>
    <xf numFmtId="188" fontId="15" fillId="0" borderId="0" applyFont="0" applyFill="0" applyBorder="0" applyAlignment="0" applyProtection="0"/>
    <xf numFmtId="3" fontId="19" fillId="0" borderId="1"/>
    <xf numFmtId="3" fontId="19" fillId="0" borderId="1"/>
    <xf numFmtId="9" fontId="15" fillId="0" borderId="0" applyFont="0" applyFill="0" applyBorder="0" applyAlignment="0" applyProtection="0"/>
    <xf numFmtId="0" fontId="15" fillId="0" borderId="0"/>
    <xf numFmtId="0" fontId="15" fillId="0" borderId="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18"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21" fillId="25"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190" fontId="22" fillId="0" borderId="0"/>
    <xf numFmtId="190" fontId="23" fillId="0" borderId="0"/>
    <xf numFmtId="190" fontId="24" fillId="0" borderId="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188" fontId="15"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88" fontId="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88" fontId="7"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 fillId="0" borderId="0" applyFont="0" applyFill="0" applyBorder="0" applyAlignment="0" applyProtection="0"/>
    <xf numFmtId="188" fontId="7" fillId="0" borderId="0" applyFont="0" applyFill="0" applyBorder="0" applyAlignment="0" applyProtection="0"/>
    <xf numFmtId="43" fontId="15" fillId="0" borderId="0" applyFont="0" applyFill="0" applyBorder="0" applyAlignment="0" applyProtection="0"/>
    <xf numFmtId="188" fontId="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5" fillId="0" borderId="0" applyFont="0" applyFill="0" applyBorder="0" applyAlignment="0" applyProtection="0"/>
    <xf numFmtId="191" fontId="10" fillId="0" borderId="0" applyFont="0" applyFill="0" applyBorder="0" applyAlignment="0" applyProtection="0"/>
    <xf numFmtId="0" fontId="27" fillId="0" borderId="0"/>
    <xf numFmtId="192" fontId="19" fillId="0" borderId="0"/>
    <xf numFmtId="190" fontId="23"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15"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2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15" fillId="0" borderId="0"/>
    <xf numFmtId="0" fontId="15" fillId="0" borderId="0"/>
    <xf numFmtId="0" fontId="15" fillId="0" borderId="0"/>
    <xf numFmtId="0" fontId="7" fillId="0" borderId="0"/>
    <xf numFmtId="0" fontId="7" fillId="0" borderId="0"/>
    <xf numFmtId="39" fontId="28" fillId="0" borderId="0"/>
    <xf numFmtId="39" fontId="28"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9" fillId="0" borderId="0"/>
    <xf numFmtId="0" fontId="7" fillId="0" borderId="0"/>
    <xf numFmtId="0" fontId="7" fillId="0" borderId="0"/>
    <xf numFmtId="0" fontId="15" fillId="0" borderId="0"/>
    <xf numFmtId="0" fontId="7" fillId="0" borderId="0"/>
    <xf numFmtId="0" fontId="15" fillId="0" borderId="0"/>
    <xf numFmtId="0" fontId="26" fillId="0" borderId="0"/>
    <xf numFmtId="0" fontId="15" fillId="0" borderId="0"/>
    <xf numFmtId="0" fontId="26" fillId="0" borderId="0"/>
    <xf numFmtId="0" fontId="26" fillId="0" borderId="0"/>
    <xf numFmtId="0" fontId="15" fillId="0" borderId="0"/>
    <xf numFmtId="0" fontId="26"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15" fillId="0" borderId="0"/>
    <xf numFmtId="0" fontId="26" fillId="0" borderId="0"/>
    <xf numFmtId="0" fontId="7" fillId="0" borderId="0"/>
    <xf numFmtId="0" fontId="7" fillId="0" borderId="0"/>
    <xf numFmtId="0" fontId="7" fillId="0" borderId="0"/>
    <xf numFmtId="0" fontId="7" fillId="0" borderId="0"/>
    <xf numFmtId="0" fontId="7" fillId="0" borderId="0"/>
    <xf numFmtId="0" fontId="20" fillId="0" borderId="0"/>
    <xf numFmtId="0" fontId="15" fillId="0" borderId="0"/>
    <xf numFmtId="0" fontId="7" fillId="0" borderId="0"/>
    <xf numFmtId="0" fontId="7" fillId="0" borderId="0"/>
    <xf numFmtId="0" fontId="7" fillId="0" borderId="0"/>
    <xf numFmtId="0" fontId="7"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0" borderId="0"/>
    <xf numFmtId="0" fontId="7" fillId="2" borderId="9" applyNumberFormat="0" applyFont="0" applyAlignment="0" applyProtection="0"/>
    <xf numFmtId="0" fontId="7" fillId="2" borderId="9" applyNumberFormat="0" applyFont="0" applyAlignment="0" applyProtection="0"/>
    <xf numFmtId="0" fontId="7" fillId="2" borderId="9" applyNumberFormat="0" applyFont="0" applyAlignment="0" applyProtection="0"/>
    <xf numFmtId="0" fontId="7" fillId="2" borderId="9" applyNumberFormat="0" applyFont="0" applyAlignment="0" applyProtection="0"/>
    <xf numFmtId="0" fontId="7" fillId="2" borderId="9" applyNumberFormat="0" applyFont="0" applyAlignment="0" applyProtection="0"/>
    <xf numFmtId="0" fontId="7" fillId="2" borderId="9" applyNumberFormat="0" applyFont="0" applyAlignment="0" applyProtection="0"/>
    <xf numFmtId="193" fontId="30" fillId="0" borderId="0"/>
    <xf numFmtId="9" fontId="15" fillId="0" borderId="0" applyFont="0" applyFill="0" applyBorder="0" applyAlignment="0" applyProtection="0"/>
    <xf numFmtId="9" fontId="25" fillId="0" borderId="0" applyFont="0" applyFill="0" applyBorder="0" applyAlignment="0" applyProtection="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193" fontId="31" fillId="29" borderId="0" applyFont="0" applyAlignment="0"/>
    <xf numFmtId="194" fontId="32" fillId="0" borderId="0"/>
    <xf numFmtId="193" fontId="33" fillId="30" borderId="0"/>
    <xf numFmtId="0" fontId="34" fillId="31" borderId="10" applyNumberFormat="0" applyAlignment="0" applyProtection="0"/>
    <xf numFmtId="0" fontId="35" fillId="0" borderId="0" applyNumberFormat="0" applyFill="0" applyBorder="0" applyAlignment="0" applyProtection="0"/>
    <xf numFmtId="0" fontId="36" fillId="0" borderId="0" applyNumberFormat="0" applyFill="0" applyBorder="0" applyAlignment="0" applyProtection="0"/>
    <xf numFmtId="188" fontId="37" fillId="0" borderId="0" applyFont="0" applyFill="0" applyBorder="0" applyAlignment="0" applyProtection="0"/>
    <xf numFmtId="0" fontId="38" fillId="0" borderId="0" applyNumberFormat="0" applyFill="0" applyBorder="0" applyAlignment="0" applyProtection="0"/>
    <xf numFmtId="0" fontId="39" fillId="32" borderId="11" applyNumberFormat="0" applyAlignment="0" applyProtection="0"/>
    <xf numFmtId="0" fontId="40" fillId="0" borderId="12" applyNumberFormat="0" applyFill="0" applyAlignment="0" applyProtection="0"/>
    <xf numFmtId="0" fontId="41" fillId="17" borderId="0" applyNumberFormat="0" applyBorder="0" applyAlignment="0" applyProtection="0"/>
    <xf numFmtId="0" fontId="10" fillId="0" borderId="0"/>
    <xf numFmtId="0" fontId="42" fillId="20" borderId="10" applyNumberFormat="0" applyAlignment="0" applyProtection="0"/>
    <xf numFmtId="0" fontId="43" fillId="33" borderId="0" applyNumberFormat="0" applyBorder="0" applyAlignment="0" applyProtection="0"/>
    <xf numFmtId="0" fontId="44" fillId="0" borderId="13" applyNumberFormat="0" applyFill="0" applyAlignment="0" applyProtection="0"/>
    <xf numFmtId="0" fontId="45" fillId="16"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37" borderId="0" applyNumberFormat="0" applyBorder="0" applyAlignment="0" applyProtection="0"/>
    <xf numFmtId="0" fontId="46" fillId="31" borderId="14" applyNumberFormat="0" applyAlignment="0" applyProtection="0"/>
    <xf numFmtId="0" fontId="15" fillId="38" borderId="15" applyNumberFormat="0" applyFont="0" applyAlignment="0" applyProtection="0"/>
    <xf numFmtId="0" fontId="47" fillId="0" borderId="16" applyNumberFormat="0" applyFill="0" applyAlignment="0" applyProtection="0"/>
    <xf numFmtId="0" fontId="48" fillId="0" borderId="17" applyNumberFormat="0" applyFill="0" applyAlignment="0" applyProtection="0"/>
    <xf numFmtId="0" fontId="49" fillId="0" borderId="18" applyNumberFormat="0" applyFill="0" applyAlignment="0" applyProtection="0"/>
    <xf numFmtId="0" fontId="49" fillId="0" borderId="0" applyNumberFormat="0" applyFill="0" applyBorder="0" applyAlignment="0" applyProtection="0"/>
    <xf numFmtId="0" fontId="6" fillId="0" borderId="0"/>
    <xf numFmtId="43" fontId="6" fillId="0" borderId="0" applyFont="0" applyFill="0" applyBorder="0" applyAlignment="0" applyProtection="0"/>
    <xf numFmtId="0" fontId="16" fillId="0" borderId="0"/>
    <xf numFmtId="0" fontId="6" fillId="0" borderId="0"/>
    <xf numFmtId="0" fontId="5" fillId="0" borderId="0"/>
    <xf numFmtId="43" fontId="5" fillId="0" borderId="0" applyFont="0" applyFill="0" applyBorder="0" applyAlignment="0" applyProtection="0"/>
    <xf numFmtId="0" fontId="5" fillId="0" borderId="0"/>
    <xf numFmtId="0" fontId="10" fillId="0" borderId="0"/>
    <xf numFmtId="188" fontId="4" fillId="0" borderId="0" applyFont="0" applyFill="0" applyBorder="0" applyAlignment="0" applyProtection="0"/>
    <xf numFmtId="188" fontId="3" fillId="0" borderId="0" applyFont="0" applyFill="0" applyBorder="0" applyAlignment="0" applyProtection="0"/>
    <xf numFmtId="188" fontId="2" fillId="0" borderId="0" applyFont="0" applyFill="0" applyBorder="0" applyAlignment="0" applyProtection="0"/>
    <xf numFmtId="188" fontId="1" fillId="0" borderId="0" applyFont="0" applyFill="0" applyBorder="0" applyAlignment="0" applyProtection="0"/>
  </cellStyleXfs>
  <cellXfs count="253">
    <xf numFmtId="0" fontId="0" fillId="0" borderId="0" xfId="0"/>
    <xf numFmtId="38" fontId="11" fillId="0" borderId="0" xfId="0" applyNumberFormat="1" applyFont="1" applyAlignment="1">
      <alignment vertical="center"/>
    </xf>
    <xf numFmtId="0" fontId="11" fillId="0" borderId="0" xfId="0" applyFont="1" applyAlignment="1">
      <alignment vertical="center"/>
    </xf>
    <xf numFmtId="49" fontId="13" fillId="0" borderId="0" xfId="0" applyNumberFormat="1" applyFont="1" applyAlignment="1">
      <alignment vertical="center"/>
    </xf>
    <xf numFmtId="49" fontId="11" fillId="0" borderId="0" xfId="0" applyNumberFormat="1" applyFont="1" applyAlignment="1">
      <alignment vertical="center"/>
    </xf>
    <xf numFmtId="49" fontId="11" fillId="0" borderId="0" xfId="0" applyNumberFormat="1" applyFont="1" applyAlignment="1">
      <alignment horizontal="center" vertical="center"/>
    </xf>
    <xf numFmtId="49" fontId="11" fillId="0" borderId="0" xfId="0" applyNumberFormat="1" applyFont="1" applyAlignment="1">
      <alignment horizontal="right" vertical="center"/>
    </xf>
    <xf numFmtId="49" fontId="11" fillId="0" borderId="0" xfId="0" applyNumberFormat="1" applyFont="1" applyAlignment="1">
      <alignment horizontal="left" vertical="center"/>
    </xf>
    <xf numFmtId="189" fontId="11" fillId="0" borderId="0" xfId="2" applyNumberFormat="1" applyFont="1" applyFill="1" applyAlignment="1">
      <alignment vertical="center"/>
    </xf>
    <xf numFmtId="187" fontId="11" fillId="0" borderId="0" xfId="2" applyNumberFormat="1" applyFont="1" applyFill="1" applyBorder="1" applyAlignment="1">
      <alignment horizontal="right" vertical="center"/>
    </xf>
    <xf numFmtId="38" fontId="11" fillId="0" borderId="0" xfId="0" applyNumberFormat="1" applyFont="1" applyAlignment="1">
      <alignment horizontal="right" vertical="center"/>
    </xf>
    <xf numFmtId="187" fontId="11" fillId="0" borderId="0" xfId="2" applyNumberFormat="1" applyFont="1" applyFill="1" applyAlignment="1">
      <alignment vertical="center"/>
    </xf>
    <xf numFmtId="37" fontId="11" fillId="0" borderId="0" xfId="0" applyNumberFormat="1" applyFont="1" applyAlignment="1">
      <alignment horizontal="center" vertical="center"/>
    </xf>
    <xf numFmtId="37" fontId="51" fillId="0" borderId="0" xfId="2" applyNumberFormat="1" applyFont="1" applyFill="1" applyAlignment="1">
      <alignment horizontal="right" vertical="center"/>
    </xf>
    <xf numFmtId="49" fontId="13" fillId="0" borderId="0" xfId="0" applyNumberFormat="1" applyFont="1" applyAlignment="1">
      <alignment horizontal="center" vertical="center"/>
    </xf>
    <xf numFmtId="37" fontId="51" fillId="0" borderId="0" xfId="2" applyNumberFormat="1" applyFont="1" applyFill="1" applyBorder="1" applyAlignment="1">
      <alignment horizontal="right" vertical="center"/>
    </xf>
    <xf numFmtId="188" fontId="11" fillId="0" borderId="0" xfId="2" applyFont="1" applyFill="1" applyBorder="1" applyAlignment="1">
      <alignment horizontal="right" vertical="center"/>
    </xf>
    <xf numFmtId="188" fontId="51" fillId="0" borderId="0" xfId="2" applyFont="1" applyFill="1" applyBorder="1" applyAlignment="1">
      <alignment horizontal="right" vertical="center"/>
    </xf>
    <xf numFmtId="0" fontId="13" fillId="0" borderId="0" xfId="2" applyNumberFormat="1" applyFont="1" applyFill="1" applyBorder="1" applyAlignment="1">
      <alignment horizontal="center" vertical="center"/>
    </xf>
    <xf numFmtId="37" fontId="11" fillId="0" borderId="0" xfId="0" applyNumberFormat="1" applyFont="1" applyAlignment="1">
      <alignment horizontal="right" vertical="center"/>
    </xf>
    <xf numFmtId="1" fontId="13" fillId="0" borderId="0" xfId="4" applyFont="1" applyFill="1" applyBorder="1" applyAlignment="1" applyProtection="1">
      <alignment horizontal="center" vertical="center"/>
    </xf>
    <xf numFmtId="49" fontId="13" fillId="0" borderId="0" xfId="4" applyNumberFormat="1" applyFont="1" applyFill="1" applyBorder="1" applyAlignment="1">
      <alignment vertical="center"/>
    </xf>
    <xf numFmtId="189" fontId="11" fillId="0" borderId="0" xfId="2" quotePrefix="1" applyNumberFormat="1" applyFont="1" applyFill="1" applyBorder="1" applyAlignment="1">
      <alignment horizontal="center" vertical="center"/>
    </xf>
    <xf numFmtId="38" fontId="11" fillId="0" borderId="0" xfId="4" quotePrefix="1" applyNumberFormat="1" applyFont="1" applyFill="1" applyBorder="1" applyAlignment="1">
      <alignment horizontal="center" vertical="center"/>
    </xf>
    <xf numFmtId="0" fontId="13" fillId="0" borderId="0" xfId="0" applyFont="1" applyAlignment="1">
      <alignment horizontal="left" vertical="center"/>
    </xf>
    <xf numFmtId="38" fontId="11" fillId="0" borderId="0" xfId="0" applyNumberFormat="1" applyFont="1" applyAlignment="1">
      <alignment horizontal="left" vertical="center"/>
    </xf>
    <xf numFmtId="189" fontId="11" fillId="0" borderId="0" xfId="0" applyNumberFormat="1" applyFont="1" applyAlignment="1">
      <alignment vertical="top"/>
    </xf>
    <xf numFmtId="49" fontId="14" fillId="0" borderId="0" xfId="0" applyNumberFormat="1" applyFont="1" applyAlignment="1">
      <alignment horizontal="center" vertical="center"/>
    </xf>
    <xf numFmtId="38" fontId="11" fillId="0" borderId="0" xfId="0" applyNumberFormat="1" applyFont="1" applyAlignment="1">
      <alignment horizontal="left" vertical="center" indent="2"/>
    </xf>
    <xf numFmtId="38" fontId="13" fillId="0" borderId="0" xfId="0" applyNumberFormat="1" applyFont="1" applyAlignment="1">
      <alignment horizontal="left" vertical="center"/>
    </xf>
    <xf numFmtId="38" fontId="56" fillId="0" borderId="0" xfId="0" applyNumberFormat="1" applyFont="1" applyAlignment="1">
      <alignment horizontal="left" vertical="center"/>
    </xf>
    <xf numFmtId="196" fontId="11" fillId="0" borderId="0" xfId="7" applyNumberFormat="1" applyFont="1" applyFill="1" applyAlignment="1">
      <alignment vertical="center"/>
    </xf>
    <xf numFmtId="197" fontId="11" fillId="0" borderId="0" xfId="7" applyNumberFormat="1" applyFont="1" applyFill="1" applyBorder="1" applyAlignment="1">
      <alignment horizontal="center" vertical="center"/>
    </xf>
    <xf numFmtId="37" fontId="11" fillId="0" borderId="0" xfId="7" applyNumberFormat="1" applyFont="1" applyFill="1" applyBorder="1" applyAlignment="1">
      <alignment horizontal="right"/>
    </xf>
    <xf numFmtId="189" fontId="11" fillId="0" borderId="0" xfId="7" applyNumberFormat="1" applyFont="1" applyFill="1" applyBorder="1" applyAlignment="1">
      <alignment horizontal="center"/>
    </xf>
    <xf numFmtId="43" fontId="13" fillId="0" borderId="0" xfId="7" applyFont="1" applyFill="1" applyBorder="1" applyAlignment="1">
      <alignment horizontal="center"/>
    </xf>
    <xf numFmtId="189" fontId="11" fillId="0" borderId="0" xfId="2" applyNumberFormat="1" applyFont="1" applyFill="1" applyBorder="1" applyAlignment="1">
      <alignment horizontal="center" vertical="center"/>
    </xf>
    <xf numFmtId="49" fontId="11" fillId="0" borderId="0" xfId="650" applyNumberFormat="1" applyFont="1"/>
    <xf numFmtId="49" fontId="13" fillId="0" borderId="0" xfId="650" applyNumberFormat="1" applyFont="1"/>
    <xf numFmtId="0" fontId="58" fillId="0" borderId="0" xfId="0" applyFont="1" applyAlignment="1">
      <alignment horizontal="left" vertical="center"/>
    </xf>
    <xf numFmtId="37" fontId="13" fillId="0" borderId="0" xfId="8" applyNumberFormat="1" applyFont="1" applyAlignment="1">
      <alignment horizontal="left"/>
    </xf>
    <xf numFmtId="0" fontId="13" fillId="0" borderId="0" xfId="8" applyFont="1" applyAlignment="1">
      <alignment vertical="center"/>
    </xf>
    <xf numFmtId="189" fontId="11" fillId="0" borderId="2" xfId="2" applyNumberFormat="1" applyFont="1" applyFill="1" applyBorder="1" applyAlignment="1">
      <alignment vertical="center"/>
    </xf>
    <xf numFmtId="189" fontId="11" fillId="0" borderId="0" xfId="2" applyNumberFormat="1" applyFont="1" applyAlignment="1">
      <alignment horizontal="right" vertical="center"/>
    </xf>
    <xf numFmtId="189" fontId="11" fillId="0" borderId="0" xfId="2" applyNumberFormat="1" applyFont="1" applyFill="1" applyAlignment="1">
      <alignment horizontal="right" vertical="center"/>
    </xf>
    <xf numFmtId="189" fontId="11" fillId="0" borderId="0" xfId="2" applyNumberFormat="1" applyFont="1" applyFill="1" applyBorder="1" applyAlignment="1">
      <alignment horizontal="right" vertical="center"/>
    </xf>
    <xf numFmtId="189" fontId="11" fillId="0" borderId="4" xfId="2" applyNumberFormat="1" applyFont="1" applyFill="1" applyBorder="1" applyAlignment="1">
      <alignment horizontal="right" vertical="center"/>
    </xf>
    <xf numFmtId="189" fontId="11" fillId="0" borderId="0" xfId="2" applyNumberFormat="1" applyFont="1" applyFill="1" applyBorder="1" applyAlignment="1">
      <alignment vertical="center"/>
    </xf>
    <xf numFmtId="189" fontId="11" fillId="0" borderId="0" xfId="2" applyNumberFormat="1" applyFont="1" applyFill="1" applyAlignment="1">
      <alignment horizontal="center" vertical="center"/>
    </xf>
    <xf numFmtId="189" fontId="11" fillId="0" borderId="2" xfId="2" applyNumberFormat="1" applyFont="1" applyFill="1" applyBorder="1" applyAlignment="1">
      <alignment horizontal="center" vertical="center"/>
    </xf>
    <xf numFmtId="189" fontId="11" fillId="0" borderId="3" xfId="2" applyNumberFormat="1" applyFont="1" applyFill="1" applyBorder="1" applyAlignment="1">
      <alignment horizontal="center" vertical="center"/>
    </xf>
    <xf numFmtId="189" fontId="11" fillId="0" borderId="0" xfId="2" applyNumberFormat="1" applyFont="1" applyFill="1" applyBorder="1" applyAlignment="1">
      <alignment horizontal="right"/>
    </xf>
    <xf numFmtId="189" fontId="11" fillId="0" borderId="0" xfId="2" applyNumberFormat="1" applyFont="1" applyFill="1" applyBorder="1" applyAlignment="1">
      <alignment horizontal="center"/>
    </xf>
    <xf numFmtId="189" fontId="11" fillId="0" borderId="0" xfId="2" quotePrefix="1" applyNumberFormat="1" applyFont="1" applyAlignment="1">
      <alignment horizontal="right" vertical="center"/>
    </xf>
    <xf numFmtId="189" fontId="11" fillId="0" borderId="0" xfId="2" quotePrefix="1" applyNumberFormat="1" applyFont="1" applyFill="1" applyAlignment="1">
      <alignment horizontal="right" vertical="center"/>
    </xf>
    <xf numFmtId="189" fontId="11" fillId="0" borderId="0" xfId="2" applyNumberFormat="1" applyFont="1"/>
    <xf numFmtId="189" fontId="11" fillId="0" borderId="0" xfId="2" applyNumberFormat="1" applyFont="1" applyBorder="1"/>
    <xf numFmtId="189" fontId="11" fillId="0" borderId="5" xfId="2" applyNumberFormat="1" applyFont="1" applyBorder="1"/>
    <xf numFmtId="0" fontId="11" fillId="0" borderId="0" xfId="1273" applyFont="1" applyAlignment="1">
      <alignment horizontal="left" vertical="center" indent="2"/>
    </xf>
    <xf numFmtId="37" fontId="11" fillId="0" borderId="0" xfId="0" applyNumberFormat="1" applyFont="1" applyAlignment="1">
      <alignment vertical="center"/>
    </xf>
    <xf numFmtId="0" fontId="11" fillId="0" borderId="0" xfId="1273" applyFont="1" applyAlignment="1">
      <alignment horizontal="left" vertical="center" indent="3"/>
    </xf>
    <xf numFmtId="0" fontId="13" fillId="0" borderId="0" xfId="0" applyFont="1" applyAlignment="1">
      <alignment vertical="center"/>
    </xf>
    <xf numFmtId="196" fontId="11" fillId="0" borderId="0" xfId="7" applyNumberFormat="1" applyFont="1" applyFill="1" applyAlignment="1">
      <alignment horizontal="center" vertical="center"/>
    </xf>
    <xf numFmtId="0" fontId="13" fillId="0" borderId="0" xfId="0" applyFont="1" applyAlignment="1">
      <alignment horizontal="right" vertical="center"/>
    </xf>
    <xf numFmtId="49" fontId="13" fillId="0" borderId="0" xfId="0" applyNumberFormat="1" applyFont="1" applyAlignment="1">
      <alignment horizontal="left" vertical="center"/>
    </xf>
    <xf numFmtId="0" fontId="11" fillId="0" borderId="0" xfId="0" applyFont="1" applyAlignment="1">
      <alignment horizontal="left" vertical="center"/>
    </xf>
    <xf numFmtId="0" fontId="51" fillId="0" borderId="0" xfId="0" applyFont="1" applyAlignment="1">
      <alignment horizontal="center" vertical="center"/>
    </xf>
    <xf numFmtId="0" fontId="50" fillId="0" borderId="0" xfId="0" applyFont="1" applyAlignment="1">
      <alignment vertical="top"/>
    </xf>
    <xf numFmtId="202" fontId="54" fillId="0" borderId="0" xfId="0" applyNumberFormat="1" applyFont="1" applyAlignment="1">
      <alignment vertical="center"/>
    </xf>
    <xf numFmtId="38" fontId="13" fillId="0" borderId="0" xfId="0" applyNumberFormat="1" applyFont="1" applyAlignment="1">
      <alignment horizontal="right" vertical="center"/>
    </xf>
    <xf numFmtId="49" fontId="12" fillId="0" borderId="0" xfId="0" applyNumberFormat="1" applyFont="1" applyAlignment="1">
      <alignment horizontal="center" vertical="center"/>
    </xf>
    <xf numFmtId="189" fontId="11" fillId="0" borderId="2" xfId="2" applyNumberFormat="1" applyFont="1" applyFill="1" applyBorder="1" applyAlignment="1">
      <alignment horizontal="right" vertical="center"/>
    </xf>
    <xf numFmtId="49" fontId="11" fillId="0" borderId="0" xfId="8" applyNumberFormat="1" applyFont="1"/>
    <xf numFmtId="49" fontId="13" fillId="0" borderId="0" xfId="8" applyNumberFormat="1" applyFont="1"/>
    <xf numFmtId="187" fontId="12" fillId="0" borderId="0" xfId="0" applyNumberFormat="1" applyFont="1" applyAlignment="1">
      <alignment horizontal="right" vertical="center"/>
    </xf>
    <xf numFmtId="49" fontId="51" fillId="0" borderId="0" xfId="0" applyNumberFormat="1" applyFont="1" applyAlignment="1">
      <alignment horizontal="right" vertical="center"/>
    </xf>
    <xf numFmtId="49" fontId="51" fillId="0" borderId="0" xfId="0" applyNumberFormat="1" applyFont="1" applyAlignment="1">
      <alignment horizontal="center" vertical="center"/>
    </xf>
    <xf numFmtId="37" fontId="51" fillId="0" borderId="0" xfId="0" applyNumberFormat="1" applyFont="1" applyAlignment="1">
      <alignment horizontal="center" vertical="center"/>
    </xf>
    <xf numFmtId="187" fontId="11" fillId="0" borderId="0" xfId="0" applyNumberFormat="1" applyFont="1" applyAlignment="1">
      <alignment vertical="center"/>
    </xf>
    <xf numFmtId="189" fontId="14" fillId="0" borderId="0" xfId="2" applyNumberFormat="1" applyFont="1" applyFill="1" applyAlignment="1">
      <alignment horizontal="right" vertical="center"/>
    </xf>
    <xf numFmtId="37" fontId="11" fillId="0" borderId="0" xfId="0" applyNumberFormat="1" applyFont="1" applyAlignment="1">
      <alignment horizontal="left" vertical="center" indent="2"/>
    </xf>
    <xf numFmtId="37" fontId="11" fillId="0" borderId="0" xfId="0" applyNumberFormat="1" applyFont="1" applyAlignment="1">
      <alignment horizontal="left" vertical="center" indent="3"/>
    </xf>
    <xf numFmtId="0" fontId="11" fillId="0" borderId="0" xfId="1273" applyFont="1" applyAlignment="1">
      <alignment vertical="center"/>
    </xf>
    <xf numFmtId="0" fontId="11" fillId="0" borderId="0" xfId="8" applyFont="1" applyAlignment="1">
      <alignment horizontal="center" vertical="center"/>
    </xf>
    <xf numFmtId="198" fontId="14" fillId="0" borderId="0" xfId="8" applyNumberFormat="1" applyFont="1" applyAlignment="1">
      <alignment horizontal="center"/>
    </xf>
    <xf numFmtId="189" fontId="14" fillId="0" borderId="0" xfId="2" applyNumberFormat="1" applyFont="1" applyFill="1" applyAlignment="1">
      <alignment horizontal="center"/>
    </xf>
    <xf numFmtId="189" fontId="14" fillId="0" borderId="0" xfId="2" applyNumberFormat="1" applyFont="1" applyFill="1" applyBorder="1" applyAlignment="1">
      <alignment horizontal="center"/>
    </xf>
    <xf numFmtId="0" fontId="11" fillId="0" borderId="0" xfId="1273" applyFont="1" applyAlignment="1">
      <alignment horizontal="left" vertical="center" indent="4"/>
    </xf>
    <xf numFmtId="187" fontId="11" fillId="0" borderId="0" xfId="1273" applyNumberFormat="1" applyFont="1" applyAlignment="1">
      <alignment horizontal="center" vertical="center"/>
    </xf>
    <xf numFmtId="0" fontId="13" fillId="0" borderId="0" xfId="1273" applyFont="1" applyAlignment="1">
      <alignment vertical="center"/>
    </xf>
    <xf numFmtId="37" fontId="57" fillId="0" borderId="0" xfId="8" applyNumberFormat="1" applyFont="1" applyAlignment="1">
      <alignment horizontal="right"/>
    </xf>
    <xf numFmtId="189" fontId="57" fillId="0" borderId="0" xfId="2" applyNumberFormat="1" applyFont="1" applyFill="1" applyBorder="1" applyAlignment="1">
      <alignment horizontal="right"/>
    </xf>
    <xf numFmtId="189" fontId="57" fillId="0" borderId="0" xfId="2" applyNumberFormat="1" applyFont="1" applyFill="1" applyAlignment="1">
      <alignment horizontal="right"/>
    </xf>
    <xf numFmtId="0" fontId="13" fillId="0" borderId="0" xfId="1273" quotePrefix="1" applyFont="1" applyAlignment="1">
      <alignment horizontal="left" vertical="center"/>
    </xf>
    <xf numFmtId="37" fontId="11" fillId="0" borderId="0" xfId="8" applyNumberFormat="1" applyFont="1" applyAlignment="1">
      <alignment horizontal="center"/>
    </xf>
    <xf numFmtId="187" fontId="11" fillId="0" borderId="0" xfId="8" applyNumberFormat="1" applyFont="1" applyAlignment="1">
      <alignment vertical="center"/>
    </xf>
    <xf numFmtId="0" fontId="11" fillId="0" borderId="0" xfId="8" applyFont="1" applyAlignment="1">
      <alignment horizontal="left" indent="1"/>
    </xf>
    <xf numFmtId="2" fontId="13" fillId="0" borderId="0" xfId="8" applyNumberFormat="1" applyFont="1"/>
    <xf numFmtId="189" fontId="13" fillId="0" borderId="0" xfId="2" applyNumberFormat="1" applyFont="1" applyFill="1" applyBorder="1"/>
    <xf numFmtId="200" fontId="13" fillId="0" borderId="0" xfId="8" applyNumberFormat="1" applyFont="1"/>
    <xf numFmtId="199" fontId="13" fillId="0" borderId="0" xfId="8" applyNumberFormat="1" applyFont="1" applyAlignment="1">
      <alignment vertical="center"/>
    </xf>
    <xf numFmtId="0" fontId="13" fillId="0" borderId="0" xfId="8" applyFont="1" applyAlignment="1">
      <alignment horizontal="left"/>
    </xf>
    <xf numFmtId="0" fontId="52" fillId="0" borderId="0" xfId="0" applyFont="1" applyAlignment="1">
      <alignment horizontal="center" vertical="center"/>
    </xf>
    <xf numFmtId="38" fontId="13" fillId="0" borderId="0" xfId="0" applyNumberFormat="1" applyFont="1" applyAlignment="1">
      <alignment horizontal="center" vertical="center"/>
    </xf>
    <xf numFmtId="187" fontId="11" fillId="0" borderId="0" xfId="0" applyNumberFormat="1" applyFont="1" applyAlignment="1">
      <alignment horizontal="right" vertical="center"/>
    </xf>
    <xf numFmtId="195" fontId="13" fillId="0" borderId="0" xfId="0" applyNumberFormat="1" applyFont="1" applyAlignment="1">
      <alignment vertical="center"/>
    </xf>
    <xf numFmtId="0" fontId="60" fillId="0" borderId="0" xfId="0" applyFont="1" applyAlignment="1">
      <alignment vertical="top"/>
    </xf>
    <xf numFmtId="189" fontId="11" fillId="0" borderId="4" xfId="2" applyNumberFormat="1" applyFont="1" applyFill="1" applyBorder="1" applyAlignment="1">
      <alignment horizontal="center" vertical="center"/>
    </xf>
    <xf numFmtId="201" fontId="11" fillId="0" borderId="0" xfId="2" applyNumberFormat="1" applyFont="1" applyFill="1" applyBorder="1" applyAlignment="1">
      <alignment horizontal="center" vertical="center"/>
    </xf>
    <xf numFmtId="189" fontId="11" fillId="0" borderId="0" xfId="0" applyNumberFormat="1" applyFont="1" applyAlignment="1">
      <alignment vertical="center"/>
    </xf>
    <xf numFmtId="49" fontId="56" fillId="0" borderId="0" xfId="0" applyNumberFormat="1" applyFont="1" applyAlignment="1">
      <alignment vertical="center"/>
    </xf>
    <xf numFmtId="188" fontId="13" fillId="0" borderId="0" xfId="127" applyFont="1" applyFill="1" applyAlignment="1">
      <alignment vertical="center"/>
    </xf>
    <xf numFmtId="188" fontId="11" fillId="0" borderId="0" xfId="127" applyFont="1" applyFill="1" applyAlignment="1">
      <alignment vertical="center"/>
    </xf>
    <xf numFmtId="189" fontId="13" fillId="0" borderId="0" xfId="127" applyNumberFormat="1" applyFont="1" applyFill="1" applyAlignment="1">
      <alignment vertical="center"/>
    </xf>
    <xf numFmtId="189" fontId="11" fillId="0" borderId="0" xfId="127" applyNumberFormat="1" applyFont="1" applyFill="1" applyAlignment="1">
      <alignment vertical="center"/>
    </xf>
    <xf numFmtId="0" fontId="13" fillId="0" borderId="0" xfId="127" quotePrefix="1" applyNumberFormat="1" applyFont="1" applyFill="1" applyBorder="1" applyAlignment="1">
      <alignment horizontal="center" vertical="center"/>
    </xf>
    <xf numFmtId="189" fontId="12" fillId="0" borderId="0" xfId="127" applyNumberFormat="1" applyFont="1" applyFill="1" applyAlignment="1">
      <alignment vertical="center"/>
    </xf>
    <xf numFmtId="189" fontId="11" fillId="0" borderId="0" xfId="127" applyNumberFormat="1" applyFont="1" applyFill="1" applyAlignment="1">
      <alignment horizontal="right" vertical="center"/>
    </xf>
    <xf numFmtId="189" fontId="14" fillId="0" borderId="0" xfId="127" applyNumberFormat="1" applyFont="1" applyFill="1" applyAlignment="1">
      <alignment horizontal="right" vertical="center"/>
    </xf>
    <xf numFmtId="203" fontId="11" fillId="0" borderId="0" xfId="128" applyNumberFormat="1" applyFont="1" applyFill="1" applyAlignment="1">
      <alignment horizontal="right" vertical="center"/>
    </xf>
    <xf numFmtId="189" fontId="11" fillId="0" borderId="0" xfId="127" applyNumberFormat="1" applyFont="1" applyFill="1" applyBorder="1" applyAlignment="1">
      <alignment horizontal="right" vertical="center"/>
    </xf>
    <xf numFmtId="195" fontId="11" fillId="0" borderId="0" xfId="128" applyNumberFormat="1" applyFont="1" applyFill="1" applyAlignment="1">
      <alignment horizontal="right" vertical="center"/>
    </xf>
    <xf numFmtId="195" fontId="59" fillId="0" borderId="0" xfId="128" applyNumberFormat="1" applyFont="1" applyFill="1" applyAlignment="1">
      <alignment horizontal="right" vertical="center"/>
    </xf>
    <xf numFmtId="189" fontId="11" fillId="0" borderId="0" xfId="127" applyNumberFormat="1" applyFont="1" applyFill="1" applyAlignment="1">
      <alignment horizontal="center" vertical="center" wrapText="1"/>
    </xf>
    <xf numFmtId="189" fontId="11" fillId="0" borderId="0" xfId="127" applyNumberFormat="1" applyFont="1" applyFill="1" applyAlignment="1">
      <alignment horizontal="center" vertical="center"/>
    </xf>
    <xf numFmtId="189" fontId="12" fillId="0" borderId="0" xfId="127" applyNumberFormat="1" applyFont="1" applyFill="1" applyBorder="1" applyAlignment="1">
      <alignment vertical="center"/>
    </xf>
    <xf numFmtId="189" fontId="53" fillId="0" borderId="0" xfId="127" applyNumberFormat="1" applyFont="1" applyFill="1" applyAlignment="1">
      <alignment horizontal="right"/>
    </xf>
    <xf numFmtId="189" fontId="11" fillId="0" borderId="4" xfId="127" applyNumberFormat="1" applyFont="1" applyFill="1" applyBorder="1" applyAlignment="1">
      <alignment horizontal="right" vertical="center"/>
    </xf>
    <xf numFmtId="189" fontId="11" fillId="0" borderId="3" xfId="127" applyNumberFormat="1" applyFont="1" applyFill="1" applyBorder="1" applyAlignment="1">
      <alignment horizontal="right" vertical="center"/>
    </xf>
    <xf numFmtId="187" fontId="11" fillId="0" borderId="0" xfId="127" applyNumberFormat="1" applyFont="1" applyFill="1" applyBorder="1" applyAlignment="1">
      <alignment horizontal="right" vertical="center"/>
    </xf>
    <xf numFmtId="37" fontId="58" fillId="0" borderId="0" xfId="8" applyNumberFormat="1" applyFont="1" applyAlignment="1">
      <alignment horizontal="left"/>
    </xf>
    <xf numFmtId="49" fontId="11" fillId="0" borderId="0" xfId="0" applyNumberFormat="1" applyFont="1"/>
    <xf numFmtId="189" fontId="61" fillId="0" borderId="0" xfId="2" applyNumberFormat="1" applyFont="1" applyFill="1" applyAlignment="1">
      <alignment horizontal="left" vertical="center" indent="2"/>
    </xf>
    <xf numFmtId="188" fontId="11" fillId="0" borderId="3" xfId="2" applyFont="1" applyFill="1" applyBorder="1" applyAlignment="1">
      <alignment horizontal="center"/>
    </xf>
    <xf numFmtId="37" fontId="11" fillId="0" borderId="0" xfId="2" applyNumberFormat="1" applyFont="1" applyFill="1" applyAlignment="1">
      <alignment horizontal="right" vertical="center"/>
    </xf>
    <xf numFmtId="187" fontId="11" fillId="0" borderId="0" xfId="2" applyNumberFormat="1" applyFont="1" applyFill="1" applyAlignment="1">
      <alignment horizontal="right" vertical="center"/>
    </xf>
    <xf numFmtId="37" fontId="11" fillId="0" borderId="2" xfId="2" applyNumberFormat="1" applyFont="1" applyFill="1" applyBorder="1" applyAlignment="1">
      <alignment horizontal="right" vertical="center"/>
    </xf>
    <xf numFmtId="189" fontId="11" fillId="0" borderId="0" xfId="2" applyNumberFormat="1" applyFont="1" applyBorder="1" applyAlignment="1">
      <alignment horizontal="right" vertical="center"/>
    </xf>
    <xf numFmtId="0" fontId="50" fillId="0" borderId="0" xfId="0" applyFont="1" applyAlignment="1">
      <alignment horizontal="right" vertical="center"/>
    </xf>
    <xf numFmtId="49" fontId="62" fillId="0" borderId="0" xfId="0" applyNumberFormat="1" applyFont="1" applyAlignment="1">
      <alignment horizontal="left" vertical="center"/>
    </xf>
    <xf numFmtId="0" fontId="59" fillId="0" borderId="0" xfId="0" applyFont="1" applyAlignment="1">
      <alignment vertical="center"/>
    </xf>
    <xf numFmtId="49" fontId="62" fillId="0" borderId="0" xfId="0" applyNumberFormat="1" applyFont="1" applyAlignment="1">
      <alignment horizontal="center" vertical="center"/>
    </xf>
    <xf numFmtId="201" fontId="62" fillId="0" borderId="0" xfId="635" applyNumberFormat="1" applyFont="1" applyAlignment="1">
      <alignment horizontal="center" vertical="center"/>
    </xf>
    <xf numFmtId="0" fontId="62" fillId="0" borderId="0" xfId="0" applyFont="1" applyAlignment="1">
      <alignment horizontal="center" vertical="center"/>
    </xf>
    <xf numFmtId="0" fontId="59" fillId="0" borderId="0" xfId="0" applyFont="1" applyAlignment="1">
      <alignment horizontal="left" vertical="center"/>
    </xf>
    <xf numFmtId="0" fontId="59" fillId="0" borderId="0" xfId="0" applyFont="1" applyAlignment="1">
      <alignment horizontal="center" vertical="center"/>
    </xf>
    <xf numFmtId="0" fontId="62" fillId="0" borderId="2" xfId="0" applyFont="1" applyBorder="1" applyAlignment="1">
      <alignment horizontal="center" vertical="center"/>
    </xf>
    <xf numFmtId="0" fontId="62" fillId="0" borderId="6" xfId="0" applyFont="1" applyBorder="1" applyAlignment="1">
      <alignment horizontal="center" vertical="center"/>
    </xf>
    <xf numFmtId="201" fontId="62" fillId="0" borderId="2" xfId="635" quotePrefix="1" applyNumberFormat="1" applyFont="1" applyBorder="1" applyAlignment="1">
      <alignment horizontal="center" vertical="center"/>
    </xf>
    <xf numFmtId="0" fontId="62" fillId="0" borderId="0" xfId="0" applyFont="1" applyAlignment="1">
      <alignment horizontal="left" vertical="center"/>
    </xf>
    <xf numFmtId="0" fontId="59" fillId="0" borderId="0" xfId="0" applyFont="1" applyAlignment="1">
      <alignment horizontal="center" vertical="top"/>
    </xf>
    <xf numFmtId="189" fontId="59" fillId="0" borderId="0" xfId="0" applyNumberFormat="1" applyFont="1" applyAlignment="1">
      <alignment horizontal="center" vertical="top"/>
    </xf>
    <xf numFmtId="189" fontId="59" fillId="0" borderId="0" xfId="2" applyNumberFormat="1" applyFont="1" applyFill="1" applyAlignment="1">
      <alignment horizontal="right" vertical="center"/>
    </xf>
    <xf numFmtId="0" fontId="59" fillId="0" borderId="0" xfId="0" applyFont="1" applyAlignment="1">
      <alignment vertical="top"/>
    </xf>
    <xf numFmtId="201" fontId="59" fillId="0" borderId="7" xfId="2" applyNumberFormat="1" applyFont="1" applyFill="1" applyBorder="1" applyAlignment="1">
      <alignment horizontal="center" vertical="center"/>
    </xf>
    <xf numFmtId="201" fontId="59" fillId="0" borderId="0" xfId="2" applyNumberFormat="1" applyFont="1" applyFill="1" applyAlignment="1">
      <alignment horizontal="center" vertical="center"/>
    </xf>
    <xf numFmtId="187" fontId="59" fillId="0" borderId="0" xfId="2" applyNumberFormat="1" applyFont="1" applyFill="1" applyAlignment="1">
      <alignment horizontal="right" vertical="center"/>
    </xf>
    <xf numFmtId="187" fontId="59" fillId="0" borderId="0" xfId="2" applyNumberFormat="1" applyFont="1" applyFill="1" applyBorder="1" applyAlignment="1">
      <alignment horizontal="right" vertical="center"/>
    </xf>
    <xf numFmtId="188" fontId="59" fillId="0" borderId="0" xfId="2" applyFont="1" applyFill="1" applyBorder="1" applyAlignment="1">
      <alignment horizontal="center" vertical="center"/>
    </xf>
    <xf numFmtId="189" fontId="59" fillId="0" borderId="0" xfId="2" applyNumberFormat="1" applyFont="1" applyFill="1" applyBorder="1" applyAlignment="1">
      <alignment horizontal="center" vertical="top"/>
    </xf>
    <xf numFmtId="189" fontId="59" fillId="0" borderId="0" xfId="2" applyNumberFormat="1" applyFont="1" applyFill="1" applyAlignment="1">
      <alignment horizontal="center" vertical="center"/>
    </xf>
    <xf numFmtId="189" fontId="59" fillId="0" borderId="7" xfId="2" applyNumberFormat="1" applyFont="1" applyFill="1" applyBorder="1" applyAlignment="1">
      <alignment horizontal="center" vertical="top"/>
    </xf>
    <xf numFmtId="201" fontId="59" fillId="0" borderId="8" xfId="2" applyNumberFormat="1" applyFont="1" applyFill="1" applyBorder="1" applyAlignment="1">
      <alignment horizontal="center" vertical="center"/>
    </xf>
    <xf numFmtId="189" fontId="59" fillId="0" borderId="8" xfId="2" applyNumberFormat="1" applyFont="1" applyFill="1" applyBorder="1" applyAlignment="1">
      <alignment horizontal="center" vertical="center"/>
    </xf>
    <xf numFmtId="189" fontId="59" fillId="0" borderId="8" xfId="2" applyNumberFormat="1" applyFont="1" applyFill="1" applyBorder="1" applyAlignment="1">
      <alignment vertical="center"/>
    </xf>
    <xf numFmtId="189" fontId="59" fillId="0" borderId="0" xfId="2" applyNumberFormat="1" applyFont="1" applyFill="1" applyBorder="1" applyAlignment="1">
      <alignment horizontal="right" vertical="center"/>
    </xf>
    <xf numFmtId="189" fontId="59" fillId="0" borderId="8" xfId="2" applyNumberFormat="1" applyFont="1" applyFill="1" applyBorder="1" applyAlignment="1">
      <alignment horizontal="center" vertical="top"/>
    </xf>
    <xf numFmtId="201" fontId="59" fillId="0" borderId="0" xfId="2" applyNumberFormat="1" applyFont="1" applyFill="1" applyAlignment="1">
      <alignment horizontal="center" vertical="top"/>
    </xf>
    <xf numFmtId="189" fontId="59" fillId="0" borderId="0" xfId="2" applyNumberFormat="1" applyFont="1" applyFill="1" applyAlignment="1">
      <alignment horizontal="center" vertical="top"/>
    </xf>
    <xf numFmtId="0" fontId="62" fillId="0" borderId="0" xfId="0" applyFont="1" applyAlignment="1">
      <alignment vertical="top"/>
    </xf>
    <xf numFmtId="189" fontId="59" fillId="0" borderId="5" xfId="2" applyNumberFormat="1" applyFont="1" applyFill="1" applyBorder="1" applyAlignment="1">
      <alignment horizontal="right" vertical="center"/>
    </xf>
    <xf numFmtId="189" fontId="59" fillId="0" borderId="7" xfId="2" applyNumberFormat="1" applyFont="1" applyFill="1" applyBorder="1" applyAlignment="1">
      <alignment horizontal="right" vertical="center"/>
    </xf>
    <xf numFmtId="201" fontId="59" fillId="0" borderId="0" xfId="2" applyNumberFormat="1" applyFont="1" applyFill="1" applyBorder="1" applyAlignment="1">
      <alignment horizontal="center" vertical="top"/>
    </xf>
    <xf numFmtId="189" fontId="59" fillId="0" borderId="0" xfId="2" applyNumberFormat="1" applyFont="1" applyFill="1" applyAlignment="1">
      <alignment vertical="center"/>
    </xf>
    <xf numFmtId="0" fontId="62" fillId="0" borderId="0" xfId="0" applyFont="1" applyAlignment="1">
      <alignment vertical="center"/>
    </xf>
    <xf numFmtId="187" fontId="59" fillId="0" borderId="0" xfId="6" applyNumberFormat="1" applyFont="1" applyAlignment="1">
      <alignment horizontal="center" vertical="top"/>
    </xf>
    <xf numFmtId="37" fontId="59" fillId="0" borderId="0" xfId="2" applyNumberFormat="1" applyFont="1" applyFill="1" applyAlignment="1">
      <alignment horizontal="right" vertical="center"/>
    </xf>
    <xf numFmtId="37" fontId="59" fillId="0" borderId="7" xfId="2" applyNumberFormat="1" applyFont="1" applyFill="1" applyBorder="1" applyAlignment="1">
      <alignment horizontal="right" vertical="center"/>
    </xf>
    <xf numFmtId="37" fontId="59" fillId="0" borderId="0" xfId="2" applyNumberFormat="1" applyFont="1" applyFill="1" applyBorder="1" applyAlignment="1">
      <alignment horizontal="center" vertical="top"/>
    </xf>
    <xf numFmtId="49" fontId="62" fillId="0" borderId="0" xfId="0" applyNumberFormat="1" applyFont="1" applyAlignment="1">
      <alignment vertical="center"/>
    </xf>
    <xf numFmtId="201" fontId="62" fillId="0" borderId="0" xfId="635" quotePrefix="1" applyNumberFormat="1" applyFont="1" applyAlignment="1">
      <alignment horizontal="center" vertical="center"/>
    </xf>
    <xf numFmtId="195" fontId="59" fillId="0" borderId="0" xfId="2" applyNumberFormat="1" applyFont="1" applyFill="1" applyAlignment="1">
      <alignment horizontal="right" vertical="center"/>
    </xf>
    <xf numFmtId="189" fontId="59" fillId="0" borderId="0" xfId="2" applyNumberFormat="1" applyFont="1" applyFill="1" applyBorder="1" applyAlignment="1">
      <alignment horizontal="center" vertical="center"/>
    </xf>
    <xf numFmtId="189" fontId="59" fillId="0" borderId="7" xfId="2" applyNumberFormat="1" applyFont="1" applyFill="1" applyBorder="1" applyAlignment="1">
      <alignment horizontal="center" vertical="center"/>
    </xf>
    <xf numFmtId="204" fontId="59" fillId="0" borderId="8" xfId="2" applyNumberFormat="1" applyFont="1" applyFill="1" applyBorder="1" applyAlignment="1">
      <alignment vertical="center"/>
    </xf>
    <xf numFmtId="189" fontId="59" fillId="0" borderId="8" xfId="2" applyNumberFormat="1" applyFont="1" applyFill="1" applyBorder="1" applyAlignment="1">
      <alignment horizontal="right" vertical="center"/>
    </xf>
    <xf numFmtId="189" fontId="59" fillId="0" borderId="6" xfId="2" applyNumberFormat="1" applyFont="1" applyFill="1" applyBorder="1" applyAlignment="1">
      <alignment horizontal="right" vertical="center"/>
    </xf>
    <xf numFmtId="201" fontId="59" fillId="0" borderId="0" xfId="2" applyNumberFormat="1" applyFont="1" applyFill="1" applyBorder="1" applyAlignment="1">
      <alignment horizontal="center" vertical="center"/>
    </xf>
    <xf numFmtId="201" fontId="59" fillId="0" borderId="0" xfId="2" applyNumberFormat="1" applyFont="1" applyFill="1" applyBorder="1" applyAlignment="1">
      <alignment horizontal="right" vertical="center"/>
    </xf>
    <xf numFmtId="189" fontId="59" fillId="0" borderId="0" xfId="2" applyNumberFormat="1" applyFont="1" applyFill="1" applyBorder="1" applyAlignment="1">
      <alignment vertical="center"/>
    </xf>
    <xf numFmtId="187" fontId="59" fillId="0" borderId="0" xfId="0" applyNumberFormat="1" applyFont="1" applyAlignment="1">
      <alignment vertical="top"/>
    </xf>
    <xf numFmtId="187" fontId="59" fillId="0" borderId="0" xfId="0" applyNumberFormat="1" applyFont="1" applyAlignment="1">
      <alignment horizontal="center" vertical="top"/>
    </xf>
    <xf numFmtId="37" fontId="11" fillId="0" borderId="0" xfId="2" applyNumberFormat="1" applyFont="1" applyAlignment="1">
      <alignment horizontal="right" vertical="center"/>
    </xf>
    <xf numFmtId="37" fontId="11" fillId="0" borderId="0" xfId="2" applyNumberFormat="1" applyFont="1" applyFill="1" applyBorder="1" applyAlignment="1">
      <alignment horizontal="right" vertical="center"/>
    </xf>
    <xf numFmtId="37" fontId="13" fillId="0" borderId="0" xfId="2" applyNumberFormat="1" applyFont="1" applyFill="1" applyBorder="1" applyAlignment="1">
      <alignment horizontal="right" vertical="center"/>
    </xf>
    <xf numFmtId="37" fontId="57" fillId="0" borderId="0" xfId="2" applyNumberFormat="1" applyFont="1" applyFill="1" applyBorder="1" applyAlignment="1">
      <alignment horizontal="right"/>
    </xf>
    <xf numFmtId="37" fontId="57" fillId="0" borderId="0" xfId="2" applyNumberFormat="1" applyFont="1" applyFill="1" applyAlignment="1">
      <alignment horizontal="right"/>
    </xf>
    <xf numFmtId="37" fontId="11" fillId="0" borderId="0" xfId="2" applyNumberFormat="1" applyFont="1" applyFill="1" applyBorder="1" applyAlignment="1">
      <alignment horizontal="right"/>
    </xf>
    <xf numFmtId="37" fontId="14" fillId="0" borderId="0" xfId="0" applyNumberFormat="1" applyFont="1" applyAlignment="1">
      <alignment horizontal="right" vertical="center"/>
    </xf>
    <xf numFmtId="37" fontId="14" fillId="0" borderId="0" xfId="2" applyNumberFormat="1" applyFont="1" applyFill="1" applyAlignment="1">
      <alignment horizontal="right"/>
    </xf>
    <xf numFmtId="37" fontId="14" fillId="0" borderId="0" xfId="2" applyNumberFormat="1" applyFont="1" applyFill="1" applyBorder="1" applyAlignment="1">
      <alignment horizontal="right"/>
    </xf>
    <xf numFmtId="187" fontId="59" fillId="0" borderId="0" xfId="0" applyNumberFormat="1" applyFont="1" applyAlignment="1">
      <alignment horizontal="right" vertical="center"/>
    </xf>
    <xf numFmtId="195" fontId="59" fillId="0" borderId="0" xfId="2" applyNumberFormat="1" applyFont="1" applyFill="1" applyBorder="1" applyAlignment="1">
      <alignment vertical="center"/>
    </xf>
    <xf numFmtId="201" fontId="59" fillId="0" borderId="2" xfId="2" applyNumberFormat="1" applyFont="1" applyFill="1" applyBorder="1" applyAlignment="1">
      <alignment horizontal="center" vertical="center"/>
    </xf>
    <xf numFmtId="189" fontId="59" fillId="0" borderId="2" xfId="2" applyNumberFormat="1" applyFont="1" applyFill="1" applyBorder="1" applyAlignment="1">
      <alignment horizontal="center" vertical="center"/>
    </xf>
    <xf numFmtId="187" fontId="11" fillId="0" borderId="2" xfId="2" applyNumberFormat="1" applyFont="1" applyFill="1" applyBorder="1" applyAlignment="1">
      <alignment horizontal="right" vertical="center"/>
    </xf>
    <xf numFmtId="49" fontId="58" fillId="0" borderId="0" xfId="0" applyNumberFormat="1" applyFont="1" applyAlignment="1">
      <alignment horizontal="center" vertical="center"/>
    </xf>
    <xf numFmtId="49" fontId="63" fillId="0" borderId="0" xfId="0" applyNumberFormat="1" applyFont="1" applyAlignment="1">
      <alignment horizontal="center" vertical="center"/>
    </xf>
    <xf numFmtId="37" fontId="58" fillId="0" borderId="0" xfId="2" applyNumberFormat="1" applyFont="1" applyFill="1" applyBorder="1" applyAlignment="1">
      <alignment horizontal="right" vertical="center"/>
    </xf>
    <xf numFmtId="37" fontId="58" fillId="0" borderId="0" xfId="2" applyNumberFormat="1" applyFont="1" applyFill="1" applyAlignment="1">
      <alignment horizontal="right" vertical="center"/>
    </xf>
    <xf numFmtId="37" fontId="56" fillId="0" borderId="0" xfId="2" applyNumberFormat="1" applyFont="1" applyFill="1" applyBorder="1" applyAlignment="1">
      <alignment horizontal="right" vertical="center"/>
    </xf>
    <xf numFmtId="201" fontId="11" fillId="0" borderId="0" xfId="1274" applyNumberFormat="1" applyFont="1" applyFill="1" applyAlignment="1">
      <alignment horizontal="center" vertical="center"/>
    </xf>
    <xf numFmtId="201" fontId="64" fillId="0" borderId="0" xfId="2" applyNumberFormat="1" applyFont="1" applyFill="1" applyAlignment="1">
      <alignment horizontal="center" vertical="center"/>
    </xf>
    <xf numFmtId="189" fontId="64" fillId="0" borderId="0" xfId="2" applyNumberFormat="1" applyFont="1" applyFill="1" applyAlignment="1">
      <alignment horizontal="right" vertical="center"/>
    </xf>
    <xf numFmtId="49" fontId="58" fillId="0" borderId="0" xfId="650" applyNumberFormat="1" applyFont="1"/>
    <xf numFmtId="188" fontId="58" fillId="0" borderId="0" xfId="2" applyFont="1" applyAlignment="1">
      <alignment horizontal="right" vertical="center"/>
    </xf>
    <xf numFmtId="188" fontId="58" fillId="0" borderId="0" xfId="2" applyFont="1" applyFill="1" applyAlignment="1">
      <alignment horizontal="right" vertical="center"/>
    </xf>
    <xf numFmtId="188" fontId="58" fillId="0" borderId="0" xfId="2" applyFont="1" applyFill="1" applyBorder="1" applyAlignment="1">
      <alignment horizontal="right" vertical="center"/>
    </xf>
    <xf numFmtId="188" fontId="56" fillId="0" borderId="0" xfId="2" applyFont="1" applyFill="1" applyBorder="1" applyAlignment="1">
      <alignment horizontal="right" vertical="center"/>
    </xf>
    <xf numFmtId="188" fontId="56" fillId="0" borderId="0" xfId="2" applyFont="1" applyFill="1" applyAlignment="1">
      <alignment horizontal="right" vertical="center"/>
    </xf>
    <xf numFmtId="188" fontId="11" fillId="0" borderId="0" xfId="2" applyFont="1" applyAlignment="1">
      <alignment vertical="center"/>
    </xf>
    <xf numFmtId="189" fontId="11" fillId="0" borderId="0" xfId="0" applyNumberFormat="1" applyFont="1" applyAlignment="1">
      <alignment horizontal="left" vertical="center"/>
    </xf>
    <xf numFmtId="187" fontId="11" fillId="0" borderId="0" xfId="0" applyNumberFormat="1" applyFont="1" applyAlignment="1">
      <alignment horizontal="left" vertical="center"/>
    </xf>
    <xf numFmtId="189" fontId="11" fillId="0" borderId="6" xfId="2" applyNumberFormat="1" applyFont="1" applyFill="1" applyBorder="1" applyAlignment="1">
      <alignment horizontal="right" vertical="center"/>
    </xf>
    <xf numFmtId="187" fontId="59" fillId="0" borderId="5" xfId="2" applyNumberFormat="1" applyFont="1" applyFill="1" applyBorder="1" applyAlignment="1">
      <alignment horizontal="right" vertical="center"/>
    </xf>
    <xf numFmtId="189" fontId="59" fillId="0" borderId="2" xfId="2" applyNumberFormat="1" applyFont="1" applyFill="1" applyBorder="1" applyAlignment="1">
      <alignment vertical="center"/>
    </xf>
    <xf numFmtId="189" fontId="11" fillId="0" borderId="0" xfId="1277" applyNumberFormat="1" applyFont="1" applyFill="1" applyAlignment="1">
      <alignment horizontal="right" vertical="center"/>
    </xf>
    <xf numFmtId="189" fontId="14" fillId="0" borderId="0" xfId="1277" applyNumberFormat="1" applyFont="1" applyFill="1" applyAlignment="1">
      <alignment horizontal="right" vertical="center"/>
    </xf>
    <xf numFmtId="201" fontId="11" fillId="0" borderId="0" xfId="1277" applyNumberFormat="1" applyFont="1" applyFill="1" applyAlignment="1">
      <alignment horizontal="center" vertical="center"/>
    </xf>
    <xf numFmtId="189" fontId="11" fillId="0" borderId="5" xfId="1277" applyNumberFormat="1" applyFont="1" applyFill="1" applyBorder="1" applyAlignment="1">
      <alignment horizontal="right" vertical="center"/>
    </xf>
    <xf numFmtId="189" fontId="11" fillId="0" borderId="0" xfId="1277" applyNumberFormat="1" applyFont="1" applyFill="1" applyBorder="1" applyAlignment="1">
      <alignment horizontal="right" vertical="center"/>
    </xf>
    <xf numFmtId="189" fontId="11" fillId="0" borderId="2" xfId="1277" applyNumberFormat="1" applyFont="1" applyFill="1" applyBorder="1" applyAlignment="1">
      <alignment horizontal="right" vertical="center"/>
    </xf>
    <xf numFmtId="189" fontId="11" fillId="0" borderId="4" xfId="1277" applyNumberFormat="1" applyFont="1" applyFill="1" applyBorder="1" applyAlignment="1">
      <alignment horizontal="right" vertical="center"/>
    </xf>
    <xf numFmtId="189" fontId="11" fillId="0" borderId="6" xfId="1277" applyNumberFormat="1" applyFont="1" applyFill="1" applyBorder="1" applyAlignment="1">
      <alignment horizontal="right" vertical="center"/>
    </xf>
    <xf numFmtId="189" fontId="11" fillId="0" borderId="3" xfId="2" applyNumberFormat="1" applyFont="1" applyFill="1" applyBorder="1" applyAlignment="1">
      <alignment horizontal="right" vertical="center"/>
    </xf>
    <xf numFmtId="201" fontId="59" fillId="0" borderId="7" xfId="1277" applyNumberFormat="1" applyFont="1" applyFill="1" applyBorder="1" applyAlignment="1">
      <alignment horizontal="center" vertical="center"/>
    </xf>
    <xf numFmtId="201" fontId="59" fillId="0" borderId="0" xfId="1277" applyNumberFormat="1" applyFont="1" applyFill="1" applyAlignment="1">
      <alignment horizontal="center" vertical="center"/>
    </xf>
    <xf numFmtId="187" fontId="59" fillId="0" borderId="8" xfId="1277" applyNumberFormat="1" applyFont="1" applyFill="1" applyBorder="1" applyAlignment="1">
      <alignment horizontal="right" vertical="center"/>
    </xf>
    <xf numFmtId="204" fontId="59" fillId="0" borderId="0" xfId="1277" applyNumberFormat="1" applyFont="1" applyFill="1" applyAlignment="1">
      <alignment horizontal="right" vertical="center"/>
    </xf>
    <xf numFmtId="201" fontId="64" fillId="0" borderId="0" xfId="1277" applyNumberFormat="1" applyFont="1" applyFill="1" applyAlignment="1">
      <alignment horizontal="center" vertical="center"/>
    </xf>
    <xf numFmtId="201" fontId="59" fillId="0" borderId="0" xfId="1277" applyNumberFormat="1" applyFont="1" applyFill="1" applyBorder="1" applyAlignment="1">
      <alignment horizontal="center" vertical="center"/>
    </xf>
    <xf numFmtId="204" fontId="59" fillId="0" borderId="0" xfId="1277" applyNumberFormat="1" applyFont="1" applyFill="1" applyBorder="1" applyAlignment="1">
      <alignment horizontal="right" vertical="center"/>
    </xf>
    <xf numFmtId="202" fontId="54" fillId="0" borderId="0" xfId="0" applyNumberFormat="1" applyFont="1" applyAlignment="1">
      <alignment horizontal="center" vertical="center"/>
    </xf>
    <xf numFmtId="49" fontId="54" fillId="0" borderId="0" xfId="0" applyNumberFormat="1" applyFont="1" applyAlignment="1">
      <alignment horizontal="center" vertical="center"/>
    </xf>
    <xf numFmtId="49" fontId="13" fillId="0" borderId="0" xfId="0" applyNumberFormat="1" applyFont="1" applyAlignment="1">
      <alignment horizontal="center" vertical="center"/>
    </xf>
    <xf numFmtId="38" fontId="54" fillId="0" borderId="0" xfId="0" applyNumberFormat="1" applyFont="1" applyAlignment="1">
      <alignment horizontal="center" vertical="center"/>
    </xf>
    <xf numFmtId="38" fontId="13" fillId="0" borderId="2" xfId="0" applyNumberFormat="1" applyFont="1" applyBorder="1" applyAlignment="1">
      <alignment horizontal="right" vertical="center"/>
    </xf>
    <xf numFmtId="37" fontId="13" fillId="0" borderId="0" xfId="0" applyNumberFormat="1" applyFont="1" applyAlignment="1">
      <alignment horizontal="center" vertical="center"/>
    </xf>
    <xf numFmtId="0" fontId="54" fillId="0" borderId="0" xfId="0" applyFont="1" applyAlignment="1">
      <alignment horizontal="center" vertical="center"/>
    </xf>
    <xf numFmtId="0" fontId="62" fillId="0" borderId="2" xfId="0" applyFont="1" applyBorder="1" applyAlignment="1">
      <alignment horizontal="center" vertical="center"/>
    </xf>
    <xf numFmtId="49" fontId="62" fillId="0" borderId="2" xfId="0" applyNumberFormat="1" applyFont="1" applyBorder="1" applyAlignment="1">
      <alignment horizontal="center" vertical="center"/>
    </xf>
    <xf numFmtId="49" fontId="62" fillId="0" borderId="4" xfId="0" applyNumberFormat="1" applyFont="1" applyBorder="1" applyAlignment="1">
      <alignment horizontal="center" vertical="center"/>
    </xf>
    <xf numFmtId="0" fontId="13" fillId="0" borderId="2" xfId="0" applyFont="1" applyBorder="1" applyAlignment="1">
      <alignment horizontal="right" vertical="center"/>
    </xf>
  </cellXfs>
  <cellStyles count="1278">
    <cellStyle name="0,0_x000d__x000a_NA_x000d__x000a_" xfId="14" xr:uid="{00000000-0005-0000-0000-000000000000}"/>
    <cellStyle name="0,0_x000d__x000a_NA_x000d__x000a_ 2" xfId="15" xr:uid="{00000000-0005-0000-0000-000001000000}"/>
    <cellStyle name="20% - Accent1 2" xfId="16" xr:uid="{00000000-0005-0000-0000-000002000000}"/>
    <cellStyle name="20% - Accent1 2 2" xfId="17" xr:uid="{00000000-0005-0000-0000-000003000000}"/>
    <cellStyle name="20% - Accent1 3" xfId="18" xr:uid="{00000000-0005-0000-0000-000004000000}"/>
    <cellStyle name="20% - Accent1 4" xfId="19" xr:uid="{00000000-0005-0000-0000-000005000000}"/>
    <cellStyle name="20% - Accent1 5" xfId="20" xr:uid="{00000000-0005-0000-0000-000006000000}"/>
    <cellStyle name="20% - Accent2 2" xfId="21" xr:uid="{00000000-0005-0000-0000-000007000000}"/>
    <cellStyle name="20% - Accent2 2 2" xfId="22" xr:uid="{00000000-0005-0000-0000-000008000000}"/>
    <cellStyle name="20% - Accent2 3" xfId="23" xr:uid="{00000000-0005-0000-0000-000009000000}"/>
    <cellStyle name="20% - Accent2 4" xfId="24" xr:uid="{00000000-0005-0000-0000-00000A000000}"/>
    <cellStyle name="20% - Accent2 5" xfId="25" xr:uid="{00000000-0005-0000-0000-00000B000000}"/>
    <cellStyle name="20% - Accent3 2" xfId="26" xr:uid="{00000000-0005-0000-0000-00000C000000}"/>
    <cellStyle name="20% - Accent3 2 2" xfId="27" xr:uid="{00000000-0005-0000-0000-00000D000000}"/>
    <cellStyle name="20% - Accent3 3" xfId="28" xr:uid="{00000000-0005-0000-0000-00000E000000}"/>
    <cellStyle name="20% - Accent3 4" xfId="29" xr:uid="{00000000-0005-0000-0000-00000F000000}"/>
    <cellStyle name="20% - Accent3 5" xfId="30" xr:uid="{00000000-0005-0000-0000-000010000000}"/>
    <cellStyle name="20% - Accent4 2" xfId="31" xr:uid="{00000000-0005-0000-0000-000011000000}"/>
    <cellStyle name="20% - Accent4 2 2" xfId="32" xr:uid="{00000000-0005-0000-0000-000012000000}"/>
    <cellStyle name="20% - Accent4 3" xfId="33" xr:uid="{00000000-0005-0000-0000-000013000000}"/>
    <cellStyle name="20% - Accent4 4" xfId="34" xr:uid="{00000000-0005-0000-0000-000014000000}"/>
    <cellStyle name="20% - Accent4 5" xfId="35" xr:uid="{00000000-0005-0000-0000-000015000000}"/>
    <cellStyle name="20% - Accent5 2" xfId="36" xr:uid="{00000000-0005-0000-0000-000016000000}"/>
    <cellStyle name="20% - Accent5 2 2" xfId="37" xr:uid="{00000000-0005-0000-0000-000017000000}"/>
    <cellStyle name="20% - Accent5 3" xfId="38" xr:uid="{00000000-0005-0000-0000-000018000000}"/>
    <cellStyle name="20% - Accent5 4" xfId="39" xr:uid="{00000000-0005-0000-0000-000019000000}"/>
    <cellStyle name="20% - Accent5 5" xfId="40" xr:uid="{00000000-0005-0000-0000-00001A000000}"/>
    <cellStyle name="20% - Accent6 2" xfId="41" xr:uid="{00000000-0005-0000-0000-00001B000000}"/>
    <cellStyle name="20% - Accent6 2 2" xfId="42" xr:uid="{00000000-0005-0000-0000-00001C000000}"/>
    <cellStyle name="20% - Accent6 3" xfId="43" xr:uid="{00000000-0005-0000-0000-00001D000000}"/>
    <cellStyle name="20% - Accent6 4" xfId="44" xr:uid="{00000000-0005-0000-0000-00001E000000}"/>
    <cellStyle name="20% - Accent6 5" xfId="45" xr:uid="{00000000-0005-0000-0000-00001F000000}"/>
    <cellStyle name="20% - ส่วนที่ถูกเน้น1" xfId="46" xr:uid="{00000000-0005-0000-0000-000020000000}"/>
    <cellStyle name="20% - ส่วนที่ถูกเน้น2" xfId="47" xr:uid="{00000000-0005-0000-0000-000021000000}"/>
    <cellStyle name="20% - ส่วนที่ถูกเน้น3" xfId="48" xr:uid="{00000000-0005-0000-0000-000022000000}"/>
    <cellStyle name="20% - ส่วนที่ถูกเน้น4" xfId="49" xr:uid="{00000000-0005-0000-0000-000023000000}"/>
    <cellStyle name="20% - ส่วนที่ถูกเน้น5" xfId="50" xr:uid="{00000000-0005-0000-0000-000024000000}"/>
    <cellStyle name="20% - ส่วนที่ถูกเน้น6" xfId="51" xr:uid="{00000000-0005-0000-0000-000025000000}"/>
    <cellStyle name="40% - Accent1 2" xfId="52" xr:uid="{00000000-0005-0000-0000-000026000000}"/>
    <cellStyle name="40% - Accent1 2 2" xfId="53" xr:uid="{00000000-0005-0000-0000-000027000000}"/>
    <cellStyle name="40% - Accent1 3" xfId="54" xr:uid="{00000000-0005-0000-0000-000028000000}"/>
    <cellStyle name="40% - Accent1 4" xfId="55" xr:uid="{00000000-0005-0000-0000-000029000000}"/>
    <cellStyle name="40% - Accent1 5" xfId="56" xr:uid="{00000000-0005-0000-0000-00002A000000}"/>
    <cellStyle name="40% - Accent2 2" xfId="57" xr:uid="{00000000-0005-0000-0000-00002B000000}"/>
    <cellStyle name="40% - Accent2 2 2" xfId="58" xr:uid="{00000000-0005-0000-0000-00002C000000}"/>
    <cellStyle name="40% - Accent2 3" xfId="59" xr:uid="{00000000-0005-0000-0000-00002D000000}"/>
    <cellStyle name="40% - Accent2 4" xfId="60" xr:uid="{00000000-0005-0000-0000-00002E000000}"/>
    <cellStyle name="40% - Accent2 5" xfId="61" xr:uid="{00000000-0005-0000-0000-00002F000000}"/>
    <cellStyle name="40% - Accent3 2" xfId="62" xr:uid="{00000000-0005-0000-0000-000030000000}"/>
    <cellStyle name="40% - Accent3 2 2" xfId="63" xr:uid="{00000000-0005-0000-0000-000031000000}"/>
    <cellStyle name="40% - Accent3 3" xfId="64" xr:uid="{00000000-0005-0000-0000-000032000000}"/>
    <cellStyle name="40% - Accent3 4" xfId="65" xr:uid="{00000000-0005-0000-0000-000033000000}"/>
    <cellStyle name="40% - Accent3 5" xfId="66" xr:uid="{00000000-0005-0000-0000-000034000000}"/>
    <cellStyle name="40% - Accent4 2" xfId="67" xr:uid="{00000000-0005-0000-0000-000035000000}"/>
    <cellStyle name="40% - Accent4 2 2" xfId="68" xr:uid="{00000000-0005-0000-0000-000036000000}"/>
    <cellStyle name="40% - Accent4 3" xfId="69" xr:uid="{00000000-0005-0000-0000-000037000000}"/>
    <cellStyle name="40% - Accent4 4" xfId="70" xr:uid="{00000000-0005-0000-0000-000038000000}"/>
    <cellStyle name="40% - Accent4 5" xfId="71" xr:uid="{00000000-0005-0000-0000-000039000000}"/>
    <cellStyle name="40% - Accent5 2" xfId="72" xr:uid="{00000000-0005-0000-0000-00003A000000}"/>
    <cellStyle name="40% - Accent5 2 2" xfId="73" xr:uid="{00000000-0005-0000-0000-00003B000000}"/>
    <cellStyle name="40% - Accent5 3" xfId="74" xr:uid="{00000000-0005-0000-0000-00003C000000}"/>
    <cellStyle name="40% - Accent5 4" xfId="75" xr:uid="{00000000-0005-0000-0000-00003D000000}"/>
    <cellStyle name="40% - Accent5 5" xfId="76" xr:uid="{00000000-0005-0000-0000-00003E000000}"/>
    <cellStyle name="40% - Accent6 2" xfId="77" xr:uid="{00000000-0005-0000-0000-00003F000000}"/>
    <cellStyle name="40% - Accent6 2 2" xfId="78" xr:uid="{00000000-0005-0000-0000-000040000000}"/>
    <cellStyle name="40% - Accent6 3" xfId="79" xr:uid="{00000000-0005-0000-0000-000041000000}"/>
    <cellStyle name="40% - Accent6 4" xfId="80" xr:uid="{00000000-0005-0000-0000-000042000000}"/>
    <cellStyle name="40% - Accent6 5" xfId="81" xr:uid="{00000000-0005-0000-0000-000043000000}"/>
    <cellStyle name="40% - ส่วนที่ถูกเน้น1" xfId="82" xr:uid="{00000000-0005-0000-0000-000044000000}"/>
    <cellStyle name="40% - ส่วนที่ถูกเน้น2" xfId="83" xr:uid="{00000000-0005-0000-0000-000045000000}"/>
    <cellStyle name="40% - ส่วนที่ถูกเน้น3" xfId="84" xr:uid="{00000000-0005-0000-0000-000046000000}"/>
    <cellStyle name="40% - ส่วนที่ถูกเน้น4" xfId="85" xr:uid="{00000000-0005-0000-0000-000047000000}"/>
    <cellStyle name="40% - ส่วนที่ถูกเน้น5" xfId="86" xr:uid="{00000000-0005-0000-0000-000048000000}"/>
    <cellStyle name="40% - ส่วนที่ถูกเน้น6" xfId="87" xr:uid="{00000000-0005-0000-0000-000049000000}"/>
    <cellStyle name="60% - ส่วนที่ถูกเน้น1" xfId="88" xr:uid="{00000000-0005-0000-0000-00004A000000}"/>
    <cellStyle name="60% - ส่วนที่ถูกเน้น2" xfId="89" xr:uid="{00000000-0005-0000-0000-00004B000000}"/>
    <cellStyle name="60% - ส่วนที่ถูกเน้น3" xfId="90" xr:uid="{00000000-0005-0000-0000-00004C000000}"/>
    <cellStyle name="60% - ส่วนที่ถูกเน้น4" xfId="91" xr:uid="{00000000-0005-0000-0000-00004D000000}"/>
    <cellStyle name="60% - ส่วนที่ถูกเน้น5" xfId="92" xr:uid="{00000000-0005-0000-0000-00004E000000}"/>
    <cellStyle name="60% - ส่วนที่ถูกเน้น6" xfId="93" xr:uid="{00000000-0005-0000-0000-00004F000000}"/>
    <cellStyle name="A37" xfId="94" xr:uid="{00000000-0005-0000-0000-000050000000}"/>
    <cellStyle name="A38" xfId="95" xr:uid="{00000000-0005-0000-0000-000051000000}"/>
    <cellStyle name="B38" xfId="96" xr:uid="{00000000-0005-0000-0000-000052000000}"/>
    <cellStyle name="Change A&amp;ll" xfId="1" xr:uid="{00000000-0005-0000-0000-000053000000}"/>
    <cellStyle name="Change A&amp;ll 2" xfId="11" xr:uid="{00000000-0005-0000-0000-000054000000}"/>
    <cellStyle name="Comma" xfId="2" builtinId="3"/>
    <cellStyle name="Comma 10" xfId="97" xr:uid="{00000000-0005-0000-0000-000056000000}"/>
    <cellStyle name="Comma 10 2" xfId="98" xr:uid="{00000000-0005-0000-0000-000057000000}"/>
    <cellStyle name="Comma 10 2 2" xfId="99" xr:uid="{00000000-0005-0000-0000-000058000000}"/>
    <cellStyle name="Comma 10 2 2 2" xfId="100" xr:uid="{00000000-0005-0000-0000-000059000000}"/>
    <cellStyle name="Comma 10 2 3" xfId="101" xr:uid="{00000000-0005-0000-0000-00005A000000}"/>
    <cellStyle name="Comma 10 3" xfId="102" xr:uid="{00000000-0005-0000-0000-00005B000000}"/>
    <cellStyle name="Comma 11" xfId="103" xr:uid="{00000000-0005-0000-0000-00005C000000}"/>
    <cellStyle name="Comma 12" xfId="104" xr:uid="{00000000-0005-0000-0000-00005D000000}"/>
    <cellStyle name="Comma 12 2" xfId="105" xr:uid="{00000000-0005-0000-0000-00005E000000}"/>
    <cellStyle name="Comma 13" xfId="106" xr:uid="{00000000-0005-0000-0000-00005F000000}"/>
    <cellStyle name="Comma 13 2" xfId="107" xr:uid="{00000000-0005-0000-0000-000060000000}"/>
    <cellStyle name="Comma 14" xfId="108" xr:uid="{00000000-0005-0000-0000-000061000000}"/>
    <cellStyle name="Comma 15" xfId="109" xr:uid="{00000000-0005-0000-0000-000062000000}"/>
    <cellStyle name="Comma 15 2" xfId="110" xr:uid="{00000000-0005-0000-0000-000063000000}"/>
    <cellStyle name="Comma 15 3" xfId="111" xr:uid="{00000000-0005-0000-0000-000064000000}"/>
    <cellStyle name="Comma 2" xfId="3" xr:uid="{00000000-0005-0000-0000-000065000000}"/>
    <cellStyle name="Comma 2 2" xfId="112" xr:uid="{00000000-0005-0000-0000-000066000000}"/>
    <cellStyle name="Comma 2 2 2" xfId="113" xr:uid="{00000000-0005-0000-0000-000067000000}"/>
    <cellStyle name="Comma 2 3" xfId="114" xr:uid="{00000000-0005-0000-0000-000068000000}"/>
    <cellStyle name="Comma 2 4" xfId="115" xr:uid="{00000000-0005-0000-0000-000069000000}"/>
    <cellStyle name="Comma 2 4 2" xfId="116" xr:uid="{00000000-0005-0000-0000-00006A000000}"/>
    <cellStyle name="Comma 2 5" xfId="117" xr:uid="{00000000-0005-0000-0000-00006B000000}"/>
    <cellStyle name="Comma 2 5 2" xfId="118" xr:uid="{00000000-0005-0000-0000-00006C000000}"/>
    <cellStyle name="Comma 2 6" xfId="119" xr:uid="{00000000-0005-0000-0000-00006D000000}"/>
    <cellStyle name="Comma 26" xfId="120" xr:uid="{00000000-0005-0000-0000-00006E000000}"/>
    <cellStyle name="Comma 3" xfId="7" xr:uid="{00000000-0005-0000-0000-00006F000000}"/>
    <cellStyle name="Comma 3 2" xfId="121" xr:uid="{00000000-0005-0000-0000-000070000000}"/>
    <cellStyle name="Comma 3 2 2" xfId="122" xr:uid="{00000000-0005-0000-0000-000071000000}"/>
    <cellStyle name="Comma 3 3" xfId="123" xr:uid="{00000000-0005-0000-0000-000072000000}"/>
    <cellStyle name="Comma 3 4" xfId="124" xr:uid="{00000000-0005-0000-0000-000073000000}"/>
    <cellStyle name="Comma 3 5" xfId="1267" xr:uid="{00000000-0005-0000-0000-000074000000}"/>
    <cellStyle name="Comma 3 6" xfId="1271" xr:uid="{00000000-0005-0000-0000-000075000000}"/>
    <cellStyle name="Comma 4" xfId="10" xr:uid="{00000000-0005-0000-0000-000076000000}"/>
    <cellStyle name="Comma 4 2" xfId="125" xr:uid="{00000000-0005-0000-0000-000077000000}"/>
    <cellStyle name="Comma 4 3" xfId="126" xr:uid="{00000000-0005-0000-0000-000078000000}"/>
    <cellStyle name="Comma 5" xfId="127" xr:uid="{00000000-0005-0000-0000-000079000000}"/>
    <cellStyle name="Comma 5 2" xfId="128" xr:uid="{00000000-0005-0000-0000-00007A000000}"/>
    <cellStyle name="Comma 5 3" xfId="129" xr:uid="{00000000-0005-0000-0000-00007B000000}"/>
    <cellStyle name="Comma 5 4" xfId="1274" xr:uid="{D4016388-EAAB-4210-995C-3ADE595F06AB}"/>
    <cellStyle name="Comma 5 4 2" xfId="1275" xr:uid="{34FEE4CB-81B5-4F38-9937-43979F109403}"/>
    <cellStyle name="Comma 5 4 3" xfId="1276" xr:uid="{EE5CA13B-1F5C-4635-BE64-71822CBD3FCF}"/>
    <cellStyle name="Comma 5 4 4" xfId="1277" xr:uid="{162BEB3E-3D01-4EF2-B436-5E4176A250EB}"/>
    <cellStyle name="Comma 6" xfId="130" xr:uid="{00000000-0005-0000-0000-00007C000000}"/>
    <cellStyle name="Comma 6 2" xfId="131" xr:uid="{00000000-0005-0000-0000-00007D000000}"/>
    <cellStyle name="Comma 6 2 2" xfId="132" xr:uid="{00000000-0005-0000-0000-00007E000000}"/>
    <cellStyle name="Comma 6 3" xfId="133" xr:uid="{00000000-0005-0000-0000-00007F000000}"/>
    <cellStyle name="Comma 7" xfId="134" xr:uid="{00000000-0005-0000-0000-000080000000}"/>
    <cellStyle name="Comma 7 2" xfId="135" xr:uid="{00000000-0005-0000-0000-000081000000}"/>
    <cellStyle name="Comma 7 3" xfId="136" xr:uid="{00000000-0005-0000-0000-000082000000}"/>
    <cellStyle name="Comma 8" xfId="137" xr:uid="{00000000-0005-0000-0000-000083000000}"/>
    <cellStyle name="Comma 8 2" xfId="138" xr:uid="{00000000-0005-0000-0000-000084000000}"/>
    <cellStyle name="Comma 8 2 2" xfId="139" xr:uid="{00000000-0005-0000-0000-000085000000}"/>
    <cellStyle name="Comma 8 3" xfId="140" xr:uid="{00000000-0005-0000-0000-000086000000}"/>
    <cellStyle name="Comma 8 3 2" xfId="141" xr:uid="{00000000-0005-0000-0000-000087000000}"/>
    <cellStyle name="Comma 8 3 3" xfId="142" xr:uid="{00000000-0005-0000-0000-000088000000}"/>
    <cellStyle name="Comma 8 4" xfId="143" xr:uid="{00000000-0005-0000-0000-000089000000}"/>
    <cellStyle name="Comma 8 5" xfId="144" xr:uid="{00000000-0005-0000-0000-00008A000000}"/>
    <cellStyle name="Comma 8 6" xfId="145" xr:uid="{00000000-0005-0000-0000-00008B000000}"/>
    <cellStyle name="Comma 8 7" xfId="146" xr:uid="{00000000-0005-0000-0000-00008C000000}"/>
    <cellStyle name="Comma 8 8" xfId="147" xr:uid="{00000000-0005-0000-0000-00008D000000}"/>
    <cellStyle name="Comma 9" xfId="148" xr:uid="{00000000-0005-0000-0000-00008E000000}"/>
    <cellStyle name="Comma 9 2" xfId="149" xr:uid="{00000000-0005-0000-0000-00008F000000}"/>
    <cellStyle name="Comma 9 3" xfId="150" xr:uid="{00000000-0005-0000-0000-000090000000}"/>
    <cellStyle name="Euro" xfId="151" xr:uid="{00000000-0005-0000-0000-000091000000}"/>
    <cellStyle name="Excel Built-in Normal 2" xfId="152" xr:uid="{00000000-0005-0000-0000-000092000000}"/>
    <cellStyle name="Index Number" xfId="4" xr:uid="{00000000-0005-0000-0000-000093000000}"/>
    <cellStyle name="million" xfId="153" xr:uid="{00000000-0005-0000-0000-000094000000}"/>
    <cellStyle name="n0" xfId="154" xr:uid="{00000000-0005-0000-0000-000095000000}"/>
    <cellStyle name="Normal" xfId="0" builtinId="0"/>
    <cellStyle name="Normal 10" xfId="155" xr:uid="{00000000-0005-0000-0000-000097000000}"/>
    <cellStyle name="Normal 10 2" xfId="156" xr:uid="{00000000-0005-0000-0000-000098000000}"/>
    <cellStyle name="Normal 10 2 2" xfId="157" xr:uid="{00000000-0005-0000-0000-000099000000}"/>
    <cellStyle name="Normal 10 2 2 2" xfId="158" xr:uid="{00000000-0005-0000-0000-00009A000000}"/>
    <cellStyle name="Normal 10 2 2 2 2" xfId="159" xr:uid="{00000000-0005-0000-0000-00009B000000}"/>
    <cellStyle name="Normal 10 2 2 3" xfId="160" xr:uid="{00000000-0005-0000-0000-00009C000000}"/>
    <cellStyle name="Normal 10 2 3" xfId="161" xr:uid="{00000000-0005-0000-0000-00009D000000}"/>
    <cellStyle name="Normal 10 2 3 2" xfId="162" xr:uid="{00000000-0005-0000-0000-00009E000000}"/>
    <cellStyle name="Normal 10 2 4" xfId="163" xr:uid="{00000000-0005-0000-0000-00009F000000}"/>
    <cellStyle name="Normal 10 2 4 2" xfId="164" xr:uid="{00000000-0005-0000-0000-0000A0000000}"/>
    <cellStyle name="Normal 10 3" xfId="165" xr:uid="{00000000-0005-0000-0000-0000A1000000}"/>
    <cellStyle name="Normal 11" xfId="166" xr:uid="{00000000-0005-0000-0000-0000A2000000}"/>
    <cellStyle name="Normal 11 2" xfId="167" xr:uid="{00000000-0005-0000-0000-0000A3000000}"/>
    <cellStyle name="Normal 12" xfId="168" xr:uid="{00000000-0005-0000-0000-0000A4000000}"/>
    <cellStyle name="Normal 12 2" xfId="169" xr:uid="{00000000-0005-0000-0000-0000A5000000}"/>
    <cellStyle name="Normal 12 2 2" xfId="170" xr:uid="{00000000-0005-0000-0000-0000A6000000}"/>
    <cellStyle name="Normal 12 2 2 2" xfId="171" xr:uid="{00000000-0005-0000-0000-0000A7000000}"/>
    <cellStyle name="Normal 12 2 2 2 2" xfId="172" xr:uid="{00000000-0005-0000-0000-0000A8000000}"/>
    <cellStyle name="Normal 12 2 2 3" xfId="173" xr:uid="{00000000-0005-0000-0000-0000A9000000}"/>
    <cellStyle name="Normal 12 2 3" xfId="174" xr:uid="{00000000-0005-0000-0000-0000AA000000}"/>
    <cellStyle name="Normal 12 2 3 2" xfId="175" xr:uid="{00000000-0005-0000-0000-0000AB000000}"/>
    <cellStyle name="Normal 12 2 4" xfId="176" xr:uid="{00000000-0005-0000-0000-0000AC000000}"/>
    <cellStyle name="Normal 12 2 4 2" xfId="177" xr:uid="{00000000-0005-0000-0000-0000AD000000}"/>
    <cellStyle name="Normal 12 2 5" xfId="178" xr:uid="{00000000-0005-0000-0000-0000AE000000}"/>
    <cellStyle name="Normal 12 3" xfId="179" xr:uid="{00000000-0005-0000-0000-0000AF000000}"/>
    <cellStyle name="Normal 13" xfId="180" xr:uid="{00000000-0005-0000-0000-0000B0000000}"/>
    <cellStyle name="Normal 13 2" xfId="181" xr:uid="{00000000-0005-0000-0000-0000B1000000}"/>
    <cellStyle name="Normal 13 2 2" xfId="182" xr:uid="{00000000-0005-0000-0000-0000B2000000}"/>
    <cellStyle name="Normal 13 2 2 2" xfId="183" xr:uid="{00000000-0005-0000-0000-0000B3000000}"/>
    <cellStyle name="Normal 13 2 2 2 2" xfId="184" xr:uid="{00000000-0005-0000-0000-0000B4000000}"/>
    <cellStyle name="Normal 13 2 2 3" xfId="185" xr:uid="{00000000-0005-0000-0000-0000B5000000}"/>
    <cellStyle name="Normal 13 2 3" xfId="186" xr:uid="{00000000-0005-0000-0000-0000B6000000}"/>
    <cellStyle name="Normal 13 2 3 2" xfId="187" xr:uid="{00000000-0005-0000-0000-0000B7000000}"/>
    <cellStyle name="Normal 13 2 4" xfId="188" xr:uid="{00000000-0005-0000-0000-0000B8000000}"/>
    <cellStyle name="Normal 13 2 4 2" xfId="189" xr:uid="{00000000-0005-0000-0000-0000B9000000}"/>
    <cellStyle name="Normal 13 2 5" xfId="190" xr:uid="{00000000-0005-0000-0000-0000BA000000}"/>
    <cellStyle name="Normal 13 3" xfId="191" xr:uid="{00000000-0005-0000-0000-0000BB000000}"/>
    <cellStyle name="Normal 13 3 2" xfId="192" xr:uid="{00000000-0005-0000-0000-0000BC000000}"/>
    <cellStyle name="Normal 13 3 2 2" xfId="193" xr:uid="{00000000-0005-0000-0000-0000BD000000}"/>
    <cellStyle name="Normal 13 3 3" xfId="194" xr:uid="{00000000-0005-0000-0000-0000BE000000}"/>
    <cellStyle name="Normal 13 4" xfId="195" xr:uid="{00000000-0005-0000-0000-0000BF000000}"/>
    <cellStyle name="Normal 13 4 2" xfId="196" xr:uid="{00000000-0005-0000-0000-0000C0000000}"/>
    <cellStyle name="Normal 13 4 2 2" xfId="197" xr:uid="{00000000-0005-0000-0000-0000C1000000}"/>
    <cellStyle name="Normal 13 4 3" xfId="198" xr:uid="{00000000-0005-0000-0000-0000C2000000}"/>
    <cellStyle name="Normal 13 5" xfId="199" xr:uid="{00000000-0005-0000-0000-0000C3000000}"/>
    <cellStyle name="Normal 13 5 2" xfId="200" xr:uid="{00000000-0005-0000-0000-0000C4000000}"/>
    <cellStyle name="Normal 13 6" xfId="201" xr:uid="{00000000-0005-0000-0000-0000C5000000}"/>
    <cellStyle name="Normal 13 6 2" xfId="202" xr:uid="{00000000-0005-0000-0000-0000C6000000}"/>
    <cellStyle name="Normal 13 7" xfId="203" xr:uid="{00000000-0005-0000-0000-0000C7000000}"/>
    <cellStyle name="Normal 14" xfId="204" xr:uid="{00000000-0005-0000-0000-0000C8000000}"/>
    <cellStyle name="Normal 14 2" xfId="205" xr:uid="{00000000-0005-0000-0000-0000C9000000}"/>
    <cellStyle name="Normal 14 2 2" xfId="206" xr:uid="{00000000-0005-0000-0000-0000CA000000}"/>
    <cellStyle name="Normal 14 2 2 2" xfId="207" xr:uid="{00000000-0005-0000-0000-0000CB000000}"/>
    <cellStyle name="Normal 14 2 2 2 2" xfId="208" xr:uid="{00000000-0005-0000-0000-0000CC000000}"/>
    <cellStyle name="Normal 14 2 2 3" xfId="209" xr:uid="{00000000-0005-0000-0000-0000CD000000}"/>
    <cellStyle name="Normal 14 2 3" xfId="210" xr:uid="{00000000-0005-0000-0000-0000CE000000}"/>
    <cellStyle name="Normal 14 2 3 2" xfId="211" xr:uid="{00000000-0005-0000-0000-0000CF000000}"/>
    <cellStyle name="Normal 14 2 4" xfId="212" xr:uid="{00000000-0005-0000-0000-0000D0000000}"/>
    <cellStyle name="Normal 14 2 4 2" xfId="213" xr:uid="{00000000-0005-0000-0000-0000D1000000}"/>
    <cellStyle name="Normal 14 2 5" xfId="214" xr:uid="{00000000-0005-0000-0000-0000D2000000}"/>
    <cellStyle name="Normal 15" xfId="215" xr:uid="{00000000-0005-0000-0000-0000D3000000}"/>
    <cellStyle name="Normal 15 2" xfId="216" xr:uid="{00000000-0005-0000-0000-0000D4000000}"/>
    <cellStyle name="Normal 16" xfId="217" xr:uid="{00000000-0005-0000-0000-0000D5000000}"/>
    <cellStyle name="Normal 16 2" xfId="218" xr:uid="{00000000-0005-0000-0000-0000D6000000}"/>
    <cellStyle name="Normal 16 2 2" xfId="219" xr:uid="{00000000-0005-0000-0000-0000D7000000}"/>
    <cellStyle name="Normal 16 2 2 2" xfId="220" xr:uid="{00000000-0005-0000-0000-0000D8000000}"/>
    <cellStyle name="Normal 16 2 2 2 2" xfId="221" xr:uid="{00000000-0005-0000-0000-0000D9000000}"/>
    <cellStyle name="Normal 16 2 2 3" xfId="222" xr:uid="{00000000-0005-0000-0000-0000DA000000}"/>
    <cellStyle name="Normal 16 2 3" xfId="223" xr:uid="{00000000-0005-0000-0000-0000DB000000}"/>
    <cellStyle name="Normal 16 2 3 2" xfId="224" xr:uid="{00000000-0005-0000-0000-0000DC000000}"/>
    <cellStyle name="Normal 16 2 4" xfId="225" xr:uid="{00000000-0005-0000-0000-0000DD000000}"/>
    <cellStyle name="Normal 16 2 4 2" xfId="226" xr:uid="{00000000-0005-0000-0000-0000DE000000}"/>
    <cellStyle name="Normal 16 2 5" xfId="227" xr:uid="{00000000-0005-0000-0000-0000DF000000}"/>
    <cellStyle name="Normal 16 3" xfId="228" xr:uid="{00000000-0005-0000-0000-0000E0000000}"/>
    <cellStyle name="Normal 161 2" xfId="229" xr:uid="{00000000-0005-0000-0000-0000E1000000}"/>
    <cellStyle name="Normal 161 2 2" xfId="230" xr:uid="{00000000-0005-0000-0000-0000E2000000}"/>
    <cellStyle name="Normal 161 2 2 2" xfId="231" xr:uid="{00000000-0005-0000-0000-0000E3000000}"/>
    <cellStyle name="Normal 161 2 2 2 2" xfId="232" xr:uid="{00000000-0005-0000-0000-0000E4000000}"/>
    <cellStyle name="Normal 161 2 2 3" xfId="233" xr:uid="{00000000-0005-0000-0000-0000E5000000}"/>
    <cellStyle name="Normal 161 2 3" xfId="234" xr:uid="{00000000-0005-0000-0000-0000E6000000}"/>
    <cellStyle name="Normal 161 2 3 2" xfId="235" xr:uid="{00000000-0005-0000-0000-0000E7000000}"/>
    <cellStyle name="Normal 161 2 4" xfId="236" xr:uid="{00000000-0005-0000-0000-0000E8000000}"/>
    <cellStyle name="Normal 161 2 4 2" xfId="237" xr:uid="{00000000-0005-0000-0000-0000E9000000}"/>
    <cellStyle name="Normal 161 2 5" xfId="238" xr:uid="{00000000-0005-0000-0000-0000EA000000}"/>
    <cellStyle name="Normal 162 2" xfId="239" xr:uid="{00000000-0005-0000-0000-0000EB000000}"/>
    <cellStyle name="Normal 162 2 2" xfId="240" xr:uid="{00000000-0005-0000-0000-0000EC000000}"/>
    <cellStyle name="Normal 162 2 2 2" xfId="241" xr:uid="{00000000-0005-0000-0000-0000ED000000}"/>
    <cellStyle name="Normal 162 2 2 2 2" xfId="242" xr:uid="{00000000-0005-0000-0000-0000EE000000}"/>
    <cellStyle name="Normal 162 2 2 3" xfId="243" xr:uid="{00000000-0005-0000-0000-0000EF000000}"/>
    <cellStyle name="Normal 162 2 3" xfId="244" xr:uid="{00000000-0005-0000-0000-0000F0000000}"/>
    <cellStyle name="Normal 162 2 3 2" xfId="245" xr:uid="{00000000-0005-0000-0000-0000F1000000}"/>
    <cellStyle name="Normal 162 2 4" xfId="246" xr:uid="{00000000-0005-0000-0000-0000F2000000}"/>
    <cellStyle name="Normal 162 2 4 2" xfId="247" xr:uid="{00000000-0005-0000-0000-0000F3000000}"/>
    <cellStyle name="Normal 162 2 5" xfId="248" xr:uid="{00000000-0005-0000-0000-0000F4000000}"/>
    <cellStyle name="Normal 163 2" xfId="249" xr:uid="{00000000-0005-0000-0000-0000F5000000}"/>
    <cellStyle name="Normal 163 2 2" xfId="250" xr:uid="{00000000-0005-0000-0000-0000F6000000}"/>
    <cellStyle name="Normal 163 2 2 2" xfId="251" xr:uid="{00000000-0005-0000-0000-0000F7000000}"/>
    <cellStyle name="Normal 163 2 2 2 2" xfId="252" xr:uid="{00000000-0005-0000-0000-0000F8000000}"/>
    <cellStyle name="Normal 163 2 2 3" xfId="253" xr:uid="{00000000-0005-0000-0000-0000F9000000}"/>
    <cellStyle name="Normal 163 2 3" xfId="254" xr:uid="{00000000-0005-0000-0000-0000FA000000}"/>
    <cellStyle name="Normal 163 2 3 2" xfId="255" xr:uid="{00000000-0005-0000-0000-0000FB000000}"/>
    <cellStyle name="Normal 163 2 4" xfId="256" xr:uid="{00000000-0005-0000-0000-0000FC000000}"/>
    <cellStyle name="Normal 163 2 4 2" xfId="257" xr:uid="{00000000-0005-0000-0000-0000FD000000}"/>
    <cellStyle name="Normal 163 2 5" xfId="258" xr:uid="{00000000-0005-0000-0000-0000FE000000}"/>
    <cellStyle name="Normal 166 2" xfId="259" xr:uid="{00000000-0005-0000-0000-0000FF000000}"/>
    <cellStyle name="Normal 166 2 2" xfId="260" xr:uid="{00000000-0005-0000-0000-000000010000}"/>
    <cellStyle name="Normal 166 2 2 2" xfId="261" xr:uid="{00000000-0005-0000-0000-000001010000}"/>
    <cellStyle name="Normal 166 2 2 2 2" xfId="262" xr:uid="{00000000-0005-0000-0000-000002010000}"/>
    <cellStyle name="Normal 166 2 2 3" xfId="263" xr:uid="{00000000-0005-0000-0000-000003010000}"/>
    <cellStyle name="Normal 166 2 3" xfId="264" xr:uid="{00000000-0005-0000-0000-000004010000}"/>
    <cellStyle name="Normal 166 2 3 2" xfId="265" xr:uid="{00000000-0005-0000-0000-000005010000}"/>
    <cellStyle name="Normal 166 2 4" xfId="266" xr:uid="{00000000-0005-0000-0000-000006010000}"/>
    <cellStyle name="Normal 166 2 4 2" xfId="267" xr:uid="{00000000-0005-0000-0000-000007010000}"/>
    <cellStyle name="Normal 166 2 5" xfId="268" xr:uid="{00000000-0005-0000-0000-000008010000}"/>
    <cellStyle name="Normal 167 2" xfId="269" xr:uid="{00000000-0005-0000-0000-000009010000}"/>
    <cellStyle name="Normal 167 2 2" xfId="270" xr:uid="{00000000-0005-0000-0000-00000A010000}"/>
    <cellStyle name="Normal 167 2 2 2" xfId="271" xr:uid="{00000000-0005-0000-0000-00000B010000}"/>
    <cellStyle name="Normal 167 2 2 2 2" xfId="272" xr:uid="{00000000-0005-0000-0000-00000C010000}"/>
    <cellStyle name="Normal 167 2 2 3" xfId="273" xr:uid="{00000000-0005-0000-0000-00000D010000}"/>
    <cellStyle name="Normal 167 2 3" xfId="274" xr:uid="{00000000-0005-0000-0000-00000E010000}"/>
    <cellStyle name="Normal 167 2 3 2" xfId="275" xr:uid="{00000000-0005-0000-0000-00000F010000}"/>
    <cellStyle name="Normal 167 2 4" xfId="276" xr:uid="{00000000-0005-0000-0000-000010010000}"/>
    <cellStyle name="Normal 167 2 4 2" xfId="277" xr:uid="{00000000-0005-0000-0000-000011010000}"/>
    <cellStyle name="Normal 167 2 5" xfId="278" xr:uid="{00000000-0005-0000-0000-000012010000}"/>
    <cellStyle name="Normal 168 2" xfId="279" xr:uid="{00000000-0005-0000-0000-000013010000}"/>
    <cellStyle name="Normal 168 2 2" xfId="280" xr:uid="{00000000-0005-0000-0000-000014010000}"/>
    <cellStyle name="Normal 168 2 2 2" xfId="281" xr:uid="{00000000-0005-0000-0000-000015010000}"/>
    <cellStyle name="Normal 168 2 2 2 2" xfId="282" xr:uid="{00000000-0005-0000-0000-000016010000}"/>
    <cellStyle name="Normal 168 2 2 3" xfId="283" xr:uid="{00000000-0005-0000-0000-000017010000}"/>
    <cellStyle name="Normal 168 2 3" xfId="284" xr:uid="{00000000-0005-0000-0000-000018010000}"/>
    <cellStyle name="Normal 168 2 3 2" xfId="285" xr:uid="{00000000-0005-0000-0000-000019010000}"/>
    <cellStyle name="Normal 168 2 4" xfId="286" xr:uid="{00000000-0005-0000-0000-00001A010000}"/>
    <cellStyle name="Normal 168 2 4 2" xfId="287" xr:uid="{00000000-0005-0000-0000-00001B010000}"/>
    <cellStyle name="Normal 168 2 5" xfId="288" xr:uid="{00000000-0005-0000-0000-00001C010000}"/>
    <cellStyle name="Normal 169 2" xfId="289" xr:uid="{00000000-0005-0000-0000-00001D010000}"/>
    <cellStyle name="Normal 169 2 2" xfId="290" xr:uid="{00000000-0005-0000-0000-00001E010000}"/>
    <cellStyle name="Normal 169 2 2 2" xfId="291" xr:uid="{00000000-0005-0000-0000-00001F010000}"/>
    <cellStyle name="Normal 169 2 2 2 2" xfId="292" xr:uid="{00000000-0005-0000-0000-000020010000}"/>
    <cellStyle name="Normal 169 2 2 3" xfId="293" xr:uid="{00000000-0005-0000-0000-000021010000}"/>
    <cellStyle name="Normal 169 2 3" xfId="294" xr:uid="{00000000-0005-0000-0000-000022010000}"/>
    <cellStyle name="Normal 169 2 3 2" xfId="295" xr:uid="{00000000-0005-0000-0000-000023010000}"/>
    <cellStyle name="Normal 169 2 4" xfId="296" xr:uid="{00000000-0005-0000-0000-000024010000}"/>
    <cellStyle name="Normal 169 2 4 2" xfId="297" xr:uid="{00000000-0005-0000-0000-000025010000}"/>
    <cellStyle name="Normal 169 2 5" xfId="298" xr:uid="{00000000-0005-0000-0000-000026010000}"/>
    <cellStyle name="Normal 17" xfId="299" xr:uid="{00000000-0005-0000-0000-000027010000}"/>
    <cellStyle name="Normal 17 2" xfId="300" xr:uid="{00000000-0005-0000-0000-000028010000}"/>
    <cellStyle name="Normal 17 2 2" xfId="301" xr:uid="{00000000-0005-0000-0000-000029010000}"/>
    <cellStyle name="Normal 17 2 2 2" xfId="302" xr:uid="{00000000-0005-0000-0000-00002A010000}"/>
    <cellStyle name="Normal 17 2 2 2 2" xfId="303" xr:uid="{00000000-0005-0000-0000-00002B010000}"/>
    <cellStyle name="Normal 17 2 2 3" xfId="304" xr:uid="{00000000-0005-0000-0000-00002C010000}"/>
    <cellStyle name="Normal 17 2 3" xfId="305" xr:uid="{00000000-0005-0000-0000-00002D010000}"/>
    <cellStyle name="Normal 17 2 3 2" xfId="306" xr:uid="{00000000-0005-0000-0000-00002E010000}"/>
    <cellStyle name="Normal 17 2 4" xfId="307" xr:uid="{00000000-0005-0000-0000-00002F010000}"/>
    <cellStyle name="Normal 17 2 4 2" xfId="308" xr:uid="{00000000-0005-0000-0000-000030010000}"/>
    <cellStyle name="Normal 17 2 5" xfId="309" xr:uid="{00000000-0005-0000-0000-000031010000}"/>
    <cellStyle name="Normal 17 3" xfId="310" xr:uid="{00000000-0005-0000-0000-000032010000}"/>
    <cellStyle name="Normal 17 4" xfId="1269" xr:uid="{00000000-0005-0000-0000-000033010000}"/>
    <cellStyle name="Normal 17 5" xfId="1272" xr:uid="{00000000-0005-0000-0000-000034010000}"/>
    <cellStyle name="Normal 170 2" xfId="311" xr:uid="{00000000-0005-0000-0000-000035010000}"/>
    <cellStyle name="Normal 170 2 2" xfId="312" xr:uid="{00000000-0005-0000-0000-000036010000}"/>
    <cellStyle name="Normal 170 2 2 2" xfId="313" xr:uid="{00000000-0005-0000-0000-000037010000}"/>
    <cellStyle name="Normal 170 2 2 2 2" xfId="314" xr:uid="{00000000-0005-0000-0000-000038010000}"/>
    <cellStyle name="Normal 170 2 2 3" xfId="315" xr:uid="{00000000-0005-0000-0000-000039010000}"/>
    <cellStyle name="Normal 170 2 3" xfId="316" xr:uid="{00000000-0005-0000-0000-00003A010000}"/>
    <cellStyle name="Normal 170 2 3 2" xfId="317" xr:uid="{00000000-0005-0000-0000-00003B010000}"/>
    <cellStyle name="Normal 170 2 4" xfId="318" xr:uid="{00000000-0005-0000-0000-00003C010000}"/>
    <cellStyle name="Normal 170 2 4 2" xfId="319" xr:uid="{00000000-0005-0000-0000-00003D010000}"/>
    <cellStyle name="Normal 170 2 5" xfId="320" xr:uid="{00000000-0005-0000-0000-00003E010000}"/>
    <cellStyle name="Normal 171 2" xfId="321" xr:uid="{00000000-0005-0000-0000-00003F010000}"/>
    <cellStyle name="Normal 171 2 2" xfId="322" xr:uid="{00000000-0005-0000-0000-000040010000}"/>
    <cellStyle name="Normal 171 2 2 2" xfId="323" xr:uid="{00000000-0005-0000-0000-000041010000}"/>
    <cellStyle name="Normal 171 2 2 2 2" xfId="324" xr:uid="{00000000-0005-0000-0000-000042010000}"/>
    <cellStyle name="Normal 171 2 2 3" xfId="325" xr:uid="{00000000-0005-0000-0000-000043010000}"/>
    <cellStyle name="Normal 171 2 3" xfId="326" xr:uid="{00000000-0005-0000-0000-000044010000}"/>
    <cellStyle name="Normal 171 2 3 2" xfId="327" xr:uid="{00000000-0005-0000-0000-000045010000}"/>
    <cellStyle name="Normal 171 2 4" xfId="328" xr:uid="{00000000-0005-0000-0000-000046010000}"/>
    <cellStyle name="Normal 171 2 4 2" xfId="329" xr:uid="{00000000-0005-0000-0000-000047010000}"/>
    <cellStyle name="Normal 171 2 5" xfId="330" xr:uid="{00000000-0005-0000-0000-000048010000}"/>
    <cellStyle name="Normal 172 2" xfId="331" xr:uid="{00000000-0005-0000-0000-000049010000}"/>
    <cellStyle name="Normal 172 2 2" xfId="332" xr:uid="{00000000-0005-0000-0000-00004A010000}"/>
    <cellStyle name="Normal 172 2 2 2" xfId="333" xr:uid="{00000000-0005-0000-0000-00004B010000}"/>
    <cellStyle name="Normal 172 2 2 2 2" xfId="334" xr:uid="{00000000-0005-0000-0000-00004C010000}"/>
    <cellStyle name="Normal 172 2 2 3" xfId="335" xr:uid="{00000000-0005-0000-0000-00004D010000}"/>
    <cellStyle name="Normal 172 2 3" xfId="336" xr:uid="{00000000-0005-0000-0000-00004E010000}"/>
    <cellStyle name="Normal 172 2 3 2" xfId="337" xr:uid="{00000000-0005-0000-0000-00004F010000}"/>
    <cellStyle name="Normal 172 2 4" xfId="338" xr:uid="{00000000-0005-0000-0000-000050010000}"/>
    <cellStyle name="Normal 172 2 4 2" xfId="339" xr:uid="{00000000-0005-0000-0000-000051010000}"/>
    <cellStyle name="Normal 172 2 5" xfId="340" xr:uid="{00000000-0005-0000-0000-000052010000}"/>
    <cellStyle name="Normal 173 2" xfId="341" xr:uid="{00000000-0005-0000-0000-000053010000}"/>
    <cellStyle name="Normal 173 2 2" xfId="342" xr:uid="{00000000-0005-0000-0000-000054010000}"/>
    <cellStyle name="Normal 173 2 2 2" xfId="343" xr:uid="{00000000-0005-0000-0000-000055010000}"/>
    <cellStyle name="Normal 173 2 2 2 2" xfId="344" xr:uid="{00000000-0005-0000-0000-000056010000}"/>
    <cellStyle name="Normal 173 2 2 3" xfId="345" xr:uid="{00000000-0005-0000-0000-000057010000}"/>
    <cellStyle name="Normal 173 2 3" xfId="346" xr:uid="{00000000-0005-0000-0000-000058010000}"/>
    <cellStyle name="Normal 173 2 3 2" xfId="347" xr:uid="{00000000-0005-0000-0000-000059010000}"/>
    <cellStyle name="Normal 173 2 4" xfId="348" xr:uid="{00000000-0005-0000-0000-00005A010000}"/>
    <cellStyle name="Normal 173 2 4 2" xfId="349" xr:uid="{00000000-0005-0000-0000-00005B010000}"/>
    <cellStyle name="Normal 173 2 5" xfId="350" xr:uid="{00000000-0005-0000-0000-00005C010000}"/>
    <cellStyle name="Normal 174 2" xfId="351" xr:uid="{00000000-0005-0000-0000-00005D010000}"/>
    <cellStyle name="Normal 174 2 2" xfId="352" xr:uid="{00000000-0005-0000-0000-00005E010000}"/>
    <cellStyle name="Normal 174 2 2 2" xfId="353" xr:uid="{00000000-0005-0000-0000-00005F010000}"/>
    <cellStyle name="Normal 174 2 2 2 2" xfId="354" xr:uid="{00000000-0005-0000-0000-000060010000}"/>
    <cellStyle name="Normal 174 2 2 3" xfId="355" xr:uid="{00000000-0005-0000-0000-000061010000}"/>
    <cellStyle name="Normal 174 2 3" xfId="356" xr:uid="{00000000-0005-0000-0000-000062010000}"/>
    <cellStyle name="Normal 174 2 3 2" xfId="357" xr:uid="{00000000-0005-0000-0000-000063010000}"/>
    <cellStyle name="Normal 174 2 4" xfId="358" xr:uid="{00000000-0005-0000-0000-000064010000}"/>
    <cellStyle name="Normal 174 2 4 2" xfId="359" xr:uid="{00000000-0005-0000-0000-000065010000}"/>
    <cellStyle name="Normal 174 2 5" xfId="360" xr:uid="{00000000-0005-0000-0000-000066010000}"/>
    <cellStyle name="Normal 175 2" xfId="361" xr:uid="{00000000-0005-0000-0000-000067010000}"/>
    <cellStyle name="Normal 175 2 2" xfId="362" xr:uid="{00000000-0005-0000-0000-000068010000}"/>
    <cellStyle name="Normal 175 2 2 2" xfId="363" xr:uid="{00000000-0005-0000-0000-000069010000}"/>
    <cellStyle name="Normal 175 2 2 2 2" xfId="364" xr:uid="{00000000-0005-0000-0000-00006A010000}"/>
    <cellStyle name="Normal 175 2 2 3" xfId="365" xr:uid="{00000000-0005-0000-0000-00006B010000}"/>
    <cellStyle name="Normal 175 2 3" xfId="366" xr:uid="{00000000-0005-0000-0000-00006C010000}"/>
    <cellStyle name="Normal 175 2 3 2" xfId="367" xr:uid="{00000000-0005-0000-0000-00006D010000}"/>
    <cellStyle name="Normal 175 2 4" xfId="368" xr:uid="{00000000-0005-0000-0000-00006E010000}"/>
    <cellStyle name="Normal 175 2 4 2" xfId="369" xr:uid="{00000000-0005-0000-0000-00006F010000}"/>
    <cellStyle name="Normal 175 2 5" xfId="370" xr:uid="{00000000-0005-0000-0000-000070010000}"/>
    <cellStyle name="Normal 176 2" xfId="371" xr:uid="{00000000-0005-0000-0000-000071010000}"/>
    <cellStyle name="Normal 176 2 2" xfId="372" xr:uid="{00000000-0005-0000-0000-000072010000}"/>
    <cellStyle name="Normal 176 2 2 2" xfId="373" xr:uid="{00000000-0005-0000-0000-000073010000}"/>
    <cellStyle name="Normal 176 2 2 2 2" xfId="374" xr:uid="{00000000-0005-0000-0000-000074010000}"/>
    <cellStyle name="Normal 176 2 2 3" xfId="375" xr:uid="{00000000-0005-0000-0000-000075010000}"/>
    <cellStyle name="Normal 176 2 3" xfId="376" xr:uid="{00000000-0005-0000-0000-000076010000}"/>
    <cellStyle name="Normal 176 2 3 2" xfId="377" xr:uid="{00000000-0005-0000-0000-000077010000}"/>
    <cellStyle name="Normal 176 2 4" xfId="378" xr:uid="{00000000-0005-0000-0000-000078010000}"/>
    <cellStyle name="Normal 176 2 4 2" xfId="379" xr:uid="{00000000-0005-0000-0000-000079010000}"/>
    <cellStyle name="Normal 176 2 5" xfId="380" xr:uid="{00000000-0005-0000-0000-00007A010000}"/>
    <cellStyle name="Normal 177 2" xfId="381" xr:uid="{00000000-0005-0000-0000-00007B010000}"/>
    <cellStyle name="Normal 177 2 2" xfId="382" xr:uid="{00000000-0005-0000-0000-00007C010000}"/>
    <cellStyle name="Normal 177 2 2 2" xfId="383" xr:uid="{00000000-0005-0000-0000-00007D010000}"/>
    <cellStyle name="Normal 177 2 2 2 2" xfId="384" xr:uid="{00000000-0005-0000-0000-00007E010000}"/>
    <cellStyle name="Normal 177 2 2 3" xfId="385" xr:uid="{00000000-0005-0000-0000-00007F010000}"/>
    <cellStyle name="Normal 177 2 3" xfId="386" xr:uid="{00000000-0005-0000-0000-000080010000}"/>
    <cellStyle name="Normal 177 2 3 2" xfId="387" xr:uid="{00000000-0005-0000-0000-000081010000}"/>
    <cellStyle name="Normal 177 2 4" xfId="388" xr:uid="{00000000-0005-0000-0000-000082010000}"/>
    <cellStyle name="Normal 177 2 4 2" xfId="389" xr:uid="{00000000-0005-0000-0000-000083010000}"/>
    <cellStyle name="Normal 177 2 5" xfId="390" xr:uid="{00000000-0005-0000-0000-000084010000}"/>
    <cellStyle name="Normal 178 2" xfId="391" xr:uid="{00000000-0005-0000-0000-000085010000}"/>
    <cellStyle name="Normal 178 2 2" xfId="392" xr:uid="{00000000-0005-0000-0000-000086010000}"/>
    <cellStyle name="Normal 178 2 2 2" xfId="393" xr:uid="{00000000-0005-0000-0000-000087010000}"/>
    <cellStyle name="Normal 178 2 2 2 2" xfId="394" xr:uid="{00000000-0005-0000-0000-000088010000}"/>
    <cellStyle name="Normal 178 2 2 3" xfId="395" xr:uid="{00000000-0005-0000-0000-000089010000}"/>
    <cellStyle name="Normal 178 2 3" xfId="396" xr:uid="{00000000-0005-0000-0000-00008A010000}"/>
    <cellStyle name="Normal 178 2 3 2" xfId="397" xr:uid="{00000000-0005-0000-0000-00008B010000}"/>
    <cellStyle name="Normal 178 2 4" xfId="398" xr:uid="{00000000-0005-0000-0000-00008C010000}"/>
    <cellStyle name="Normal 178 2 4 2" xfId="399" xr:uid="{00000000-0005-0000-0000-00008D010000}"/>
    <cellStyle name="Normal 178 2 5" xfId="400" xr:uid="{00000000-0005-0000-0000-00008E010000}"/>
    <cellStyle name="Normal 179 2" xfId="401" xr:uid="{00000000-0005-0000-0000-00008F010000}"/>
    <cellStyle name="Normal 179 2 2" xfId="402" xr:uid="{00000000-0005-0000-0000-000090010000}"/>
    <cellStyle name="Normal 179 2 2 2" xfId="403" xr:uid="{00000000-0005-0000-0000-000091010000}"/>
    <cellStyle name="Normal 179 2 2 2 2" xfId="404" xr:uid="{00000000-0005-0000-0000-000092010000}"/>
    <cellStyle name="Normal 179 2 2 3" xfId="405" xr:uid="{00000000-0005-0000-0000-000093010000}"/>
    <cellStyle name="Normal 179 2 3" xfId="406" xr:uid="{00000000-0005-0000-0000-000094010000}"/>
    <cellStyle name="Normal 179 2 3 2" xfId="407" xr:uid="{00000000-0005-0000-0000-000095010000}"/>
    <cellStyle name="Normal 179 2 4" xfId="408" xr:uid="{00000000-0005-0000-0000-000096010000}"/>
    <cellStyle name="Normal 179 2 4 2" xfId="409" xr:uid="{00000000-0005-0000-0000-000097010000}"/>
    <cellStyle name="Normal 179 2 5" xfId="410" xr:uid="{00000000-0005-0000-0000-000098010000}"/>
    <cellStyle name="Normal 18" xfId="411" xr:uid="{00000000-0005-0000-0000-000099010000}"/>
    <cellStyle name="Normal 18 2" xfId="412" xr:uid="{00000000-0005-0000-0000-00009A010000}"/>
    <cellStyle name="Normal 18 2 2" xfId="413" xr:uid="{00000000-0005-0000-0000-00009B010000}"/>
    <cellStyle name="Normal 18 2 2 2" xfId="414" xr:uid="{00000000-0005-0000-0000-00009C010000}"/>
    <cellStyle name="Normal 18 2 2 2 2" xfId="415" xr:uid="{00000000-0005-0000-0000-00009D010000}"/>
    <cellStyle name="Normal 18 2 2 3" xfId="416" xr:uid="{00000000-0005-0000-0000-00009E010000}"/>
    <cellStyle name="Normal 18 2 3" xfId="417" xr:uid="{00000000-0005-0000-0000-00009F010000}"/>
    <cellStyle name="Normal 18 2 3 2" xfId="418" xr:uid="{00000000-0005-0000-0000-0000A0010000}"/>
    <cellStyle name="Normal 18 2 4" xfId="419" xr:uid="{00000000-0005-0000-0000-0000A1010000}"/>
    <cellStyle name="Normal 18 2 4 2" xfId="420" xr:uid="{00000000-0005-0000-0000-0000A2010000}"/>
    <cellStyle name="Normal 18 2 5" xfId="421" xr:uid="{00000000-0005-0000-0000-0000A3010000}"/>
    <cellStyle name="Normal 18 3" xfId="422" xr:uid="{00000000-0005-0000-0000-0000A4010000}"/>
    <cellStyle name="Normal 180 2" xfId="423" xr:uid="{00000000-0005-0000-0000-0000A5010000}"/>
    <cellStyle name="Normal 180 2 2" xfId="424" xr:uid="{00000000-0005-0000-0000-0000A6010000}"/>
    <cellStyle name="Normal 180 2 2 2" xfId="425" xr:uid="{00000000-0005-0000-0000-0000A7010000}"/>
    <cellStyle name="Normal 180 2 2 2 2" xfId="426" xr:uid="{00000000-0005-0000-0000-0000A8010000}"/>
    <cellStyle name="Normal 180 2 2 3" xfId="427" xr:uid="{00000000-0005-0000-0000-0000A9010000}"/>
    <cellStyle name="Normal 180 2 3" xfId="428" xr:uid="{00000000-0005-0000-0000-0000AA010000}"/>
    <cellStyle name="Normal 180 2 3 2" xfId="429" xr:uid="{00000000-0005-0000-0000-0000AB010000}"/>
    <cellStyle name="Normal 180 2 4" xfId="430" xr:uid="{00000000-0005-0000-0000-0000AC010000}"/>
    <cellStyle name="Normal 180 2 4 2" xfId="431" xr:uid="{00000000-0005-0000-0000-0000AD010000}"/>
    <cellStyle name="Normal 180 2 5" xfId="432" xr:uid="{00000000-0005-0000-0000-0000AE010000}"/>
    <cellStyle name="Normal 181 2" xfId="433" xr:uid="{00000000-0005-0000-0000-0000AF010000}"/>
    <cellStyle name="Normal 181 2 2" xfId="434" xr:uid="{00000000-0005-0000-0000-0000B0010000}"/>
    <cellStyle name="Normal 181 2 2 2" xfId="435" xr:uid="{00000000-0005-0000-0000-0000B1010000}"/>
    <cellStyle name="Normal 181 2 2 2 2" xfId="436" xr:uid="{00000000-0005-0000-0000-0000B2010000}"/>
    <cellStyle name="Normal 181 2 2 3" xfId="437" xr:uid="{00000000-0005-0000-0000-0000B3010000}"/>
    <cellStyle name="Normal 181 2 3" xfId="438" xr:uid="{00000000-0005-0000-0000-0000B4010000}"/>
    <cellStyle name="Normal 181 2 3 2" xfId="439" xr:uid="{00000000-0005-0000-0000-0000B5010000}"/>
    <cellStyle name="Normal 181 2 4" xfId="440" xr:uid="{00000000-0005-0000-0000-0000B6010000}"/>
    <cellStyle name="Normal 181 2 4 2" xfId="441" xr:uid="{00000000-0005-0000-0000-0000B7010000}"/>
    <cellStyle name="Normal 181 2 5" xfId="442" xr:uid="{00000000-0005-0000-0000-0000B8010000}"/>
    <cellStyle name="Normal 182 2" xfId="443" xr:uid="{00000000-0005-0000-0000-0000B9010000}"/>
    <cellStyle name="Normal 182 2 2" xfId="444" xr:uid="{00000000-0005-0000-0000-0000BA010000}"/>
    <cellStyle name="Normal 182 2 2 2" xfId="445" xr:uid="{00000000-0005-0000-0000-0000BB010000}"/>
    <cellStyle name="Normal 182 2 2 2 2" xfId="446" xr:uid="{00000000-0005-0000-0000-0000BC010000}"/>
    <cellStyle name="Normal 182 2 2 3" xfId="447" xr:uid="{00000000-0005-0000-0000-0000BD010000}"/>
    <cellStyle name="Normal 182 2 3" xfId="448" xr:uid="{00000000-0005-0000-0000-0000BE010000}"/>
    <cellStyle name="Normal 182 2 3 2" xfId="449" xr:uid="{00000000-0005-0000-0000-0000BF010000}"/>
    <cellStyle name="Normal 182 2 4" xfId="450" xr:uid="{00000000-0005-0000-0000-0000C0010000}"/>
    <cellStyle name="Normal 182 2 4 2" xfId="451" xr:uid="{00000000-0005-0000-0000-0000C1010000}"/>
    <cellStyle name="Normal 182 2 5" xfId="452" xr:uid="{00000000-0005-0000-0000-0000C2010000}"/>
    <cellStyle name="Normal 183 2" xfId="453" xr:uid="{00000000-0005-0000-0000-0000C3010000}"/>
    <cellStyle name="Normal 183 2 2" xfId="454" xr:uid="{00000000-0005-0000-0000-0000C4010000}"/>
    <cellStyle name="Normal 183 2 2 2" xfId="455" xr:uid="{00000000-0005-0000-0000-0000C5010000}"/>
    <cellStyle name="Normal 183 2 2 2 2" xfId="456" xr:uid="{00000000-0005-0000-0000-0000C6010000}"/>
    <cellStyle name="Normal 183 2 2 3" xfId="457" xr:uid="{00000000-0005-0000-0000-0000C7010000}"/>
    <cellStyle name="Normal 183 2 3" xfId="458" xr:uid="{00000000-0005-0000-0000-0000C8010000}"/>
    <cellStyle name="Normal 183 2 3 2" xfId="459" xr:uid="{00000000-0005-0000-0000-0000C9010000}"/>
    <cellStyle name="Normal 183 2 4" xfId="460" xr:uid="{00000000-0005-0000-0000-0000CA010000}"/>
    <cellStyle name="Normal 183 2 4 2" xfId="461" xr:uid="{00000000-0005-0000-0000-0000CB010000}"/>
    <cellStyle name="Normal 183 2 5" xfId="462" xr:uid="{00000000-0005-0000-0000-0000CC010000}"/>
    <cellStyle name="Normal 184 2" xfId="463" xr:uid="{00000000-0005-0000-0000-0000CD010000}"/>
    <cellStyle name="Normal 184 2 2" xfId="464" xr:uid="{00000000-0005-0000-0000-0000CE010000}"/>
    <cellStyle name="Normal 184 2 2 2" xfId="465" xr:uid="{00000000-0005-0000-0000-0000CF010000}"/>
    <cellStyle name="Normal 184 2 2 2 2" xfId="466" xr:uid="{00000000-0005-0000-0000-0000D0010000}"/>
    <cellStyle name="Normal 184 2 2 3" xfId="467" xr:uid="{00000000-0005-0000-0000-0000D1010000}"/>
    <cellStyle name="Normal 184 2 3" xfId="468" xr:uid="{00000000-0005-0000-0000-0000D2010000}"/>
    <cellStyle name="Normal 184 2 3 2" xfId="469" xr:uid="{00000000-0005-0000-0000-0000D3010000}"/>
    <cellStyle name="Normal 184 2 4" xfId="470" xr:uid="{00000000-0005-0000-0000-0000D4010000}"/>
    <cellStyle name="Normal 184 2 4 2" xfId="471" xr:uid="{00000000-0005-0000-0000-0000D5010000}"/>
    <cellStyle name="Normal 184 2 5" xfId="472" xr:uid="{00000000-0005-0000-0000-0000D6010000}"/>
    <cellStyle name="Normal 185 2" xfId="473" xr:uid="{00000000-0005-0000-0000-0000D7010000}"/>
    <cellStyle name="Normal 185 2 2" xfId="474" xr:uid="{00000000-0005-0000-0000-0000D8010000}"/>
    <cellStyle name="Normal 185 2 2 2" xfId="475" xr:uid="{00000000-0005-0000-0000-0000D9010000}"/>
    <cellStyle name="Normal 185 2 2 2 2" xfId="476" xr:uid="{00000000-0005-0000-0000-0000DA010000}"/>
    <cellStyle name="Normal 185 2 2 3" xfId="477" xr:uid="{00000000-0005-0000-0000-0000DB010000}"/>
    <cellStyle name="Normal 185 2 3" xfId="478" xr:uid="{00000000-0005-0000-0000-0000DC010000}"/>
    <cellStyle name="Normal 185 2 3 2" xfId="479" xr:uid="{00000000-0005-0000-0000-0000DD010000}"/>
    <cellStyle name="Normal 185 2 4" xfId="480" xr:uid="{00000000-0005-0000-0000-0000DE010000}"/>
    <cellStyle name="Normal 185 2 4 2" xfId="481" xr:uid="{00000000-0005-0000-0000-0000DF010000}"/>
    <cellStyle name="Normal 185 2 5" xfId="482" xr:uid="{00000000-0005-0000-0000-0000E0010000}"/>
    <cellStyle name="Normal 186 2" xfId="483" xr:uid="{00000000-0005-0000-0000-0000E1010000}"/>
    <cellStyle name="Normal 186 2 2" xfId="484" xr:uid="{00000000-0005-0000-0000-0000E2010000}"/>
    <cellStyle name="Normal 186 2 2 2" xfId="485" xr:uid="{00000000-0005-0000-0000-0000E3010000}"/>
    <cellStyle name="Normal 186 2 2 2 2" xfId="486" xr:uid="{00000000-0005-0000-0000-0000E4010000}"/>
    <cellStyle name="Normal 186 2 2 3" xfId="487" xr:uid="{00000000-0005-0000-0000-0000E5010000}"/>
    <cellStyle name="Normal 186 2 3" xfId="488" xr:uid="{00000000-0005-0000-0000-0000E6010000}"/>
    <cellStyle name="Normal 186 2 3 2" xfId="489" xr:uid="{00000000-0005-0000-0000-0000E7010000}"/>
    <cellStyle name="Normal 186 2 4" xfId="490" xr:uid="{00000000-0005-0000-0000-0000E8010000}"/>
    <cellStyle name="Normal 186 2 4 2" xfId="491" xr:uid="{00000000-0005-0000-0000-0000E9010000}"/>
    <cellStyle name="Normal 186 2 5" xfId="492" xr:uid="{00000000-0005-0000-0000-0000EA010000}"/>
    <cellStyle name="Normal 187 2" xfId="493" xr:uid="{00000000-0005-0000-0000-0000EB010000}"/>
    <cellStyle name="Normal 187 2 2" xfId="494" xr:uid="{00000000-0005-0000-0000-0000EC010000}"/>
    <cellStyle name="Normal 187 2 2 2" xfId="495" xr:uid="{00000000-0005-0000-0000-0000ED010000}"/>
    <cellStyle name="Normal 187 2 2 2 2" xfId="496" xr:uid="{00000000-0005-0000-0000-0000EE010000}"/>
    <cellStyle name="Normal 187 2 2 3" xfId="497" xr:uid="{00000000-0005-0000-0000-0000EF010000}"/>
    <cellStyle name="Normal 187 2 3" xfId="498" xr:uid="{00000000-0005-0000-0000-0000F0010000}"/>
    <cellStyle name="Normal 187 2 3 2" xfId="499" xr:uid="{00000000-0005-0000-0000-0000F1010000}"/>
    <cellStyle name="Normal 187 2 4" xfId="500" xr:uid="{00000000-0005-0000-0000-0000F2010000}"/>
    <cellStyle name="Normal 187 2 4 2" xfId="501" xr:uid="{00000000-0005-0000-0000-0000F3010000}"/>
    <cellStyle name="Normal 187 2 5" xfId="502" xr:uid="{00000000-0005-0000-0000-0000F4010000}"/>
    <cellStyle name="Normal 188 2" xfId="503" xr:uid="{00000000-0005-0000-0000-0000F5010000}"/>
    <cellStyle name="Normal 188 2 2" xfId="504" xr:uid="{00000000-0005-0000-0000-0000F6010000}"/>
    <cellStyle name="Normal 188 2 2 2" xfId="505" xr:uid="{00000000-0005-0000-0000-0000F7010000}"/>
    <cellStyle name="Normal 188 2 2 2 2" xfId="506" xr:uid="{00000000-0005-0000-0000-0000F8010000}"/>
    <cellStyle name="Normal 188 2 2 3" xfId="507" xr:uid="{00000000-0005-0000-0000-0000F9010000}"/>
    <cellStyle name="Normal 188 2 3" xfId="508" xr:uid="{00000000-0005-0000-0000-0000FA010000}"/>
    <cellStyle name="Normal 188 2 3 2" xfId="509" xr:uid="{00000000-0005-0000-0000-0000FB010000}"/>
    <cellStyle name="Normal 188 2 4" xfId="510" xr:uid="{00000000-0005-0000-0000-0000FC010000}"/>
    <cellStyle name="Normal 188 2 4 2" xfId="511" xr:uid="{00000000-0005-0000-0000-0000FD010000}"/>
    <cellStyle name="Normal 188 2 5" xfId="512" xr:uid="{00000000-0005-0000-0000-0000FE010000}"/>
    <cellStyle name="Normal 189 2" xfId="513" xr:uid="{00000000-0005-0000-0000-0000FF010000}"/>
    <cellStyle name="Normal 189 2 2" xfId="514" xr:uid="{00000000-0005-0000-0000-000000020000}"/>
    <cellStyle name="Normal 189 2 2 2" xfId="515" xr:uid="{00000000-0005-0000-0000-000001020000}"/>
    <cellStyle name="Normal 189 2 2 2 2" xfId="516" xr:uid="{00000000-0005-0000-0000-000002020000}"/>
    <cellStyle name="Normal 189 2 2 3" xfId="517" xr:uid="{00000000-0005-0000-0000-000003020000}"/>
    <cellStyle name="Normal 189 2 3" xfId="518" xr:uid="{00000000-0005-0000-0000-000004020000}"/>
    <cellStyle name="Normal 189 2 3 2" xfId="519" xr:uid="{00000000-0005-0000-0000-000005020000}"/>
    <cellStyle name="Normal 189 2 4" xfId="520" xr:uid="{00000000-0005-0000-0000-000006020000}"/>
    <cellStyle name="Normal 189 2 4 2" xfId="521" xr:uid="{00000000-0005-0000-0000-000007020000}"/>
    <cellStyle name="Normal 189 2 5" xfId="522" xr:uid="{00000000-0005-0000-0000-000008020000}"/>
    <cellStyle name="Normal 19" xfId="523" xr:uid="{00000000-0005-0000-0000-000009020000}"/>
    <cellStyle name="Normal 19 2" xfId="524" xr:uid="{00000000-0005-0000-0000-00000A020000}"/>
    <cellStyle name="Normal 19 2 2" xfId="525" xr:uid="{00000000-0005-0000-0000-00000B020000}"/>
    <cellStyle name="Normal 19 2 2 2" xfId="526" xr:uid="{00000000-0005-0000-0000-00000C020000}"/>
    <cellStyle name="Normal 19 2 2 2 2" xfId="527" xr:uid="{00000000-0005-0000-0000-00000D020000}"/>
    <cellStyle name="Normal 19 2 2 3" xfId="528" xr:uid="{00000000-0005-0000-0000-00000E020000}"/>
    <cellStyle name="Normal 19 2 3" xfId="529" xr:uid="{00000000-0005-0000-0000-00000F020000}"/>
    <cellStyle name="Normal 19 2 3 2" xfId="530" xr:uid="{00000000-0005-0000-0000-000010020000}"/>
    <cellStyle name="Normal 19 2 4" xfId="531" xr:uid="{00000000-0005-0000-0000-000011020000}"/>
    <cellStyle name="Normal 19 2 4 2" xfId="532" xr:uid="{00000000-0005-0000-0000-000012020000}"/>
    <cellStyle name="Normal 19 2 5" xfId="533" xr:uid="{00000000-0005-0000-0000-000013020000}"/>
    <cellStyle name="Normal 19 3" xfId="534" xr:uid="{00000000-0005-0000-0000-000014020000}"/>
    <cellStyle name="Normal 190 2" xfId="535" xr:uid="{00000000-0005-0000-0000-000015020000}"/>
    <cellStyle name="Normal 190 2 2" xfId="536" xr:uid="{00000000-0005-0000-0000-000016020000}"/>
    <cellStyle name="Normal 190 2 2 2" xfId="537" xr:uid="{00000000-0005-0000-0000-000017020000}"/>
    <cellStyle name="Normal 190 2 2 2 2" xfId="538" xr:uid="{00000000-0005-0000-0000-000018020000}"/>
    <cellStyle name="Normal 190 2 2 3" xfId="539" xr:uid="{00000000-0005-0000-0000-000019020000}"/>
    <cellStyle name="Normal 190 2 3" xfId="540" xr:uid="{00000000-0005-0000-0000-00001A020000}"/>
    <cellStyle name="Normal 190 2 3 2" xfId="541" xr:uid="{00000000-0005-0000-0000-00001B020000}"/>
    <cellStyle name="Normal 190 2 4" xfId="542" xr:uid="{00000000-0005-0000-0000-00001C020000}"/>
    <cellStyle name="Normal 190 2 4 2" xfId="543" xr:uid="{00000000-0005-0000-0000-00001D020000}"/>
    <cellStyle name="Normal 190 2 5" xfId="544" xr:uid="{00000000-0005-0000-0000-00001E020000}"/>
    <cellStyle name="Normal 191 2" xfId="545" xr:uid="{00000000-0005-0000-0000-00001F020000}"/>
    <cellStyle name="Normal 191 2 2" xfId="546" xr:uid="{00000000-0005-0000-0000-000020020000}"/>
    <cellStyle name="Normal 191 2 2 2" xfId="547" xr:uid="{00000000-0005-0000-0000-000021020000}"/>
    <cellStyle name="Normal 191 2 2 2 2" xfId="548" xr:uid="{00000000-0005-0000-0000-000022020000}"/>
    <cellStyle name="Normal 191 2 2 3" xfId="549" xr:uid="{00000000-0005-0000-0000-000023020000}"/>
    <cellStyle name="Normal 191 2 3" xfId="550" xr:uid="{00000000-0005-0000-0000-000024020000}"/>
    <cellStyle name="Normal 191 2 3 2" xfId="551" xr:uid="{00000000-0005-0000-0000-000025020000}"/>
    <cellStyle name="Normal 191 2 4" xfId="552" xr:uid="{00000000-0005-0000-0000-000026020000}"/>
    <cellStyle name="Normal 191 2 4 2" xfId="553" xr:uid="{00000000-0005-0000-0000-000027020000}"/>
    <cellStyle name="Normal 191 2 5" xfId="554" xr:uid="{00000000-0005-0000-0000-000028020000}"/>
    <cellStyle name="Normal 192 2" xfId="555" xr:uid="{00000000-0005-0000-0000-000029020000}"/>
    <cellStyle name="Normal 192 2 2" xfId="556" xr:uid="{00000000-0005-0000-0000-00002A020000}"/>
    <cellStyle name="Normal 192 2 2 2" xfId="557" xr:uid="{00000000-0005-0000-0000-00002B020000}"/>
    <cellStyle name="Normal 192 2 2 2 2" xfId="558" xr:uid="{00000000-0005-0000-0000-00002C020000}"/>
    <cellStyle name="Normal 192 2 2 3" xfId="559" xr:uid="{00000000-0005-0000-0000-00002D020000}"/>
    <cellStyle name="Normal 192 2 3" xfId="560" xr:uid="{00000000-0005-0000-0000-00002E020000}"/>
    <cellStyle name="Normal 192 2 3 2" xfId="561" xr:uid="{00000000-0005-0000-0000-00002F020000}"/>
    <cellStyle name="Normal 192 2 4" xfId="562" xr:uid="{00000000-0005-0000-0000-000030020000}"/>
    <cellStyle name="Normal 192 2 4 2" xfId="563" xr:uid="{00000000-0005-0000-0000-000031020000}"/>
    <cellStyle name="Normal 192 2 5" xfId="564" xr:uid="{00000000-0005-0000-0000-000032020000}"/>
    <cellStyle name="Normal 193 2" xfId="565" xr:uid="{00000000-0005-0000-0000-000033020000}"/>
    <cellStyle name="Normal 193 2 2" xfId="566" xr:uid="{00000000-0005-0000-0000-000034020000}"/>
    <cellStyle name="Normal 193 2 2 2" xfId="567" xr:uid="{00000000-0005-0000-0000-000035020000}"/>
    <cellStyle name="Normal 193 2 2 2 2" xfId="568" xr:uid="{00000000-0005-0000-0000-000036020000}"/>
    <cellStyle name="Normal 193 2 2 3" xfId="569" xr:uid="{00000000-0005-0000-0000-000037020000}"/>
    <cellStyle name="Normal 193 2 3" xfId="570" xr:uid="{00000000-0005-0000-0000-000038020000}"/>
    <cellStyle name="Normal 193 2 3 2" xfId="571" xr:uid="{00000000-0005-0000-0000-000039020000}"/>
    <cellStyle name="Normal 193 2 4" xfId="572" xr:uid="{00000000-0005-0000-0000-00003A020000}"/>
    <cellStyle name="Normal 193 2 4 2" xfId="573" xr:uid="{00000000-0005-0000-0000-00003B020000}"/>
    <cellStyle name="Normal 193 2 5" xfId="574" xr:uid="{00000000-0005-0000-0000-00003C020000}"/>
    <cellStyle name="Normal 194 2" xfId="575" xr:uid="{00000000-0005-0000-0000-00003D020000}"/>
    <cellStyle name="Normal 194 2 2" xfId="576" xr:uid="{00000000-0005-0000-0000-00003E020000}"/>
    <cellStyle name="Normal 194 2 2 2" xfId="577" xr:uid="{00000000-0005-0000-0000-00003F020000}"/>
    <cellStyle name="Normal 194 2 2 2 2" xfId="578" xr:uid="{00000000-0005-0000-0000-000040020000}"/>
    <cellStyle name="Normal 194 2 2 3" xfId="579" xr:uid="{00000000-0005-0000-0000-000041020000}"/>
    <cellStyle name="Normal 194 2 3" xfId="580" xr:uid="{00000000-0005-0000-0000-000042020000}"/>
    <cellStyle name="Normal 194 2 3 2" xfId="581" xr:uid="{00000000-0005-0000-0000-000043020000}"/>
    <cellStyle name="Normal 194 2 4" xfId="582" xr:uid="{00000000-0005-0000-0000-000044020000}"/>
    <cellStyle name="Normal 194 2 4 2" xfId="583" xr:uid="{00000000-0005-0000-0000-000045020000}"/>
    <cellStyle name="Normal 194 2 5" xfId="584" xr:uid="{00000000-0005-0000-0000-000046020000}"/>
    <cellStyle name="Normal 195 2" xfId="585" xr:uid="{00000000-0005-0000-0000-000047020000}"/>
    <cellStyle name="Normal 195 2 2" xfId="586" xr:uid="{00000000-0005-0000-0000-000048020000}"/>
    <cellStyle name="Normal 195 2 2 2" xfId="587" xr:uid="{00000000-0005-0000-0000-000049020000}"/>
    <cellStyle name="Normal 195 2 2 2 2" xfId="588" xr:uid="{00000000-0005-0000-0000-00004A020000}"/>
    <cellStyle name="Normal 195 2 2 3" xfId="589" xr:uid="{00000000-0005-0000-0000-00004B020000}"/>
    <cellStyle name="Normal 195 2 3" xfId="590" xr:uid="{00000000-0005-0000-0000-00004C020000}"/>
    <cellStyle name="Normal 195 2 3 2" xfId="591" xr:uid="{00000000-0005-0000-0000-00004D020000}"/>
    <cellStyle name="Normal 195 2 4" xfId="592" xr:uid="{00000000-0005-0000-0000-00004E020000}"/>
    <cellStyle name="Normal 195 2 4 2" xfId="593" xr:uid="{00000000-0005-0000-0000-00004F020000}"/>
    <cellStyle name="Normal 195 2 5" xfId="594" xr:uid="{00000000-0005-0000-0000-000050020000}"/>
    <cellStyle name="Normal 196 2" xfId="595" xr:uid="{00000000-0005-0000-0000-000051020000}"/>
    <cellStyle name="Normal 196 2 2" xfId="596" xr:uid="{00000000-0005-0000-0000-000052020000}"/>
    <cellStyle name="Normal 196 2 2 2" xfId="597" xr:uid="{00000000-0005-0000-0000-000053020000}"/>
    <cellStyle name="Normal 196 2 2 2 2" xfId="598" xr:uid="{00000000-0005-0000-0000-000054020000}"/>
    <cellStyle name="Normal 196 2 2 3" xfId="599" xr:uid="{00000000-0005-0000-0000-000055020000}"/>
    <cellStyle name="Normal 196 2 3" xfId="600" xr:uid="{00000000-0005-0000-0000-000056020000}"/>
    <cellStyle name="Normal 196 2 3 2" xfId="601" xr:uid="{00000000-0005-0000-0000-000057020000}"/>
    <cellStyle name="Normal 196 2 4" xfId="602" xr:uid="{00000000-0005-0000-0000-000058020000}"/>
    <cellStyle name="Normal 196 2 4 2" xfId="603" xr:uid="{00000000-0005-0000-0000-000059020000}"/>
    <cellStyle name="Normal 196 2 5" xfId="604" xr:uid="{00000000-0005-0000-0000-00005A020000}"/>
    <cellStyle name="Normal 197 2" xfId="605" xr:uid="{00000000-0005-0000-0000-00005B020000}"/>
    <cellStyle name="Normal 197 2 2" xfId="606" xr:uid="{00000000-0005-0000-0000-00005C020000}"/>
    <cellStyle name="Normal 197 2 2 2" xfId="607" xr:uid="{00000000-0005-0000-0000-00005D020000}"/>
    <cellStyle name="Normal 197 2 2 2 2" xfId="608" xr:uid="{00000000-0005-0000-0000-00005E020000}"/>
    <cellStyle name="Normal 197 2 2 3" xfId="609" xr:uid="{00000000-0005-0000-0000-00005F020000}"/>
    <cellStyle name="Normal 197 2 3" xfId="610" xr:uid="{00000000-0005-0000-0000-000060020000}"/>
    <cellStyle name="Normal 197 2 3 2" xfId="611" xr:uid="{00000000-0005-0000-0000-000061020000}"/>
    <cellStyle name="Normal 197 2 4" xfId="612" xr:uid="{00000000-0005-0000-0000-000062020000}"/>
    <cellStyle name="Normal 197 2 4 2" xfId="613" xr:uid="{00000000-0005-0000-0000-000063020000}"/>
    <cellStyle name="Normal 197 2 5" xfId="614" xr:uid="{00000000-0005-0000-0000-000064020000}"/>
    <cellStyle name="Normal 198 2" xfId="615" xr:uid="{00000000-0005-0000-0000-000065020000}"/>
    <cellStyle name="Normal 198 2 2" xfId="616" xr:uid="{00000000-0005-0000-0000-000066020000}"/>
    <cellStyle name="Normal 198 2 2 2" xfId="617" xr:uid="{00000000-0005-0000-0000-000067020000}"/>
    <cellStyle name="Normal 198 2 2 2 2" xfId="618" xr:uid="{00000000-0005-0000-0000-000068020000}"/>
    <cellStyle name="Normal 198 2 2 3" xfId="619" xr:uid="{00000000-0005-0000-0000-000069020000}"/>
    <cellStyle name="Normal 198 2 3" xfId="620" xr:uid="{00000000-0005-0000-0000-00006A020000}"/>
    <cellStyle name="Normal 198 2 3 2" xfId="621" xr:uid="{00000000-0005-0000-0000-00006B020000}"/>
    <cellStyle name="Normal 198 2 4" xfId="622" xr:uid="{00000000-0005-0000-0000-00006C020000}"/>
    <cellStyle name="Normal 198 2 4 2" xfId="623" xr:uid="{00000000-0005-0000-0000-00006D020000}"/>
    <cellStyle name="Normal 198 2 5" xfId="624" xr:uid="{00000000-0005-0000-0000-00006E020000}"/>
    <cellStyle name="Normal 199 2" xfId="625" xr:uid="{00000000-0005-0000-0000-00006F020000}"/>
    <cellStyle name="Normal 199 2 2" xfId="626" xr:uid="{00000000-0005-0000-0000-000070020000}"/>
    <cellStyle name="Normal 199 2 2 2" xfId="627" xr:uid="{00000000-0005-0000-0000-000071020000}"/>
    <cellStyle name="Normal 199 2 2 2 2" xfId="628" xr:uid="{00000000-0005-0000-0000-000072020000}"/>
    <cellStyle name="Normal 199 2 2 3" xfId="629" xr:uid="{00000000-0005-0000-0000-000073020000}"/>
    <cellStyle name="Normal 199 2 3" xfId="630" xr:uid="{00000000-0005-0000-0000-000074020000}"/>
    <cellStyle name="Normal 199 2 3 2" xfId="631" xr:uid="{00000000-0005-0000-0000-000075020000}"/>
    <cellStyle name="Normal 199 2 4" xfId="632" xr:uid="{00000000-0005-0000-0000-000076020000}"/>
    <cellStyle name="Normal 199 2 4 2" xfId="633" xr:uid="{00000000-0005-0000-0000-000077020000}"/>
    <cellStyle name="Normal 199 2 5" xfId="634" xr:uid="{00000000-0005-0000-0000-000078020000}"/>
    <cellStyle name="Normal 2" xfId="5" xr:uid="{00000000-0005-0000-0000-000079020000}"/>
    <cellStyle name="Normal 2 2" xfId="635" xr:uid="{00000000-0005-0000-0000-00007A020000}"/>
    <cellStyle name="Normal 2 2 2" xfId="636" xr:uid="{00000000-0005-0000-0000-00007B020000}"/>
    <cellStyle name="Normal 2 2 2 2" xfId="637" xr:uid="{00000000-0005-0000-0000-00007C020000}"/>
    <cellStyle name="Normal 2 2 2 3" xfId="638" xr:uid="{00000000-0005-0000-0000-00007D020000}"/>
    <cellStyle name="Normal 2 2 2 4" xfId="639" xr:uid="{00000000-0005-0000-0000-00007E020000}"/>
    <cellStyle name="Normal 2 2 2 5" xfId="640" xr:uid="{00000000-0005-0000-0000-00007F020000}"/>
    <cellStyle name="Normal 2 2 2 6" xfId="641" xr:uid="{00000000-0005-0000-0000-000080020000}"/>
    <cellStyle name="Normal 2 2 2 7" xfId="642" xr:uid="{00000000-0005-0000-0000-000081020000}"/>
    <cellStyle name="Normal 2 2 3" xfId="643" xr:uid="{00000000-0005-0000-0000-000082020000}"/>
    <cellStyle name="Normal 2 2 4" xfId="644" xr:uid="{00000000-0005-0000-0000-000083020000}"/>
    <cellStyle name="Normal 2 2 5" xfId="645" xr:uid="{00000000-0005-0000-0000-000084020000}"/>
    <cellStyle name="Normal 2 2 6" xfId="646" xr:uid="{00000000-0005-0000-0000-000085020000}"/>
    <cellStyle name="Normal 2 2 7" xfId="647" xr:uid="{00000000-0005-0000-0000-000086020000}"/>
    <cellStyle name="Normal 2 2 8" xfId="648" xr:uid="{00000000-0005-0000-0000-000087020000}"/>
    <cellStyle name="Normal 2 3" xfId="649" xr:uid="{00000000-0005-0000-0000-000088020000}"/>
    <cellStyle name="Normal 2 4" xfId="650" xr:uid="{00000000-0005-0000-0000-000089020000}"/>
    <cellStyle name="Normal 2 4 2" xfId="651" xr:uid="{00000000-0005-0000-0000-00008A020000}"/>
    <cellStyle name="Normal 2 5" xfId="652" xr:uid="{00000000-0005-0000-0000-00008B020000}"/>
    <cellStyle name="Normal 20" xfId="653" xr:uid="{00000000-0005-0000-0000-00008C020000}"/>
    <cellStyle name="Normal 20 2" xfId="654" xr:uid="{00000000-0005-0000-0000-00008D020000}"/>
    <cellStyle name="Normal 20 2 2" xfId="655" xr:uid="{00000000-0005-0000-0000-00008E020000}"/>
    <cellStyle name="Normal 20 2 2 2" xfId="656" xr:uid="{00000000-0005-0000-0000-00008F020000}"/>
    <cellStyle name="Normal 20 2 2 2 2" xfId="657" xr:uid="{00000000-0005-0000-0000-000090020000}"/>
    <cellStyle name="Normal 20 2 2 3" xfId="658" xr:uid="{00000000-0005-0000-0000-000091020000}"/>
    <cellStyle name="Normal 20 2 3" xfId="659" xr:uid="{00000000-0005-0000-0000-000092020000}"/>
    <cellStyle name="Normal 20 2 3 2" xfId="660" xr:uid="{00000000-0005-0000-0000-000093020000}"/>
    <cellStyle name="Normal 20 2 4" xfId="661" xr:uid="{00000000-0005-0000-0000-000094020000}"/>
    <cellStyle name="Normal 20 2 4 2" xfId="662" xr:uid="{00000000-0005-0000-0000-000095020000}"/>
    <cellStyle name="Normal 20 2 5" xfId="663" xr:uid="{00000000-0005-0000-0000-000096020000}"/>
    <cellStyle name="Normal 20 3" xfId="664" xr:uid="{00000000-0005-0000-0000-000097020000}"/>
    <cellStyle name="Normal 200 2" xfId="665" xr:uid="{00000000-0005-0000-0000-000098020000}"/>
    <cellStyle name="Normal 200 2 2" xfId="666" xr:uid="{00000000-0005-0000-0000-000099020000}"/>
    <cellStyle name="Normal 200 2 2 2" xfId="667" xr:uid="{00000000-0005-0000-0000-00009A020000}"/>
    <cellStyle name="Normal 200 2 2 2 2" xfId="668" xr:uid="{00000000-0005-0000-0000-00009B020000}"/>
    <cellStyle name="Normal 200 2 2 3" xfId="669" xr:uid="{00000000-0005-0000-0000-00009C020000}"/>
    <cellStyle name="Normal 200 2 3" xfId="670" xr:uid="{00000000-0005-0000-0000-00009D020000}"/>
    <cellStyle name="Normal 200 2 3 2" xfId="671" xr:uid="{00000000-0005-0000-0000-00009E020000}"/>
    <cellStyle name="Normal 200 2 4" xfId="672" xr:uid="{00000000-0005-0000-0000-00009F020000}"/>
    <cellStyle name="Normal 200 2 4 2" xfId="673" xr:uid="{00000000-0005-0000-0000-0000A0020000}"/>
    <cellStyle name="Normal 200 2 5" xfId="674" xr:uid="{00000000-0005-0000-0000-0000A1020000}"/>
    <cellStyle name="Normal 201 2" xfId="675" xr:uid="{00000000-0005-0000-0000-0000A2020000}"/>
    <cellStyle name="Normal 201 2 2" xfId="676" xr:uid="{00000000-0005-0000-0000-0000A3020000}"/>
    <cellStyle name="Normal 201 2 2 2" xfId="677" xr:uid="{00000000-0005-0000-0000-0000A4020000}"/>
    <cellStyle name="Normal 201 2 2 2 2" xfId="678" xr:uid="{00000000-0005-0000-0000-0000A5020000}"/>
    <cellStyle name="Normal 201 2 2 3" xfId="679" xr:uid="{00000000-0005-0000-0000-0000A6020000}"/>
    <cellStyle name="Normal 201 2 3" xfId="680" xr:uid="{00000000-0005-0000-0000-0000A7020000}"/>
    <cellStyle name="Normal 201 2 3 2" xfId="681" xr:uid="{00000000-0005-0000-0000-0000A8020000}"/>
    <cellStyle name="Normal 201 2 4" xfId="682" xr:uid="{00000000-0005-0000-0000-0000A9020000}"/>
    <cellStyle name="Normal 201 2 4 2" xfId="683" xr:uid="{00000000-0005-0000-0000-0000AA020000}"/>
    <cellStyle name="Normal 201 2 5" xfId="684" xr:uid="{00000000-0005-0000-0000-0000AB020000}"/>
    <cellStyle name="Normal 202 2" xfId="685" xr:uid="{00000000-0005-0000-0000-0000AC020000}"/>
    <cellStyle name="Normal 202 2 2" xfId="686" xr:uid="{00000000-0005-0000-0000-0000AD020000}"/>
    <cellStyle name="Normal 202 2 2 2" xfId="687" xr:uid="{00000000-0005-0000-0000-0000AE020000}"/>
    <cellStyle name="Normal 202 2 2 2 2" xfId="688" xr:uid="{00000000-0005-0000-0000-0000AF020000}"/>
    <cellStyle name="Normal 202 2 2 3" xfId="689" xr:uid="{00000000-0005-0000-0000-0000B0020000}"/>
    <cellStyle name="Normal 202 2 3" xfId="690" xr:uid="{00000000-0005-0000-0000-0000B1020000}"/>
    <cellStyle name="Normal 202 2 3 2" xfId="691" xr:uid="{00000000-0005-0000-0000-0000B2020000}"/>
    <cellStyle name="Normal 202 2 4" xfId="692" xr:uid="{00000000-0005-0000-0000-0000B3020000}"/>
    <cellStyle name="Normal 202 2 4 2" xfId="693" xr:uid="{00000000-0005-0000-0000-0000B4020000}"/>
    <cellStyle name="Normal 202 2 5" xfId="694" xr:uid="{00000000-0005-0000-0000-0000B5020000}"/>
    <cellStyle name="Normal 203 2" xfId="695" xr:uid="{00000000-0005-0000-0000-0000B6020000}"/>
    <cellStyle name="Normal 203 2 2" xfId="696" xr:uid="{00000000-0005-0000-0000-0000B7020000}"/>
    <cellStyle name="Normal 203 2 2 2" xfId="697" xr:uid="{00000000-0005-0000-0000-0000B8020000}"/>
    <cellStyle name="Normal 203 2 2 2 2" xfId="698" xr:uid="{00000000-0005-0000-0000-0000B9020000}"/>
    <cellStyle name="Normal 203 2 2 3" xfId="699" xr:uid="{00000000-0005-0000-0000-0000BA020000}"/>
    <cellStyle name="Normal 203 2 3" xfId="700" xr:uid="{00000000-0005-0000-0000-0000BB020000}"/>
    <cellStyle name="Normal 203 2 3 2" xfId="701" xr:uid="{00000000-0005-0000-0000-0000BC020000}"/>
    <cellStyle name="Normal 203 2 4" xfId="702" xr:uid="{00000000-0005-0000-0000-0000BD020000}"/>
    <cellStyle name="Normal 203 2 4 2" xfId="703" xr:uid="{00000000-0005-0000-0000-0000BE020000}"/>
    <cellStyle name="Normal 203 2 5" xfId="704" xr:uid="{00000000-0005-0000-0000-0000BF020000}"/>
    <cellStyle name="Normal 204 2" xfId="705" xr:uid="{00000000-0005-0000-0000-0000C0020000}"/>
    <cellStyle name="Normal 204 2 2" xfId="706" xr:uid="{00000000-0005-0000-0000-0000C1020000}"/>
    <cellStyle name="Normal 204 2 2 2" xfId="707" xr:uid="{00000000-0005-0000-0000-0000C2020000}"/>
    <cellStyle name="Normal 204 2 2 2 2" xfId="708" xr:uid="{00000000-0005-0000-0000-0000C3020000}"/>
    <cellStyle name="Normal 204 2 2 3" xfId="709" xr:uid="{00000000-0005-0000-0000-0000C4020000}"/>
    <cellStyle name="Normal 204 2 3" xfId="710" xr:uid="{00000000-0005-0000-0000-0000C5020000}"/>
    <cellStyle name="Normal 204 2 3 2" xfId="711" xr:uid="{00000000-0005-0000-0000-0000C6020000}"/>
    <cellStyle name="Normal 204 2 4" xfId="712" xr:uid="{00000000-0005-0000-0000-0000C7020000}"/>
    <cellStyle name="Normal 204 2 4 2" xfId="713" xr:uid="{00000000-0005-0000-0000-0000C8020000}"/>
    <cellStyle name="Normal 204 2 5" xfId="714" xr:uid="{00000000-0005-0000-0000-0000C9020000}"/>
    <cellStyle name="Normal 205 2" xfId="715" xr:uid="{00000000-0005-0000-0000-0000CA020000}"/>
    <cellStyle name="Normal 205 2 2" xfId="716" xr:uid="{00000000-0005-0000-0000-0000CB020000}"/>
    <cellStyle name="Normal 205 2 2 2" xfId="717" xr:uid="{00000000-0005-0000-0000-0000CC020000}"/>
    <cellStyle name="Normal 205 2 2 2 2" xfId="718" xr:uid="{00000000-0005-0000-0000-0000CD020000}"/>
    <cellStyle name="Normal 205 2 2 3" xfId="719" xr:uid="{00000000-0005-0000-0000-0000CE020000}"/>
    <cellStyle name="Normal 205 2 3" xfId="720" xr:uid="{00000000-0005-0000-0000-0000CF020000}"/>
    <cellStyle name="Normal 205 2 3 2" xfId="721" xr:uid="{00000000-0005-0000-0000-0000D0020000}"/>
    <cellStyle name="Normal 205 2 4" xfId="722" xr:uid="{00000000-0005-0000-0000-0000D1020000}"/>
    <cellStyle name="Normal 205 2 4 2" xfId="723" xr:uid="{00000000-0005-0000-0000-0000D2020000}"/>
    <cellStyle name="Normal 205 2 5" xfId="724" xr:uid="{00000000-0005-0000-0000-0000D3020000}"/>
    <cellStyle name="Normal 206 2" xfId="725" xr:uid="{00000000-0005-0000-0000-0000D4020000}"/>
    <cellStyle name="Normal 206 2 2" xfId="726" xr:uid="{00000000-0005-0000-0000-0000D5020000}"/>
    <cellStyle name="Normal 206 2 2 2" xfId="727" xr:uid="{00000000-0005-0000-0000-0000D6020000}"/>
    <cellStyle name="Normal 206 2 2 2 2" xfId="728" xr:uid="{00000000-0005-0000-0000-0000D7020000}"/>
    <cellStyle name="Normal 206 2 2 3" xfId="729" xr:uid="{00000000-0005-0000-0000-0000D8020000}"/>
    <cellStyle name="Normal 206 2 3" xfId="730" xr:uid="{00000000-0005-0000-0000-0000D9020000}"/>
    <cellStyle name="Normal 206 2 3 2" xfId="731" xr:uid="{00000000-0005-0000-0000-0000DA020000}"/>
    <cellStyle name="Normal 206 2 4" xfId="732" xr:uid="{00000000-0005-0000-0000-0000DB020000}"/>
    <cellStyle name="Normal 206 2 4 2" xfId="733" xr:uid="{00000000-0005-0000-0000-0000DC020000}"/>
    <cellStyle name="Normal 206 2 5" xfId="734" xr:uid="{00000000-0005-0000-0000-0000DD020000}"/>
    <cellStyle name="Normal 207 2" xfId="735" xr:uid="{00000000-0005-0000-0000-0000DE020000}"/>
    <cellStyle name="Normal 207 2 2" xfId="736" xr:uid="{00000000-0005-0000-0000-0000DF020000}"/>
    <cellStyle name="Normal 207 2 2 2" xfId="737" xr:uid="{00000000-0005-0000-0000-0000E0020000}"/>
    <cellStyle name="Normal 207 2 2 2 2" xfId="738" xr:uid="{00000000-0005-0000-0000-0000E1020000}"/>
    <cellStyle name="Normal 207 2 2 3" xfId="739" xr:uid="{00000000-0005-0000-0000-0000E2020000}"/>
    <cellStyle name="Normal 207 2 3" xfId="740" xr:uid="{00000000-0005-0000-0000-0000E3020000}"/>
    <cellStyle name="Normal 207 2 3 2" xfId="741" xr:uid="{00000000-0005-0000-0000-0000E4020000}"/>
    <cellStyle name="Normal 207 2 4" xfId="742" xr:uid="{00000000-0005-0000-0000-0000E5020000}"/>
    <cellStyle name="Normal 207 2 4 2" xfId="743" xr:uid="{00000000-0005-0000-0000-0000E6020000}"/>
    <cellStyle name="Normal 207 2 5" xfId="744" xr:uid="{00000000-0005-0000-0000-0000E7020000}"/>
    <cellStyle name="Normal 208 2" xfId="745" xr:uid="{00000000-0005-0000-0000-0000E8020000}"/>
    <cellStyle name="Normal 208 2 2" xfId="746" xr:uid="{00000000-0005-0000-0000-0000E9020000}"/>
    <cellStyle name="Normal 208 2 2 2" xfId="747" xr:uid="{00000000-0005-0000-0000-0000EA020000}"/>
    <cellStyle name="Normal 208 2 2 2 2" xfId="748" xr:uid="{00000000-0005-0000-0000-0000EB020000}"/>
    <cellStyle name="Normal 208 2 2 3" xfId="749" xr:uid="{00000000-0005-0000-0000-0000EC020000}"/>
    <cellStyle name="Normal 208 2 3" xfId="750" xr:uid="{00000000-0005-0000-0000-0000ED020000}"/>
    <cellStyle name="Normal 208 2 3 2" xfId="751" xr:uid="{00000000-0005-0000-0000-0000EE020000}"/>
    <cellStyle name="Normal 208 2 4" xfId="752" xr:uid="{00000000-0005-0000-0000-0000EF020000}"/>
    <cellStyle name="Normal 208 2 4 2" xfId="753" xr:uid="{00000000-0005-0000-0000-0000F0020000}"/>
    <cellStyle name="Normal 208 2 5" xfId="754" xr:uid="{00000000-0005-0000-0000-0000F1020000}"/>
    <cellStyle name="Normal 21" xfId="755" xr:uid="{00000000-0005-0000-0000-0000F2020000}"/>
    <cellStyle name="Normal 21 2" xfId="756" xr:uid="{00000000-0005-0000-0000-0000F3020000}"/>
    <cellStyle name="Normal 21 2 2" xfId="757" xr:uid="{00000000-0005-0000-0000-0000F4020000}"/>
    <cellStyle name="Normal 21 2 2 2" xfId="758" xr:uid="{00000000-0005-0000-0000-0000F5020000}"/>
    <cellStyle name="Normal 21 2 2 2 2" xfId="759" xr:uid="{00000000-0005-0000-0000-0000F6020000}"/>
    <cellStyle name="Normal 21 2 2 3" xfId="760" xr:uid="{00000000-0005-0000-0000-0000F7020000}"/>
    <cellStyle name="Normal 21 2 3" xfId="761" xr:uid="{00000000-0005-0000-0000-0000F8020000}"/>
    <cellStyle name="Normal 21 2 3 2" xfId="762" xr:uid="{00000000-0005-0000-0000-0000F9020000}"/>
    <cellStyle name="Normal 21 2 4" xfId="763" xr:uid="{00000000-0005-0000-0000-0000FA020000}"/>
    <cellStyle name="Normal 21 2 4 2" xfId="764" xr:uid="{00000000-0005-0000-0000-0000FB020000}"/>
    <cellStyle name="Normal 21 2 5" xfId="765" xr:uid="{00000000-0005-0000-0000-0000FC020000}"/>
    <cellStyle name="Normal 21 3" xfId="766" xr:uid="{00000000-0005-0000-0000-0000FD020000}"/>
    <cellStyle name="Normal 210 2" xfId="767" xr:uid="{00000000-0005-0000-0000-0000FE020000}"/>
    <cellStyle name="Normal 210 2 2" xfId="768" xr:uid="{00000000-0005-0000-0000-0000FF020000}"/>
    <cellStyle name="Normal 210 2 2 2" xfId="769" xr:uid="{00000000-0005-0000-0000-000000030000}"/>
    <cellStyle name="Normal 210 2 2 2 2" xfId="770" xr:uid="{00000000-0005-0000-0000-000001030000}"/>
    <cellStyle name="Normal 210 2 2 3" xfId="771" xr:uid="{00000000-0005-0000-0000-000002030000}"/>
    <cellStyle name="Normal 210 2 3" xfId="772" xr:uid="{00000000-0005-0000-0000-000003030000}"/>
    <cellStyle name="Normal 210 2 3 2" xfId="773" xr:uid="{00000000-0005-0000-0000-000004030000}"/>
    <cellStyle name="Normal 210 2 4" xfId="774" xr:uid="{00000000-0005-0000-0000-000005030000}"/>
    <cellStyle name="Normal 210 2 4 2" xfId="775" xr:uid="{00000000-0005-0000-0000-000006030000}"/>
    <cellStyle name="Normal 210 2 5" xfId="776" xr:uid="{00000000-0005-0000-0000-000007030000}"/>
    <cellStyle name="Normal 211 2" xfId="777" xr:uid="{00000000-0005-0000-0000-000008030000}"/>
    <cellStyle name="Normal 211 2 2" xfId="778" xr:uid="{00000000-0005-0000-0000-000009030000}"/>
    <cellStyle name="Normal 211 2 2 2" xfId="779" xr:uid="{00000000-0005-0000-0000-00000A030000}"/>
    <cellStyle name="Normal 211 2 2 2 2" xfId="780" xr:uid="{00000000-0005-0000-0000-00000B030000}"/>
    <cellStyle name="Normal 211 2 2 3" xfId="781" xr:uid="{00000000-0005-0000-0000-00000C030000}"/>
    <cellStyle name="Normal 211 2 3" xfId="782" xr:uid="{00000000-0005-0000-0000-00000D030000}"/>
    <cellStyle name="Normal 211 2 3 2" xfId="783" xr:uid="{00000000-0005-0000-0000-00000E030000}"/>
    <cellStyle name="Normal 211 2 4" xfId="784" xr:uid="{00000000-0005-0000-0000-00000F030000}"/>
    <cellStyle name="Normal 211 2 4 2" xfId="785" xr:uid="{00000000-0005-0000-0000-000010030000}"/>
    <cellStyle name="Normal 211 2 5" xfId="786" xr:uid="{00000000-0005-0000-0000-000011030000}"/>
    <cellStyle name="Normal 212 2" xfId="787" xr:uid="{00000000-0005-0000-0000-000012030000}"/>
    <cellStyle name="Normal 212 2 2" xfId="788" xr:uid="{00000000-0005-0000-0000-000013030000}"/>
    <cellStyle name="Normal 212 2 2 2" xfId="789" xr:uid="{00000000-0005-0000-0000-000014030000}"/>
    <cellStyle name="Normal 212 2 2 2 2" xfId="790" xr:uid="{00000000-0005-0000-0000-000015030000}"/>
    <cellStyle name="Normal 212 2 2 3" xfId="791" xr:uid="{00000000-0005-0000-0000-000016030000}"/>
    <cellStyle name="Normal 212 2 3" xfId="792" xr:uid="{00000000-0005-0000-0000-000017030000}"/>
    <cellStyle name="Normal 212 2 3 2" xfId="793" xr:uid="{00000000-0005-0000-0000-000018030000}"/>
    <cellStyle name="Normal 212 2 4" xfId="794" xr:uid="{00000000-0005-0000-0000-000019030000}"/>
    <cellStyle name="Normal 212 2 4 2" xfId="795" xr:uid="{00000000-0005-0000-0000-00001A030000}"/>
    <cellStyle name="Normal 212 2 5" xfId="796" xr:uid="{00000000-0005-0000-0000-00001B030000}"/>
    <cellStyle name="Normal 213 2" xfId="797" xr:uid="{00000000-0005-0000-0000-00001C030000}"/>
    <cellStyle name="Normal 213 2 2" xfId="798" xr:uid="{00000000-0005-0000-0000-00001D030000}"/>
    <cellStyle name="Normal 213 2 2 2" xfId="799" xr:uid="{00000000-0005-0000-0000-00001E030000}"/>
    <cellStyle name="Normal 213 2 2 2 2" xfId="800" xr:uid="{00000000-0005-0000-0000-00001F030000}"/>
    <cellStyle name="Normal 213 2 2 3" xfId="801" xr:uid="{00000000-0005-0000-0000-000020030000}"/>
    <cellStyle name="Normal 213 2 3" xfId="802" xr:uid="{00000000-0005-0000-0000-000021030000}"/>
    <cellStyle name="Normal 213 2 3 2" xfId="803" xr:uid="{00000000-0005-0000-0000-000022030000}"/>
    <cellStyle name="Normal 213 2 4" xfId="804" xr:uid="{00000000-0005-0000-0000-000023030000}"/>
    <cellStyle name="Normal 213 2 4 2" xfId="805" xr:uid="{00000000-0005-0000-0000-000024030000}"/>
    <cellStyle name="Normal 213 2 5" xfId="806" xr:uid="{00000000-0005-0000-0000-000025030000}"/>
    <cellStyle name="Normal 214 2" xfId="807" xr:uid="{00000000-0005-0000-0000-000026030000}"/>
    <cellStyle name="Normal 214 2 2" xfId="808" xr:uid="{00000000-0005-0000-0000-000027030000}"/>
    <cellStyle name="Normal 214 2 2 2" xfId="809" xr:uid="{00000000-0005-0000-0000-000028030000}"/>
    <cellStyle name="Normal 214 2 2 2 2" xfId="810" xr:uid="{00000000-0005-0000-0000-000029030000}"/>
    <cellStyle name="Normal 214 2 2 3" xfId="811" xr:uid="{00000000-0005-0000-0000-00002A030000}"/>
    <cellStyle name="Normal 214 2 3" xfId="812" xr:uid="{00000000-0005-0000-0000-00002B030000}"/>
    <cellStyle name="Normal 214 2 3 2" xfId="813" xr:uid="{00000000-0005-0000-0000-00002C030000}"/>
    <cellStyle name="Normal 214 2 4" xfId="814" xr:uid="{00000000-0005-0000-0000-00002D030000}"/>
    <cellStyle name="Normal 214 2 4 2" xfId="815" xr:uid="{00000000-0005-0000-0000-00002E030000}"/>
    <cellStyle name="Normal 214 2 5" xfId="816" xr:uid="{00000000-0005-0000-0000-00002F030000}"/>
    <cellStyle name="Normal 215 2" xfId="817" xr:uid="{00000000-0005-0000-0000-000030030000}"/>
    <cellStyle name="Normal 215 2 2" xfId="818" xr:uid="{00000000-0005-0000-0000-000031030000}"/>
    <cellStyle name="Normal 215 2 2 2" xfId="819" xr:uid="{00000000-0005-0000-0000-000032030000}"/>
    <cellStyle name="Normal 215 2 2 2 2" xfId="820" xr:uid="{00000000-0005-0000-0000-000033030000}"/>
    <cellStyle name="Normal 215 2 2 3" xfId="821" xr:uid="{00000000-0005-0000-0000-000034030000}"/>
    <cellStyle name="Normal 215 2 3" xfId="822" xr:uid="{00000000-0005-0000-0000-000035030000}"/>
    <cellStyle name="Normal 215 2 3 2" xfId="823" xr:uid="{00000000-0005-0000-0000-000036030000}"/>
    <cellStyle name="Normal 215 2 4" xfId="824" xr:uid="{00000000-0005-0000-0000-000037030000}"/>
    <cellStyle name="Normal 215 2 4 2" xfId="825" xr:uid="{00000000-0005-0000-0000-000038030000}"/>
    <cellStyle name="Normal 215 2 5" xfId="826" xr:uid="{00000000-0005-0000-0000-000039030000}"/>
    <cellStyle name="Normal 216 2" xfId="827" xr:uid="{00000000-0005-0000-0000-00003A030000}"/>
    <cellStyle name="Normal 216 2 2" xfId="828" xr:uid="{00000000-0005-0000-0000-00003B030000}"/>
    <cellStyle name="Normal 216 2 2 2" xfId="829" xr:uid="{00000000-0005-0000-0000-00003C030000}"/>
    <cellStyle name="Normal 216 2 2 2 2" xfId="830" xr:uid="{00000000-0005-0000-0000-00003D030000}"/>
    <cellStyle name="Normal 216 2 2 3" xfId="831" xr:uid="{00000000-0005-0000-0000-00003E030000}"/>
    <cellStyle name="Normal 216 2 3" xfId="832" xr:uid="{00000000-0005-0000-0000-00003F030000}"/>
    <cellStyle name="Normal 216 2 3 2" xfId="833" xr:uid="{00000000-0005-0000-0000-000040030000}"/>
    <cellStyle name="Normal 216 2 4" xfId="834" xr:uid="{00000000-0005-0000-0000-000041030000}"/>
    <cellStyle name="Normal 216 2 4 2" xfId="835" xr:uid="{00000000-0005-0000-0000-000042030000}"/>
    <cellStyle name="Normal 216 2 5" xfId="836" xr:uid="{00000000-0005-0000-0000-000043030000}"/>
    <cellStyle name="Normal 217 2" xfId="837" xr:uid="{00000000-0005-0000-0000-000044030000}"/>
    <cellStyle name="Normal 217 2 2" xfId="838" xr:uid="{00000000-0005-0000-0000-000045030000}"/>
    <cellStyle name="Normal 217 2 2 2" xfId="839" xr:uid="{00000000-0005-0000-0000-000046030000}"/>
    <cellStyle name="Normal 217 2 2 2 2" xfId="840" xr:uid="{00000000-0005-0000-0000-000047030000}"/>
    <cellStyle name="Normal 217 2 2 3" xfId="841" xr:uid="{00000000-0005-0000-0000-000048030000}"/>
    <cellStyle name="Normal 217 2 3" xfId="842" xr:uid="{00000000-0005-0000-0000-000049030000}"/>
    <cellStyle name="Normal 217 2 3 2" xfId="843" xr:uid="{00000000-0005-0000-0000-00004A030000}"/>
    <cellStyle name="Normal 217 2 4" xfId="844" xr:uid="{00000000-0005-0000-0000-00004B030000}"/>
    <cellStyle name="Normal 217 2 4 2" xfId="845" xr:uid="{00000000-0005-0000-0000-00004C030000}"/>
    <cellStyle name="Normal 217 2 5" xfId="846" xr:uid="{00000000-0005-0000-0000-00004D030000}"/>
    <cellStyle name="Normal 218 2" xfId="847" xr:uid="{00000000-0005-0000-0000-00004E030000}"/>
    <cellStyle name="Normal 218 2 2" xfId="848" xr:uid="{00000000-0005-0000-0000-00004F030000}"/>
    <cellStyle name="Normal 218 2 2 2" xfId="849" xr:uid="{00000000-0005-0000-0000-000050030000}"/>
    <cellStyle name="Normal 218 2 2 2 2" xfId="850" xr:uid="{00000000-0005-0000-0000-000051030000}"/>
    <cellStyle name="Normal 218 2 2 3" xfId="851" xr:uid="{00000000-0005-0000-0000-000052030000}"/>
    <cellStyle name="Normal 218 2 3" xfId="852" xr:uid="{00000000-0005-0000-0000-000053030000}"/>
    <cellStyle name="Normal 218 2 3 2" xfId="853" xr:uid="{00000000-0005-0000-0000-000054030000}"/>
    <cellStyle name="Normal 218 2 4" xfId="854" xr:uid="{00000000-0005-0000-0000-000055030000}"/>
    <cellStyle name="Normal 218 2 4 2" xfId="855" xr:uid="{00000000-0005-0000-0000-000056030000}"/>
    <cellStyle name="Normal 218 2 5" xfId="856" xr:uid="{00000000-0005-0000-0000-000057030000}"/>
    <cellStyle name="Normal 219 2" xfId="857" xr:uid="{00000000-0005-0000-0000-000058030000}"/>
    <cellStyle name="Normal 219 2 2" xfId="858" xr:uid="{00000000-0005-0000-0000-000059030000}"/>
    <cellStyle name="Normal 219 2 2 2" xfId="859" xr:uid="{00000000-0005-0000-0000-00005A030000}"/>
    <cellStyle name="Normal 219 2 2 2 2" xfId="860" xr:uid="{00000000-0005-0000-0000-00005B030000}"/>
    <cellStyle name="Normal 219 2 2 3" xfId="861" xr:uid="{00000000-0005-0000-0000-00005C030000}"/>
    <cellStyle name="Normal 219 2 3" xfId="862" xr:uid="{00000000-0005-0000-0000-00005D030000}"/>
    <cellStyle name="Normal 219 2 3 2" xfId="863" xr:uid="{00000000-0005-0000-0000-00005E030000}"/>
    <cellStyle name="Normal 219 2 4" xfId="864" xr:uid="{00000000-0005-0000-0000-00005F030000}"/>
    <cellStyle name="Normal 219 2 4 2" xfId="865" xr:uid="{00000000-0005-0000-0000-000060030000}"/>
    <cellStyle name="Normal 219 2 5" xfId="866" xr:uid="{00000000-0005-0000-0000-000061030000}"/>
    <cellStyle name="Normal 22" xfId="867" xr:uid="{00000000-0005-0000-0000-000062030000}"/>
    <cellStyle name="Normal 22 2" xfId="868" xr:uid="{00000000-0005-0000-0000-000063030000}"/>
    <cellStyle name="Normal 22 2 2" xfId="869" xr:uid="{00000000-0005-0000-0000-000064030000}"/>
    <cellStyle name="Normal 22 2 2 2" xfId="870" xr:uid="{00000000-0005-0000-0000-000065030000}"/>
    <cellStyle name="Normal 22 2 2 2 2" xfId="871" xr:uid="{00000000-0005-0000-0000-000066030000}"/>
    <cellStyle name="Normal 22 2 2 3" xfId="872" xr:uid="{00000000-0005-0000-0000-000067030000}"/>
    <cellStyle name="Normal 22 2 3" xfId="873" xr:uid="{00000000-0005-0000-0000-000068030000}"/>
    <cellStyle name="Normal 22 2 3 2" xfId="874" xr:uid="{00000000-0005-0000-0000-000069030000}"/>
    <cellStyle name="Normal 22 2 4" xfId="875" xr:uid="{00000000-0005-0000-0000-00006A030000}"/>
    <cellStyle name="Normal 22 2 4 2" xfId="876" xr:uid="{00000000-0005-0000-0000-00006B030000}"/>
    <cellStyle name="Normal 22 2 5" xfId="877" xr:uid="{00000000-0005-0000-0000-00006C030000}"/>
    <cellStyle name="Normal 22 3" xfId="878" xr:uid="{00000000-0005-0000-0000-00006D030000}"/>
    <cellStyle name="Normal 220 2" xfId="879" xr:uid="{00000000-0005-0000-0000-00006E030000}"/>
    <cellStyle name="Normal 220 2 2" xfId="880" xr:uid="{00000000-0005-0000-0000-00006F030000}"/>
    <cellStyle name="Normal 220 2 2 2" xfId="881" xr:uid="{00000000-0005-0000-0000-000070030000}"/>
    <cellStyle name="Normal 220 2 2 2 2" xfId="882" xr:uid="{00000000-0005-0000-0000-000071030000}"/>
    <cellStyle name="Normal 220 2 2 3" xfId="883" xr:uid="{00000000-0005-0000-0000-000072030000}"/>
    <cellStyle name="Normal 220 2 3" xfId="884" xr:uid="{00000000-0005-0000-0000-000073030000}"/>
    <cellStyle name="Normal 220 2 3 2" xfId="885" xr:uid="{00000000-0005-0000-0000-000074030000}"/>
    <cellStyle name="Normal 220 2 4" xfId="886" xr:uid="{00000000-0005-0000-0000-000075030000}"/>
    <cellStyle name="Normal 220 2 4 2" xfId="887" xr:uid="{00000000-0005-0000-0000-000076030000}"/>
    <cellStyle name="Normal 220 2 5" xfId="888" xr:uid="{00000000-0005-0000-0000-000077030000}"/>
    <cellStyle name="Normal 222 2" xfId="889" xr:uid="{00000000-0005-0000-0000-000078030000}"/>
    <cellStyle name="Normal 222 2 2" xfId="890" xr:uid="{00000000-0005-0000-0000-000079030000}"/>
    <cellStyle name="Normal 222 2 2 2" xfId="891" xr:uid="{00000000-0005-0000-0000-00007A030000}"/>
    <cellStyle name="Normal 222 2 2 2 2" xfId="892" xr:uid="{00000000-0005-0000-0000-00007B030000}"/>
    <cellStyle name="Normal 222 2 2 3" xfId="893" xr:uid="{00000000-0005-0000-0000-00007C030000}"/>
    <cellStyle name="Normal 222 2 3" xfId="894" xr:uid="{00000000-0005-0000-0000-00007D030000}"/>
    <cellStyle name="Normal 222 2 3 2" xfId="895" xr:uid="{00000000-0005-0000-0000-00007E030000}"/>
    <cellStyle name="Normal 222 2 4" xfId="896" xr:uid="{00000000-0005-0000-0000-00007F030000}"/>
    <cellStyle name="Normal 222 2 4 2" xfId="897" xr:uid="{00000000-0005-0000-0000-000080030000}"/>
    <cellStyle name="Normal 222 2 5" xfId="898" xr:uid="{00000000-0005-0000-0000-000081030000}"/>
    <cellStyle name="Normal 223 2" xfId="899" xr:uid="{00000000-0005-0000-0000-000082030000}"/>
    <cellStyle name="Normal 223 2 2" xfId="900" xr:uid="{00000000-0005-0000-0000-000083030000}"/>
    <cellStyle name="Normal 223 2 2 2" xfId="901" xr:uid="{00000000-0005-0000-0000-000084030000}"/>
    <cellStyle name="Normal 223 2 2 2 2" xfId="902" xr:uid="{00000000-0005-0000-0000-000085030000}"/>
    <cellStyle name="Normal 223 2 2 3" xfId="903" xr:uid="{00000000-0005-0000-0000-000086030000}"/>
    <cellStyle name="Normal 223 2 3" xfId="904" xr:uid="{00000000-0005-0000-0000-000087030000}"/>
    <cellStyle name="Normal 223 2 3 2" xfId="905" xr:uid="{00000000-0005-0000-0000-000088030000}"/>
    <cellStyle name="Normal 223 2 4" xfId="906" xr:uid="{00000000-0005-0000-0000-000089030000}"/>
    <cellStyle name="Normal 223 2 4 2" xfId="907" xr:uid="{00000000-0005-0000-0000-00008A030000}"/>
    <cellStyle name="Normal 223 2 5" xfId="908" xr:uid="{00000000-0005-0000-0000-00008B030000}"/>
    <cellStyle name="Normal 224 2" xfId="909" xr:uid="{00000000-0005-0000-0000-00008C030000}"/>
    <cellStyle name="Normal 224 2 2" xfId="910" xr:uid="{00000000-0005-0000-0000-00008D030000}"/>
    <cellStyle name="Normal 224 2 2 2" xfId="911" xr:uid="{00000000-0005-0000-0000-00008E030000}"/>
    <cellStyle name="Normal 224 2 2 2 2" xfId="912" xr:uid="{00000000-0005-0000-0000-00008F030000}"/>
    <cellStyle name="Normal 224 2 2 3" xfId="913" xr:uid="{00000000-0005-0000-0000-000090030000}"/>
    <cellStyle name="Normal 224 2 3" xfId="914" xr:uid="{00000000-0005-0000-0000-000091030000}"/>
    <cellStyle name="Normal 224 2 3 2" xfId="915" xr:uid="{00000000-0005-0000-0000-000092030000}"/>
    <cellStyle name="Normal 224 2 4" xfId="916" xr:uid="{00000000-0005-0000-0000-000093030000}"/>
    <cellStyle name="Normal 224 2 4 2" xfId="917" xr:uid="{00000000-0005-0000-0000-000094030000}"/>
    <cellStyle name="Normal 224 2 5" xfId="918" xr:uid="{00000000-0005-0000-0000-000095030000}"/>
    <cellStyle name="Normal 225 2" xfId="919" xr:uid="{00000000-0005-0000-0000-000096030000}"/>
    <cellStyle name="Normal 225 2 2" xfId="920" xr:uid="{00000000-0005-0000-0000-000097030000}"/>
    <cellStyle name="Normal 225 2 2 2" xfId="921" xr:uid="{00000000-0005-0000-0000-000098030000}"/>
    <cellStyle name="Normal 225 2 2 2 2" xfId="922" xr:uid="{00000000-0005-0000-0000-000099030000}"/>
    <cellStyle name="Normal 225 2 2 3" xfId="923" xr:uid="{00000000-0005-0000-0000-00009A030000}"/>
    <cellStyle name="Normal 225 2 3" xfId="924" xr:uid="{00000000-0005-0000-0000-00009B030000}"/>
    <cellStyle name="Normal 225 2 3 2" xfId="925" xr:uid="{00000000-0005-0000-0000-00009C030000}"/>
    <cellStyle name="Normal 225 2 4" xfId="926" xr:uid="{00000000-0005-0000-0000-00009D030000}"/>
    <cellStyle name="Normal 225 2 4 2" xfId="927" xr:uid="{00000000-0005-0000-0000-00009E030000}"/>
    <cellStyle name="Normal 225 2 5" xfId="928" xr:uid="{00000000-0005-0000-0000-00009F030000}"/>
    <cellStyle name="Normal 226 2" xfId="929" xr:uid="{00000000-0005-0000-0000-0000A0030000}"/>
    <cellStyle name="Normal 226 2 2" xfId="930" xr:uid="{00000000-0005-0000-0000-0000A1030000}"/>
    <cellStyle name="Normal 226 2 2 2" xfId="931" xr:uid="{00000000-0005-0000-0000-0000A2030000}"/>
    <cellStyle name="Normal 226 2 2 2 2" xfId="932" xr:uid="{00000000-0005-0000-0000-0000A3030000}"/>
    <cellStyle name="Normal 226 2 2 3" xfId="933" xr:uid="{00000000-0005-0000-0000-0000A4030000}"/>
    <cellStyle name="Normal 226 2 3" xfId="934" xr:uid="{00000000-0005-0000-0000-0000A5030000}"/>
    <cellStyle name="Normal 226 2 3 2" xfId="935" xr:uid="{00000000-0005-0000-0000-0000A6030000}"/>
    <cellStyle name="Normal 226 2 4" xfId="936" xr:uid="{00000000-0005-0000-0000-0000A7030000}"/>
    <cellStyle name="Normal 226 2 4 2" xfId="937" xr:uid="{00000000-0005-0000-0000-0000A8030000}"/>
    <cellStyle name="Normal 226 2 5" xfId="938" xr:uid="{00000000-0005-0000-0000-0000A9030000}"/>
    <cellStyle name="Normal 227 2" xfId="939" xr:uid="{00000000-0005-0000-0000-0000AA030000}"/>
    <cellStyle name="Normal 227 2 2" xfId="940" xr:uid="{00000000-0005-0000-0000-0000AB030000}"/>
    <cellStyle name="Normal 227 2 2 2" xfId="941" xr:uid="{00000000-0005-0000-0000-0000AC030000}"/>
    <cellStyle name="Normal 227 2 2 2 2" xfId="942" xr:uid="{00000000-0005-0000-0000-0000AD030000}"/>
    <cellStyle name="Normal 227 2 2 3" xfId="943" xr:uid="{00000000-0005-0000-0000-0000AE030000}"/>
    <cellStyle name="Normal 227 2 3" xfId="944" xr:uid="{00000000-0005-0000-0000-0000AF030000}"/>
    <cellStyle name="Normal 227 2 3 2" xfId="945" xr:uid="{00000000-0005-0000-0000-0000B0030000}"/>
    <cellStyle name="Normal 227 2 4" xfId="946" xr:uid="{00000000-0005-0000-0000-0000B1030000}"/>
    <cellStyle name="Normal 227 2 4 2" xfId="947" xr:uid="{00000000-0005-0000-0000-0000B2030000}"/>
    <cellStyle name="Normal 227 2 5" xfId="948" xr:uid="{00000000-0005-0000-0000-0000B3030000}"/>
    <cellStyle name="Normal 228 2" xfId="949" xr:uid="{00000000-0005-0000-0000-0000B4030000}"/>
    <cellStyle name="Normal 228 2 2" xfId="950" xr:uid="{00000000-0005-0000-0000-0000B5030000}"/>
    <cellStyle name="Normal 228 2 2 2" xfId="951" xr:uid="{00000000-0005-0000-0000-0000B6030000}"/>
    <cellStyle name="Normal 228 2 2 2 2" xfId="952" xr:uid="{00000000-0005-0000-0000-0000B7030000}"/>
    <cellStyle name="Normal 228 2 2 3" xfId="953" xr:uid="{00000000-0005-0000-0000-0000B8030000}"/>
    <cellStyle name="Normal 228 2 3" xfId="954" xr:uid="{00000000-0005-0000-0000-0000B9030000}"/>
    <cellStyle name="Normal 228 2 3 2" xfId="955" xr:uid="{00000000-0005-0000-0000-0000BA030000}"/>
    <cellStyle name="Normal 228 2 4" xfId="956" xr:uid="{00000000-0005-0000-0000-0000BB030000}"/>
    <cellStyle name="Normal 228 2 4 2" xfId="957" xr:uid="{00000000-0005-0000-0000-0000BC030000}"/>
    <cellStyle name="Normal 228 2 5" xfId="958" xr:uid="{00000000-0005-0000-0000-0000BD030000}"/>
    <cellStyle name="Normal 229 2" xfId="959" xr:uid="{00000000-0005-0000-0000-0000BE030000}"/>
    <cellStyle name="Normal 229 2 2" xfId="960" xr:uid="{00000000-0005-0000-0000-0000BF030000}"/>
    <cellStyle name="Normal 229 2 2 2" xfId="961" xr:uid="{00000000-0005-0000-0000-0000C0030000}"/>
    <cellStyle name="Normal 229 2 2 2 2" xfId="962" xr:uid="{00000000-0005-0000-0000-0000C1030000}"/>
    <cellStyle name="Normal 229 2 2 3" xfId="963" xr:uid="{00000000-0005-0000-0000-0000C2030000}"/>
    <cellStyle name="Normal 229 2 3" xfId="964" xr:uid="{00000000-0005-0000-0000-0000C3030000}"/>
    <cellStyle name="Normal 229 2 3 2" xfId="965" xr:uid="{00000000-0005-0000-0000-0000C4030000}"/>
    <cellStyle name="Normal 229 2 4" xfId="966" xr:uid="{00000000-0005-0000-0000-0000C5030000}"/>
    <cellStyle name="Normal 229 2 4 2" xfId="967" xr:uid="{00000000-0005-0000-0000-0000C6030000}"/>
    <cellStyle name="Normal 229 2 5" xfId="968" xr:uid="{00000000-0005-0000-0000-0000C7030000}"/>
    <cellStyle name="Normal 23" xfId="969" xr:uid="{00000000-0005-0000-0000-0000C8030000}"/>
    <cellStyle name="Normal 23 2" xfId="970" xr:uid="{00000000-0005-0000-0000-0000C9030000}"/>
    <cellStyle name="Normal 23 2 2" xfId="971" xr:uid="{00000000-0005-0000-0000-0000CA030000}"/>
    <cellStyle name="Normal 23 2 2 2" xfId="972" xr:uid="{00000000-0005-0000-0000-0000CB030000}"/>
    <cellStyle name="Normal 23 2 2 2 2" xfId="973" xr:uid="{00000000-0005-0000-0000-0000CC030000}"/>
    <cellStyle name="Normal 23 2 2 3" xfId="974" xr:uid="{00000000-0005-0000-0000-0000CD030000}"/>
    <cellStyle name="Normal 23 2 3" xfId="975" xr:uid="{00000000-0005-0000-0000-0000CE030000}"/>
    <cellStyle name="Normal 23 2 3 2" xfId="976" xr:uid="{00000000-0005-0000-0000-0000CF030000}"/>
    <cellStyle name="Normal 23 2 4" xfId="977" xr:uid="{00000000-0005-0000-0000-0000D0030000}"/>
    <cellStyle name="Normal 23 2 4 2" xfId="978" xr:uid="{00000000-0005-0000-0000-0000D1030000}"/>
    <cellStyle name="Normal 23 2 5" xfId="979" xr:uid="{00000000-0005-0000-0000-0000D2030000}"/>
    <cellStyle name="Normal 23 3" xfId="980" xr:uid="{00000000-0005-0000-0000-0000D3030000}"/>
    <cellStyle name="Normal 230 2" xfId="981" xr:uid="{00000000-0005-0000-0000-0000D4030000}"/>
    <cellStyle name="Normal 230 2 2" xfId="982" xr:uid="{00000000-0005-0000-0000-0000D5030000}"/>
    <cellStyle name="Normal 230 2 2 2" xfId="983" xr:uid="{00000000-0005-0000-0000-0000D6030000}"/>
    <cellStyle name="Normal 230 2 2 2 2" xfId="984" xr:uid="{00000000-0005-0000-0000-0000D7030000}"/>
    <cellStyle name="Normal 230 2 2 3" xfId="985" xr:uid="{00000000-0005-0000-0000-0000D8030000}"/>
    <cellStyle name="Normal 230 2 3" xfId="986" xr:uid="{00000000-0005-0000-0000-0000D9030000}"/>
    <cellStyle name="Normal 230 2 3 2" xfId="987" xr:uid="{00000000-0005-0000-0000-0000DA030000}"/>
    <cellStyle name="Normal 230 2 4" xfId="988" xr:uid="{00000000-0005-0000-0000-0000DB030000}"/>
    <cellStyle name="Normal 230 2 4 2" xfId="989" xr:uid="{00000000-0005-0000-0000-0000DC030000}"/>
    <cellStyle name="Normal 230 2 5" xfId="990" xr:uid="{00000000-0005-0000-0000-0000DD030000}"/>
    <cellStyle name="Normal 231 2" xfId="991" xr:uid="{00000000-0005-0000-0000-0000DE030000}"/>
    <cellStyle name="Normal 231 2 2" xfId="992" xr:uid="{00000000-0005-0000-0000-0000DF030000}"/>
    <cellStyle name="Normal 231 2 2 2" xfId="993" xr:uid="{00000000-0005-0000-0000-0000E0030000}"/>
    <cellStyle name="Normal 231 2 2 2 2" xfId="994" xr:uid="{00000000-0005-0000-0000-0000E1030000}"/>
    <cellStyle name="Normal 231 2 2 3" xfId="995" xr:uid="{00000000-0005-0000-0000-0000E2030000}"/>
    <cellStyle name="Normal 231 2 3" xfId="996" xr:uid="{00000000-0005-0000-0000-0000E3030000}"/>
    <cellStyle name="Normal 231 2 3 2" xfId="997" xr:uid="{00000000-0005-0000-0000-0000E4030000}"/>
    <cellStyle name="Normal 231 2 4" xfId="998" xr:uid="{00000000-0005-0000-0000-0000E5030000}"/>
    <cellStyle name="Normal 231 2 4 2" xfId="999" xr:uid="{00000000-0005-0000-0000-0000E6030000}"/>
    <cellStyle name="Normal 231 2 5" xfId="1000" xr:uid="{00000000-0005-0000-0000-0000E7030000}"/>
    <cellStyle name="Normal 232 2" xfId="1001" xr:uid="{00000000-0005-0000-0000-0000E8030000}"/>
    <cellStyle name="Normal 232 2 2" xfId="1002" xr:uid="{00000000-0005-0000-0000-0000E9030000}"/>
    <cellStyle name="Normal 232 2 2 2" xfId="1003" xr:uid="{00000000-0005-0000-0000-0000EA030000}"/>
    <cellStyle name="Normal 232 2 2 2 2" xfId="1004" xr:uid="{00000000-0005-0000-0000-0000EB030000}"/>
    <cellStyle name="Normal 232 2 2 3" xfId="1005" xr:uid="{00000000-0005-0000-0000-0000EC030000}"/>
    <cellStyle name="Normal 232 2 3" xfId="1006" xr:uid="{00000000-0005-0000-0000-0000ED030000}"/>
    <cellStyle name="Normal 232 2 3 2" xfId="1007" xr:uid="{00000000-0005-0000-0000-0000EE030000}"/>
    <cellStyle name="Normal 232 2 4" xfId="1008" xr:uid="{00000000-0005-0000-0000-0000EF030000}"/>
    <cellStyle name="Normal 232 2 4 2" xfId="1009" xr:uid="{00000000-0005-0000-0000-0000F0030000}"/>
    <cellStyle name="Normal 232 2 5" xfId="1010" xr:uid="{00000000-0005-0000-0000-0000F1030000}"/>
    <cellStyle name="Normal 24" xfId="1011" xr:uid="{00000000-0005-0000-0000-0000F2030000}"/>
    <cellStyle name="Normal 24 2" xfId="1012" xr:uid="{00000000-0005-0000-0000-0000F3030000}"/>
    <cellStyle name="Normal 25" xfId="1013" xr:uid="{00000000-0005-0000-0000-0000F4030000}"/>
    <cellStyle name="Normal 25 2" xfId="1014" xr:uid="{00000000-0005-0000-0000-0000F5030000}"/>
    <cellStyle name="Normal 25 2 2" xfId="1015" xr:uid="{00000000-0005-0000-0000-0000F6030000}"/>
    <cellStyle name="Normal 25 3" xfId="1016" xr:uid="{00000000-0005-0000-0000-0000F7030000}"/>
    <cellStyle name="Normal 26" xfId="1017" xr:uid="{00000000-0005-0000-0000-0000F8030000}"/>
    <cellStyle name="Normal 26 2" xfId="1018" xr:uid="{00000000-0005-0000-0000-0000F9030000}"/>
    <cellStyle name="Normal 27" xfId="1019" xr:uid="{00000000-0005-0000-0000-0000FA030000}"/>
    <cellStyle name="Normal 27 2" xfId="1020" xr:uid="{00000000-0005-0000-0000-0000FB030000}"/>
    <cellStyle name="Normal 28" xfId="1021" xr:uid="{00000000-0005-0000-0000-0000FC030000}"/>
    <cellStyle name="Normal 29" xfId="1022" xr:uid="{00000000-0005-0000-0000-0000FD030000}"/>
    <cellStyle name="Normal 3" xfId="6" xr:uid="{00000000-0005-0000-0000-0000FE030000}"/>
    <cellStyle name="Normal 3 10" xfId="1266" xr:uid="{00000000-0005-0000-0000-0000FF030000}"/>
    <cellStyle name="Normal 3 11" xfId="1270" xr:uid="{00000000-0005-0000-0000-000000040000}"/>
    <cellStyle name="Normal 3 2" xfId="1023" xr:uid="{00000000-0005-0000-0000-000001040000}"/>
    <cellStyle name="Normal 3 2 4" xfId="1024" xr:uid="{00000000-0005-0000-0000-000002040000}"/>
    <cellStyle name="Normal 3 3" xfId="1025" xr:uid="{00000000-0005-0000-0000-000003040000}"/>
    <cellStyle name="Normal 3 3 2" xfId="1026" xr:uid="{00000000-0005-0000-0000-000004040000}"/>
    <cellStyle name="Normal 3 4" xfId="1027" xr:uid="{00000000-0005-0000-0000-000005040000}"/>
    <cellStyle name="Normal 3 5" xfId="1028" xr:uid="{00000000-0005-0000-0000-000006040000}"/>
    <cellStyle name="Normal 3 6" xfId="1029" xr:uid="{00000000-0005-0000-0000-000007040000}"/>
    <cellStyle name="Normal 3 7" xfId="1030" xr:uid="{00000000-0005-0000-0000-000008040000}"/>
    <cellStyle name="Normal 3 8" xfId="1031" xr:uid="{00000000-0005-0000-0000-000009040000}"/>
    <cellStyle name="Normal 3 9" xfId="1032" xr:uid="{00000000-0005-0000-0000-00000A040000}"/>
    <cellStyle name="Normal 30" xfId="1033" xr:uid="{00000000-0005-0000-0000-00000B040000}"/>
    <cellStyle name="Normal 31" xfId="1034" xr:uid="{00000000-0005-0000-0000-00000C040000}"/>
    <cellStyle name="Normal 32" xfId="9" xr:uid="{00000000-0005-0000-0000-00000D040000}"/>
    <cellStyle name="Normal 33" xfId="1035" xr:uid="{00000000-0005-0000-0000-00000E040000}"/>
    <cellStyle name="Normal 33 2" xfId="1036" xr:uid="{00000000-0005-0000-0000-00000F040000}"/>
    <cellStyle name="Normal 33 2 2" xfId="1037" xr:uid="{00000000-0005-0000-0000-000010040000}"/>
    <cellStyle name="Normal 33 2 2 2" xfId="1038" xr:uid="{00000000-0005-0000-0000-000011040000}"/>
    <cellStyle name="Normal 33 2 2 2 2" xfId="1039" xr:uid="{00000000-0005-0000-0000-000012040000}"/>
    <cellStyle name="Normal 33 2 2 3" xfId="1040" xr:uid="{00000000-0005-0000-0000-000013040000}"/>
    <cellStyle name="Normal 33 2 3" xfId="1041" xr:uid="{00000000-0005-0000-0000-000014040000}"/>
    <cellStyle name="Normal 33 2 3 2" xfId="1042" xr:uid="{00000000-0005-0000-0000-000015040000}"/>
    <cellStyle name="Normal 33 2 4" xfId="1043" xr:uid="{00000000-0005-0000-0000-000016040000}"/>
    <cellStyle name="Normal 33 2 4 2" xfId="1044" xr:uid="{00000000-0005-0000-0000-000017040000}"/>
    <cellStyle name="Normal 33 2 5" xfId="1045" xr:uid="{00000000-0005-0000-0000-000018040000}"/>
    <cellStyle name="Normal 34" xfId="1046" xr:uid="{00000000-0005-0000-0000-000019040000}"/>
    <cellStyle name="Normal 34 2" xfId="1047" xr:uid="{00000000-0005-0000-0000-00001A040000}"/>
    <cellStyle name="Normal 34 2 2" xfId="1048" xr:uid="{00000000-0005-0000-0000-00001B040000}"/>
    <cellStyle name="Normal 34 2 2 2" xfId="1049" xr:uid="{00000000-0005-0000-0000-00001C040000}"/>
    <cellStyle name="Normal 34 2 2 2 2" xfId="1050" xr:uid="{00000000-0005-0000-0000-00001D040000}"/>
    <cellStyle name="Normal 34 2 2 3" xfId="1051" xr:uid="{00000000-0005-0000-0000-00001E040000}"/>
    <cellStyle name="Normal 34 2 3" xfId="1052" xr:uid="{00000000-0005-0000-0000-00001F040000}"/>
    <cellStyle name="Normal 34 2 3 2" xfId="1053" xr:uid="{00000000-0005-0000-0000-000020040000}"/>
    <cellStyle name="Normal 34 2 4" xfId="1054" xr:uid="{00000000-0005-0000-0000-000021040000}"/>
    <cellStyle name="Normal 34 2 4 2" xfId="1055" xr:uid="{00000000-0005-0000-0000-000022040000}"/>
    <cellStyle name="Normal 34 2 5" xfId="1056" xr:uid="{00000000-0005-0000-0000-000023040000}"/>
    <cellStyle name="Normal 34 3" xfId="1057" xr:uid="{00000000-0005-0000-0000-000024040000}"/>
    <cellStyle name="Normal 34 3 2" xfId="1058" xr:uid="{00000000-0005-0000-0000-000025040000}"/>
    <cellStyle name="Normal 34 3 2 2" xfId="1059" xr:uid="{00000000-0005-0000-0000-000026040000}"/>
    <cellStyle name="Normal 34 3 3" xfId="1060" xr:uid="{00000000-0005-0000-0000-000027040000}"/>
    <cellStyle name="Normal 34 4" xfId="1061" xr:uid="{00000000-0005-0000-0000-000028040000}"/>
    <cellStyle name="Normal 34 4 2" xfId="1062" xr:uid="{00000000-0005-0000-0000-000029040000}"/>
    <cellStyle name="Normal 34 4 2 2" xfId="1063" xr:uid="{00000000-0005-0000-0000-00002A040000}"/>
    <cellStyle name="Normal 34 4 3" xfId="1064" xr:uid="{00000000-0005-0000-0000-00002B040000}"/>
    <cellStyle name="Normal 34 5" xfId="1065" xr:uid="{00000000-0005-0000-0000-00002C040000}"/>
    <cellStyle name="Normal 34 5 2" xfId="1066" xr:uid="{00000000-0005-0000-0000-00002D040000}"/>
    <cellStyle name="Normal 34 6" xfId="1067" xr:uid="{00000000-0005-0000-0000-00002E040000}"/>
    <cellStyle name="Normal 35" xfId="1068" xr:uid="{00000000-0005-0000-0000-00002F040000}"/>
    <cellStyle name="Normal 35 2" xfId="1069" xr:uid="{00000000-0005-0000-0000-000030040000}"/>
    <cellStyle name="Normal 35 2 2" xfId="1070" xr:uid="{00000000-0005-0000-0000-000031040000}"/>
    <cellStyle name="Normal 35 2 2 2" xfId="1071" xr:uid="{00000000-0005-0000-0000-000032040000}"/>
    <cellStyle name="Normal 35 2 2 2 2" xfId="1072" xr:uid="{00000000-0005-0000-0000-000033040000}"/>
    <cellStyle name="Normal 35 2 2 3" xfId="1073" xr:uid="{00000000-0005-0000-0000-000034040000}"/>
    <cellStyle name="Normal 35 2 3" xfId="1074" xr:uid="{00000000-0005-0000-0000-000035040000}"/>
    <cellStyle name="Normal 35 2 3 2" xfId="1075" xr:uid="{00000000-0005-0000-0000-000036040000}"/>
    <cellStyle name="Normal 35 2 4" xfId="1076" xr:uid="{00000000-0005-0000-0000-000037040000}"/>
    <cellStyle name="Normal 35 2 4 2" xfId="1077" xr:uid="{00000000-0005-0000-0000-000038040000}"/>
    <cellStyle name="Normal 35 2 5" xfId="1078" xr:uid="{00000000-0005-0000-0000-000039040000}"/>
    <cellStyle name="Normal 35 3" xfId="1079" xr:uid="{00000000-0005-0000-0000-00003A040000}"/>
    <cellStyle name="Normal 35 3 2" xfId="1080" xr:uid="{00000000-0005-0000-0000-00003B040000}"/>
    <cellStyle name="Normal 35 3 2 2" xfId="1081" xr:uid="{00000000-0005-0000-0000-00003C040000}"/>
    <cellStyle name="Normal 35 3 3" xfId="1082" xr:uid="{00000000-0005-0000-0000-00003D040000}"/>
    <cellStyle name="Normal 35 4" xfId="1083" xr:uid="{00000000-0005-0000-0000-00003E040000}"/>
    <cellStyle name="Normal 35 4 2" xfId="1084" xr:uid="{00000000-0005-0000-0000-00003F040000}"/>
    <cellStyle name="Normal 35 4 2 2" xfId="1085" xr:uid="{00000000-0005-0000-0000-000040040000}"/>
    <cellStyle name="Normal 35 4 3" xfId="1086" xr:uid="{00000000-0005-0000-0000-000041040000}"/>
    <cellStyle name="Normal 35 4 3 2" xfId="1087" xr:uid="{00000000-0005-0000-0000-000042040000}"/>
    <cellStyle name="Normal 35 4 4" xfId="1088" xr:uid="{00000000-0005-0000-0000-000043040000}"/>
    <cellStyle name="Normal 35 5" xfId="1089" xr:uid="{00000000-0005-0000-0000-000044040000}"/>
    <cellStyle name="Normal 35 5 2" xfId="1090" xr:uid="{00000000-0005-0000-0000-000045040000}"/>
    <cellStyle name="Normal 35 6" xfId="1091" xr:uid="{00000000-0005-0000-0000-000046040000}"/>
    <cellStyle name="Normal 36 2" xfId="1092" xr:uid="{00000000-0005-0000-0000-000047040000}"/>
    <cellStyle name="Normal 36 2 2" xfId="1093" xr:uid="{00000000-0005-0000-0000-000048040000}"/>
    <cellStyle name="Normal 36 2 2 2" xfId="1094" xr:uid="{00000000-0005-0000-0000-000049040000}"/>
    <cellStyle name="Normal 36 2 2 2 2" xfId="1095" xr:uid="{00000000-0005-0000-0000-00004A040000}"/>
    <cellStyle name="Normal 36 2 2 3" xfId="1096" xr:uid="{00000000-0005-0000-0000-00004B040000}"/>
    <cellStyle name="Normal 36 2 3" xfId="1097" xr:uid="{00000000-0005-0000-0000-00004C040000}"/>
    <cellStyle name="Normal 36 2 3 2" xfId="1098" xr:uid="{00000000-0005-0000-0000-00004D040000}"/>
    <cellStyle name="Normal 36 2 4" xfId="1099" xr:uid="{00000000-0005-0000-0000-00004E040000}"/>
    <cellStyle name="Normal 36 2 4 2" xfId="1100" xr:uid="{00000000-0005-0000-0000-00004F040000}"/>
    <cellStyle name="Normal 36 2 5" xfId="1101" xr:uid="{00000000-0005-0000-0000-000050040000}"/>
    <cellStyle name="Normal 37" xfId="1102" xr:uid="{00000000-0005-0000-0000-000051040000}"/>
    <cellStyle name="Normal 37 2" xfId="1103" xr:uid="{00000000-0005-0000-0000-000052040000}"/>
    <cellStyle name="Normal 37 2 2" xfId="1104" xr:uid="{00000000-0005-0000-0000-000053040000}"/>
    <cellStyle name="Normal 37 2 2 2" xfId="1105" xr:uid="{00000000-0005-0000-0000-000054040000}"/>
    <cellStyle name="Normal 37 2 2 2 2" xfId="1106" xr:uid="{00000000-0005-0000-0000-000055040000}"/>
    <cellStyle name="Normal 37 2 2 3" xfId="1107" xr:uid="{00000000-0005-0000-0000-000056040000}"/>
    <cellStyle name="Normal 37 2 3" xfId="1108" xr:uid="{00000000-0005-0000-0000-000057040000}"/>
    <cellStyle name="Normal 37 2 3 2" xfId="1109" xr:uid="{00000000-0005-0000-0000-000058040000}"/>
    <cellStyle name="Normal 37 2 4" xfId="1110" xr:uid="{00000000-0005-0000-0000-000059040000}"/>
    <cellStyle name="Normal 37 2 4 2" xfId="1111" xr:uid="{00000000-0005-0000-0000-00005A040000}"/>
    <cellStyle name="Normal 37 2 5" xfId="1112" xr:uid="{00000000-0005-0000-0000-00005B040000}"/>
    <cellStyle name="Normal 37 3" xfId="1113" xr:uid="{00000000-0005-0000-0000-00005C040000}"/>
    <cellStyle name="Normal 37 3 2" xfId="1114" xr:uid="{00000000-0005-0000-0000-00005D040000}"/>
    <cellStyle name="Normal 37 3 2 2" xfId="1115" xr:uid="{00000000-0005-0000-0000-00005E040000}"/>
    <cellStyle name="Normal 37 3 3" xfId="1116" xr:uid="{00000000-0005-0000-0000-00005F040000}"/>
    <cellStyle name="Normal 37 4" xfId="1117" xr:uid="{00000000-0005-0000-0000-000060040000}"/>
    <cellStyle name="Normal 37 4 2" xfId="1118" xr:uid="{00000000-0005-0000-0000-000061040000}"/>
    <cellStyle name="Normal 37 4 2 2" xfId="1119" xr:uid="{00000000-0005-0000-0000-000062040000}"/>
    <cellStyle name="Normal 37 4 3" xfId="1120" xr:uid="{00000000-0005-0000-0000-000063040000}"/>
    <cellStyle name="Normal 37 4 3 2" xfId="1121" xr:uid="{00000000-0005-0000-0000-000064040000}"/>
    <cellStyle name="Normal 37 4 4" xfId="1122" xr:uid="{00000000-0005-0000-0000-000065040000}"/>
    <cellStyle name="Normal 37 5" xfId="1123" xr:uid="{00000000-0005-0000-0000-000066040000}"/>
    <cellStyle name="Normal 37 5 2" xfId="1124" xr:uid="{00000000-0005-0000-0000-000067040000}"/>
    <cellStyle name="Normal 37 6" xfId="1125" xr:uid="{00000000-0005-0000-0000-000068040000}"/>
    <cellStyle name="Normal 38 2" xfId="1126" xr:uid="{00000000-0005-0000-0000-000069040000}"/>
    <cellStyle name="Normal 38 2 2" xfId="1127" xr:uid="{00000000-0005-0000-0000-00006A040000}"/>
    <cellStyle name="Normal 38 2 2 2" xfId="1128" xr:uid="{00000000-0005-0000-0000-00006B040000}"/>
    <cellStyle name="Normal 38 2 2 2 2" xfId="1129" xr:uid="{00000000-0005-0000-0000-00006C040000}"/>
    <cellStyle name="Normal 38 2 2 3" xfId="1130" xr:uid="{00000000-0005-0000-0000-00006D040000}"/>
    <cellStyle name="Normal 38 2 3" xfId="1131" xr:uid="{00000000-0005-0000-0000-00006E040000}"/>
    <cellStyle name="Normal 38 2 3 2" xfId="1132" xr:uid="{00000000-0005-0000-0000-00006F040000}"/>
    <cellStyle name="Normal 38 2 4" xfId="1133" xr:uid="{00000000-0005-0000-0000-000070040000}"/>
    <cellStyle name="Normal 38 2 4 2" xfId="1134" xr:uid="{00000000-0005-0000-0000-000071040000}"/>
    <cellStyle name="Normal 38 2 5" xfId="1135" xr:uid="{00000000-0005-0000-0000-000072040000}"/>
    <cellStyle name="Normal 4" xfId="8" xr:uid="{00000000-0005-0000-0000-000073040000}"/>
    <cellStyle name="Normal 4 2" xfId="1136" xr:uid="{00000000-0005-0000-0000-000074040000}"/>
    <cellStyle name="Normal 4 2 2" xfId="1137" xr:uid="{00000000-0005-0000-0000-000075040000}"/>
    <cellStyle name="Normal 4 2 2 2" xfId="1138" xr:uid="{00000000-0005-0000-0000-000076040000}"/>
    <cellStyle name="Normal 4 2 3" xfId="1139" xr:uid="{00000000-0005-0000-0000-000077040000}"/>
    <cellStyle name="Normal 4 2 3 2" xfId="1140" xr:uid="{00000000-0005-0000-0000-000078040000}"/>
    <cellStyle name="Normal 4 2 4" xfId="1141" xr:uid="{00000000-0005-0000-0000-000079040000}"/>
    <cellStyle name="Normal 4 3" xfId="1142" xr:uid="{00000000-0005-0000-0000-00007A040000}"/>
    <cellStyle name="Normal 4 3 2" xfId="1143" xr:uid="{00000000-0005-0000-0000-00007B040000}"/>
    <cellStyle name="Normal 4 4" xfId="1144" xr:uid="{00000000-0005-0000-0000-00007C040000}"/>
    <cellStyle name="Normal 4 4 2" xfId="1145" xr:uid="{00000000-0005-0000-0000-00007D040000}"/>
    <cellStyle name="Normal 4 5" xfId="1146" xr:uid="{00000000-0005-0000-0000-00007E040000}"/>
    <cellStyle name="Normal 4 6" xfId="1268" xr:uid="{00000000-0005-0000-0000-00007F040000}"/>
    <cellStyle name="Normal 40" xfId="1147" xr:uid="{00000000-0005-0000-0000-000080040000}"/>
    <cellStyle name="Normal 40 2" xfId="1148" xr:uid="{00000000-0005-0000-0000-000081040000}"/>
    <cellStyle name="Normal 41" xfId="1149" xr:uid="{00000000-0005-0000-0000-000082040000}"/>
    <cellStyle name="Normal 41 2" xfId="1150" xr:uid="{00000000-0005-0000-0000-000083040000}"/>
    <cellStyle name="Normal 41 2 2" xfId="1151" xr:uid="{00000000-0005-0000-0000-000084040000}"/>
    <cellStyle name="Normal 41 2 2 2" xfId="1152" xr:uid="{00000000-0005-0000-0000-000085040000}"/>
    <cellStyle name="Normal 41 2 2 2 2" xfId="1153" xr:uid="{00000000-0005-0000-0000-000086040000}"/>
    <cellStyle name="Normal 41 2 2 3" xfId="1154" xr:uid="{00000000-0005-0000-0000-000087040000}"/>
    <cellStyle name="Normal 41 2 3" xfId="1155" xr:uid="{00000000-0005-0000-0000-000088040000}"/>
    <cellStyle name="Normal 41 2 3 2" xfId="1156" xr:uid="{00000000-0005-0000-0000-000089040000}"/>
    <cellStyle name="Normal 41 2 4" xfId="1157" xr:uid="{00000000-0005-0000-0000-00008A040000}"/>
    <cellStyle name="Normal 41 2 4 2" xfId="1158" xr:uid="{00000000-0005-0000-0000-00008B040000}"/>
    <cellStyle name="Normal 41 2 5" xfId="1159" xr:uid="{00000000-0005-0000-0000-00008C040000}"/>
    <cellStyle name="Normal 41 3" xfId="1160" xr:uid="{00000000-0005-0000-0000-00008D040000}"/>
    <cellStyle name="Normal 41 3 2" xfId="1161" xr:uid="{00000000-0005-0000-0000-00008E040000}"/>
    <cellStyle name="Normal 41 3 2 2" xfId="1162" xr:uid="{00000000-0005-0000-0000-00008F040000}"/>
    <cellStyle name="Normal 41 3 3" xfId="1163" xr:uid="{00000000-0005-0000-0000-000090040000}"/>
    <cellStyle name="Normal 41 4" xfId="1164" xr:uid="{00000000-0005-0000-0000-000091040000}"/>
    <cellStyle name="Normal 41 4 2" xfId="1165" xr:uid="{00000000-0005-0000-0000-000092040000}"/>
    <cellStyle name="Normal 41 4 2 2" xfId="1166" xr:uid="{00000000-0005-0000-0000-000093040000}"/>
    <cellStyle name="Normal 41 4 3" xfId="1167" xr:uid="{00000000-0005-0000-0000-000094040000}"/>
    <cellStyle name="Normal 41 4 3 2" xfId="1168" xr:uid="{00000000-0005-0000-0000-000095040000}"/>
    <cellStyle name="Normal 41 4 4" xfId="1169" xr:uid="{00000000-0005-0000-0000-000096040000}"/>
    <cellStyle name="Normal 41 5" xfId="1170" xr:uid="{00000000-0005-0000-0000-000097040000}"/>
    <cellStyle name="Normal 41 5 2" xfId="1171" xr:uid="{00000000-0005-0000-0000-000098040000}"/>
    <cellStyle name="Normal 41 6" xfId="1172" xr:uid="{00000000-0005-0000-0000-000099040000}"/>
    <cellStyle name="Normal 41 6 2" xfId="1173" xr:uid="{00000000-0005-0000-0000-00009A040000}"/>
    <cellStyle name="Normal 41 7" xfId="1174" xr:uid="{00000000-0005-0000-0000-00009B040000}"/>
    <cellStyle name="Normal 5" xfId="12" xr:uid="{00000000-0005-0000-0000-00009C040000}"/>
    <cellStyle name="Normal 5 2" xfId="1175" xr:uid="{00000000-0005-0000-0000-00009D040000}"/>
    <cellStyle name="Normal 5 2 2" xfId="1176" xr:uid="{00000000-0005-0000-0000-00009E040000}"/>
    <cellStyle name="Normal 5 2 2 2" xfId="1177" xr:uid="{00000000-0005-0000-0000-00009F040000}"/>
    <cellStyle name="Normal 5 2 2 2 2" xfId="1178" xr:uid="{00000000-0005-0000-0000-0000A0040000}"/>
    <cellStyle name="Normal 5 2 2 3" xfId="1179" xr:uid="{00000000-0005-0000-0000-0000A1040000}"/>
    <cellStyle name="Normal 5 2 3" xfId="1180" xr:uid="{00000000-0005-0000-0000-0000A2040000}"/>
    <cellStyle name="Normal 5 2 3 2" xfId="1181" xr:uid="{00000000-0005-0000-0000-0000A3040000}"/>
    <cellStyle name="Normal 5 2 4" xfId="1182" xr:uid="{00000000-0005-0000-0000-0000A4040000}"/>
    <cellStyle name="Normal 5 2 4 2" xfId="1183" xr:uid="{00000000-0005-0000-0000-0000A5040000}"/>
    <cellStyle name="Normal 5 3" xfId="1184" xr:uid="{00000000-0005-0000-0000-0000A6040000}"/>
    <cellStyle name="Normal 6" xfId="1185" xr:uid="{00000000-0005-0000-0000-0000A7040000}"/>
    <cellStyle name="Normal 6 2" xfId="1186" xr:uid="{00000000-0005-0000-0000-0000A8040000}"/>
    <cellStyle name="Normal 6 2 2" xfId="1187" xr:uid="{00000000-0005-0000-0000-0000A9040000}"/>
    <cellStyle name="Normal 6 2 2 2" xfId="1188" xr:uid="{00000000-0005-0000-0000-0000AA040000}"/>
    <cellStyle name="Normal 6 2 2 2 2" xfId="1189" xr:uid="{00000000-0005-0000-0000-0000AB040000}"/>
    <cellStyle name="Normal 6 2 2 3" xfId="1190" xr:uid="{00000000-0005-0000-0000-0000AC040000}"/>
    <cellStyle name="Normal 6 2 3" xfId="1191" xr:uid="{00000000-0005-0000-0000-0000AD040000}"/>
    <cellStyle name="Normal 6 2 3 2" xfId="1192" xr:uid="{00000000-0005-0000-0000-0000AE040000}"/>
    <cellStyle name="Normal 6 2 4" xfId="1193" xr:uid="{00000000-0005-0000-0000-0000AF040000}"/>
    <cellStyle name="Normal 6 2 4 2" xfId="1194" xr:uid="{00000000-0005-0000-0000-0000B0040000}"/>
    <cellStyle name="Normal 6 2 5" xfId="1195" xr:uid="{00000000-0005-0000-0000-0000B1040000}"/>
    <cellStyle name="Normal 6 3" xfId="1196" xr:uid="{00000000-0005-0000-0000-0000B2040000}"/>
    <cellStyle name="Normal 6 3 2" xfId="1197" xr:uid="{00000000-0005-0000-0000-0000B3040000}"/>
    <cellStyle name="Normal 6 4" xfId="1198" xr:uid="{00000000-0005-0000-0000-0000B4040000}"/>
    <cellStyle name="Normal 6 4 2" xfId="1199" xr:uid="{00000000-0005-0000-0000-0000B5040000}"/>
    <cellStyle name="Normal 6 5" xfId="1200" xr:uid="{00000000-0005-0000-0000-0000B6040000}"/>
    <cellStyle name="Normal 7" xfId="1201" xr:uid="{00000000-0005-0000-0000-0000B7040000}"/>
    <cellStyle name="Normal 7 2" xfId="1202" xr:uid="{00000000-0005-0000-0000-0000B8040000}"/>
    <cellStyle name="Normal 7 2 2" xfId="1203" xr:uid="{00000000-0005-0000-0000-0000B9040000}"/>
    <cellStyle name="Normal 7 3" xfId="1204" xr:uid="{00000000-0005-0000-0000-0000BA040000}"/>
    <cellStyle name="Normal 7 3 2" xfId="1205" xr:uid="{00000000-0005-0000-0000-0000BB040000}"/>
    <cellStyle name="Normal 7 4" xfId="1206" xr:uid="{00000000-0005-0000-0000-0000BC040000}"/>
    <cellStyle name="Normal 8" xfId="1207" xr:uid="{00000000-0005-0000-0000-0000BD040000}"/>
    <cellStyle name="Normal 8 2" xfId="1208" xr:uid="{00000000-0005-0000-0000-0000BE040000}"/>
    <cellStyle name="Normal 8 3" xfId="1209" xr:uid="{00000000-0005-0000-0000-0000BF040000}"/>
    <cellStyle name="Normal 8 3 2" xfId="1210" xr:uid="{00000000-0005-0000-0000-0000C0040000}"/>
    <cellStyle name="Normal 8 4" xfId="1211" xr:uid="{00000000-0005-0000-0000-0000C1040000}"/>
    <cellStyle name="Normal 8 4 2" xfId="1212" xr:uid="{00000000-0005-0000-0000-0000C2040000}"/>
    <cellStyle name="Normal 9" xfId="1213" xr:uid="{00000000-0005-0000-0000-0000C3040000}"/>
    <cellStyle name="Normal 9 2" xfId="1214" xr:uid="{00000000-0005-0000-0000-0000C4040000}"/>
    <cellStyle name="Normal 9 2 2" xfId="1215" xr:uid="{00000000-0005-0000-0000-0000C5040000}"/>
    <cellStyle name="Normal 9 2 2 2" xfId="1216" xr:uid="{00000000-0005-0000-0000-0000C6040000}"/>
    <cellStyle name="Normal 9 2 2 2 2" xfId="1217" xr:uid="{00000000-0005-0000-0000-0000C7040000}"/>
    <cellStyle name="Normal 9 2 2 3" xfId="1218" xr:uid="{00000000-0005-0000-0000-0000C8040000}"/>
    <cellStyle name="Normal 9 2 3" xfId="1219" xr:uid="{00000000-0005-0000-0000-0000C9040000}"/>
    <cellStyle name="Normal 9 2 3 2" xfId="1220" xr:uid="{00000000-0005-0000-0000-0000CA040000}"/>
    <cellStyle name="Normal 9 2 4" xfId="1221" xr:uid="{00000000-0005-0000-0000-0000CB040000}"/>
    <cellStyle name="Normal 9 2 4 2" xfId="1222" xr:uid="{00000000-0005-0000-0000-0000CC040000}"/>
    <cellStyle name="Normal 9 3" xfId="1223" xr:uid="{00000000-0005-0000-0000-0000CD040000}"/>
    <cellStyle name="Normal_Berli - Dec 2002 (Thai)-3" xfId="1273" xr:uid="{67D71364-D2B4-4848-ABD9-492351951296}"/>
    <cellStyle name="Note 2" xfId="1224" xr:uid="{00000000-0005-0000-0000-0000CE040000}"/>
    <cellStyle name="Note 2 2" xfId="1225" xr:uid="{00000000-0005-0000-0000-0000CF040000}"/>
    <cellStyle name="Note 3" xfId="1226" xr:uid="{00000000-0005-0000-0000-0000D0040000}"/>
    <cellStyle name="Note 3 2" xfId="1227" xr:uid="{00000000-0005-0000-0000-0000D1040000}"/>
    <cellStyle name="Note 4" xfId="1228" xr:uid="{00000000-0005-0000-0000-0000D2040000}"/>
    <cellStyle name="Note 5" xfId="1229" xr:uid="{00000000-0005-0000-0000-0000D3040000}"/>
    <cellStyle name="P1" xfId="1230" xr:uid="{00000000-0005-0000-0000-0000D4040000}"/>
    <cellStyle name="Percent 2" xfId="13" xr:uid="{00000000-0005-0000-0000-0000D5040000}"/>
    <cellStyle name="Percent 2 2" xfId="1231" xr:uid="{00000000-0005-0000-0000-0000D6040000}"/>
    <cellStyle name="Percent 3" xfId="1232" xr:uid="{00000000-0005-0000-0000-0000D7040000}"/>
    <cellStyle name="Percent 3 2" xfId="1233" xr:uid="{00000000-0005-0000-0000-0000D8040000}"/>
    <cellStyle name="Percent 4" xfId="1234" xr:uid="{00000000-0005-0000-0000-0000D9040000}"/>
    <cellStyle name="Percent 4 2" xfId="1235" xr:uid="{00000000-0005-0000-0000-0000DA040000}"/>
    <cellStyle name="Percent 5" xfId="1236" xr:uid="{00000000-0005-0000-0000-0000DB040000}"/>
    <cellStyle name="Percent 6" xfId="1237" xr:uid="{00000000-0005-0000-0000-0000DC040000}"/>
    <cellStyle name="s" xfId="1238" xr:uid="{00000000-0005-0000-0000-0000DD040000}"/>
    <cellStyle name="thousand" xfId="1239" xr:uid="{00000000-0005-0000-0000-0000DE040000}"/>
    <cellStyle name="W" xfId="1240" xr:uid="{00000000-0005-0000-0000-0000DF040000}"/>
    <cellStyle name="การคำนวณ" xfId="1241" xr:uid="{00000000-0005-0000-0000-0000E0040000}"/>
    <cellStyle name="ข้อความเตือน" xfId="1242" xr:uid="{00000000-0005-0000-0000-0000E1040000}"/>
    <cellStyle name="ข้อความอธิบาย" xfId="1243" xr:uid="{00000000-0005-0000-0000-0000E2040000}"/>
    <cellStyle name="เครื่องหมายจุลภาค_เก็บค่าใช้จ่ายประชุมtraining-3" xfId="1244" xr:uid="{00000000-0005-0000-0000-0000E3040000}"/>
    <cellStyle name="ชื่อเรื่อง" xfId="1245" xr:uid="{00000000-0005-0000-0000-0000E4040000}"/>
    <cellStyle name="เซลล์ตรวจสอบ" xfId="1246" xr:uid="{00000000-0005-0000-0000-0000E5040000}"/>
    <cellStyle name="เซลล์ที่มีการเชื่อมโยง" xfId="1247" xr:uid="{00000000-0005-0000-0000-0000E6040000}"/>
    <cellStyle name="ดี" xfId="1248" xr:uid="{00000000-0005-0000-0000-0000E7040000}"/>
    <cellStyle name="ปกติ_S_ประกันภัยทั่วไป" xfId="1249" xr:uid="{00000000-0005-0000-0000-0000E8040000}"/>
    <cellStyle name="ป้อนค่า" xfId="1250" xr:uid="{00000000-0005-0000-0000-0000E9040000}"/>
    <cellStyle name="ปานกลาง" xfId="1251" xr:uid="{00000000-0005-0000-0000-0000EA040000}"/>
    <cellStyle name="ผลรวม" xfId="1252" xr:uid="{00000000-0005-0000-0000-0000EB040000}"/>
    <cellStyle name="แย่" xfId="1253" xr:uid="{00000000-0005-0000-0000-0000EC040000}"/>
    <cellStyle name="ส่วนที่ถูกเน้น1" xfId="1254" xr:uid="{00000000-0005-0000-0000-0000ED040000}"/>
    <cellStyle name="ส่วนที่ถูกเน้น2" xfId="1255" xr:uid="{00000000-0005-0000-0000-0000EE040000}"/>
    <cellStyle name="ส่วนที่ถูกเน้น3" xfId="1256" xr:uid="{00000000-0005-0000-0000-0000EF040000}"/>
    <cellStyle name="ส่วนที่ถูกเน้น4" xfId="1257" xr:uid="{00000000-0005-0000-0000-0000F0040000}"/>
    <cellStyle name="ส่วนที่ถูกเน้น5" xfId="1258" xr:uid="{00000000-0005-0000-0000-0000F1040000}"/>
    <cellStyle name="ส่วนที่ถูกเน้น6" xfId="1259" xr:uid="{00000000-0005-0000-0000-0000F2040000}"/>
    <cellStyle name="แสดงผล" xfId="1260" xr:uid="{00000000-0005-0000-0000-0000F3040000}"/>
    <cellStyle name="หมายเหตุ" xfId="1261" xr:uid="{00000000-0005-0000-0000-0000F4040000}"/>
    <cellStyle name="หัวเรื่อง 1" xfId="1262" xr:uid="{00000000-0005-0000-0000-0000F5040000}"/>
    <cellStyle name="หัวเรื่อง 2" xfId="1263" xr:uid="{00000000-0005-0000-0000-0000F6040000}"/>
    <cellStyle name="หัวเรื่อง 3" xfId="1264" xr:uid="{00000000-0005-0000-0000-0000F7040000}"/>
    <cellStyle name="หัวเรื่อง 4" xfId="1265" xr:uid="{00000000-0005-0000-0000-0000F8040000}"/>
  </cellStyles>
  <dxfs count="0"/>
  <tableStyles count="1" defaultTableStyle="TableStyleMedium9" defaultPivotStyle="PivotStyleLight16">
    <tableStyle name="Invisible" pivot="0" table="0" count="0" xr9:uid="{E91CA941-B0DD-4FE1-B920-4CBFCD1911CD}"/>
  </tableStyles>
  <colors>
    <mruColors>
      <color rgb="FF00EAF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94</xdr:row>
      <xdr:rowOff>59682</xdr:rowOff>
    </xdr:from>
    <xdr:to>
      <xdr:col>1</xdr:col>
      <xdr:colOff>381000</xdr:colOff>
      <xdr:row>95</xdr:row>
      <xdr:rowOff>233082</xdr:rowOff>
    </xdr:to>
    <xdr:sp macro="" textlink="">
      <xdr:nvSpPr>
        <xdr:cNvPr id="2" name="TextBox 1">
          <a:extLst>
            <a:ext uri="{FF2B5EF4-FFF2-40B4-BE49-F238E27FC236}">
              <a16:creationId xmlns:a16="http://schemas.microsoft.com/office/drawing/2014/main" id="{308379BC-B796-4ACE-BDFE-264624B50140}"/>
            </a:ext>
          </a:extLst>
        </xdr:cNvPr>
        <xdr:cNvSpPr txBox="1">
          <a:spLocks noChangeArrowheads="1"/>
        </xdr:cNvSpPr>
      </xdr:nvSpPr>
      <xdr:spPr bwMode="auto">
        <a:xfrm>
          <a:off x="0" y="25713682"/>
          <a:ext cx="2616200" cy="465500"/>
        </a:xfrm>
        <a:prstGeom prst="rect">
          <a:avLst/>
        </a:prstGeom>
        <a:noFill/>
        <a:ln w="9525">
          <a:noFill/>
          <a:miter lim="800000"/>
          <a:headEnd/>
          <a:tailEnd/>
        </a:ln>
      </xdr:spPr>
      <xdr:txBody>
        <a:bodyPr vertOverflow="clip" wrap="square" lIns="27432" tIns="45720" rIns="27432" bIns="0" anchor="t" upright="1"/>
        <a:lstStyle/>
        <a:p>
          <a:pPr algn="ctr" rtl="0">
            <a:lnSpc>
              <a:spcPts val="1600"/>
            </a:lnSpc>
            <a:defRPr sz="1000"/>
          </a:pPr>
          <a:r>
            <a:rPr lang="en-US" sz="1600" b="0" i="0" u="none" strike="noStrike" baseline="0">
              <a:solidFill>
                <a:srgbClr val="000000"/>
              </a:solidFill>
              <a:latin typeface="Angsana New" panose="02020603050405020304" pitchFamily="18" charset="-34"/>
              <a:cs typeface="Angsana New" panose="02020603050405020304" pitchFamily="18" charset="-34"/>
            </a:rPr>
            <a:t>______________________________________</a:t>
          </a:r>
          <a:r>
            <a:rPr lang="en-US" sz="1000" b="0" i="0" u="none" strike="noStrike" baseline="0">
              <a:solidFill>
                <a:srgbClr val="000000"/>
              </a:solidFill>
              <a:latin typeface="Angsana New" panose="02020603050405020304" pitchFamily="18" charset="-34"/>
              <a:cs typeface="Angsana New" panose="02020603050405020304" pitchFamily="18" charset="-34"/>
            </a:rPr>
            <a:t> </a:t>
          </a:r>
        </a:p>
        <a:p>
          <a:pPr marL="0" marR="0" lvl="0" indent="0" defTabSz="914400" rtl="0" eaLnBrk="1" fontAlgn="auto" latinLnBrk="0" hangingPunct="1">
            <a:lnSpc>
              <a:spcPct val="100000"/>
            </a:lnSpc>
            <a:spcBef>
              <a:spcPts val="0"/>
            </a:spcBef>
            <a:spcAft>
              <a:spcPts val="0"/>
            </a:spcAft>
            <a:buClrTx/>
            <a:buSzTx/>
            <a:buFontTx/>
            <a:buNone/>
            <a:tabLst/>
            <a:defRPr/>
          </a:pPr>
          <a:r>
            <a:rPr lang="en-US" sz="1100" b="0" i="0" baseline="0">
              <a:effectLst/>
              <a:latin typeface="+mn-lt"/>
              <a:ea typeface="+mn-ea"/>
              <a:cs typeface="+mn-cs"/>
            </a:rPr>
            <a:t>           </a:t>
          </a:r>
          <a:endParaRPr lang="en-US" sz="1000">
            <a:effectLst/>
          </a:endParaRPr>
        </a:p>
      </xdr:txBody>
    </xdr:sp>
    <xdr:clientData/>
  </xdr:twoCellAnchor>
  <xdr:twoCellAnchor>
    <xdr:from>
      <xdr:col>0</xdr:col>
      <xdr:colOff>0</xdr:colOff>
      <xdr:row>92</xdr:row>
      <xdr:rowOff>0</xdr:rowOff>
    </xdr:from>
    <xdr:to>
      <xdr:col>1</xdr:col>
      <xdr:colOff>413656</xdr:colOff>
      <xdr:row>93</xdr:row>
      <xdr:rowOff>173400</xdr:rowOff>
    </xdr:to>
    <xdr:sp macro="" textlink="">
      <xdr:nvSpPr>
        <xdr:cNvPr id="4" name="TextBox 3">
          <a:extLst>
            <a:ext uri="{FF2B5EF4-FFF2-40B4-BE49-F238E27FC236}">
              <a16:creationId xmlns:a16="http://schemas.microsoft.com/office/drawing/2014/main" id="{1836928B-A768-43CB-B765-D3AD36C7191B}"/>
            </a:ext>
          </a:extLst>
        </xdr:cNvPr>
        <xdr:cNvSpPr txBox="1">
          <a:spLocks noChangeArrowheads="1"/>
        </xdr:cNvSpPr>
      </xdr:nvSpPr>
      <xdr:spPr bwMode="auto">
        <a:xfrm>
          <a:off x="0" y="25069800"/>
          <a:ext cx="2648856" cy="465500"/>
        </a:xfrm>
        <a:prstGeom prst="rect">
          <a:avLst/>
        </a:prstGeom>
        <a:noFill/>
        <a:ln w="9525">
          <a:noFill/>
          <a:miter lim="800000"/>
          <a:headEnd/>
          <a:tailEnd/>
        </a:ln>
      </xdr:spPr>
      <xdr:txBody>
        <a:bodyPr vertOverflow="clip" wrap="square" lIns="27432" tIns="45720" rIns="27432" bIns="0" anchor="t" upright="1"/>
        <a:lstStyle/>
        <a:p>
          <a:pPr algn="ctr" rtl="0">
            <a:lnSpc>
              <a:spcPts val="1600"/>
            </a:lnSpc>
            <a:defRPr sz="1000"/>
          </a:pPr>
          <a:r>
            <a:rPr lang="en-US" sz="1600" b="0" i="0" u="none" strike="noStrike" baseline="0">
              <a:solidFill>
                <a:srgbClr val="000000"/>
              </a:solidFill>
              <a:latin typeface="Angsana New" panose="02020603050405020304" pitchFamily="18" charset="-34"/>
              <a:cs typeface="Angsana New" panose="02020603050405020304" pitchFamily="18" charset="-34"/>
            </a:rPr>
            <a:t>______________________________________</a:t>
          </a:r>
          <a:r>
            <a:rPr lang="en-US" sz="1000" b="0" i="0" u="none" strike="noStrike" baseline="0">
              <a:solidFill>
                <a:srgbClr val="000000"/>
              </a:solidFill>
              <a:latin typeface="Angsana New" panose="02020603050405020304" pitchFamily="18" charset="-34"/>
              <a:cs typeface="Angsana New" panose="02020603050405020304" pitchFamily="18" charset="-34"/>
            </a:rPr>
            <a:t> </a:t>
          </a:r>
        </a:p>
        <a:p>
          <a:pPr marL="0" marR="0" lvl="0" indent="0" defTabSz="914400" rtl="0" eaLnBrk="1" fontAlgn="auto" latinLnBrk="0" hangingPunct="1">
            <a:lnSpc>
              <a:spcPct val="100000"/>
            </a:lnSpc>
            <a:spcBef>
              <a:spcPts val="0"/>
            </a:spcBef>
            <a:spcAft>
              <a:spcPts val="0"/>
            </a:spcAft>
            <a:buClrTx/>
            <a:buSzTx/>
            <a:buFontTx/>
            <a:buNone/>
            <a:tabLst/>
            <a:defRPr/>
          </a:pPr>
          <a:r>
            <a:rPr lang="en-US" sz="1100" b="0" i="0" baseline="0">
              <a:effectLst/>
              <a:latin typeface="+mn-lt"/>
              <a:ea typeface="+mn-ea"/>
              <a:cs typeface="+mn-cs"/>
            </a:rPr>
            <a:t>           </a:t>
          </a:r>
          <a:endParaRPr lang="en-US" sz="10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eople.ey.com/Users/Tassanee.ch/Downloads/BG%20Sep'21%20_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eople.ey.com/Users/Sudyindee.k/Downloads/MTI_RapidImplementationForGeneralLedger_FINAL.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FS\49-05conso\NL+L_ba054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046097\VFA%20UC16-19%20IFRS17%20Soln-AoM-V0.6"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Q:\COMBINETB\51-06conso\3_NLba065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NB00178\aws\Documents%20and%20Settings\bktph.THNB00255\Desktop\TR_AP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fon/Downloads/Asset%20Classification%20IFRS9_17_V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IFRS17%20Project\WTW\WS4%20Deliverables\COA%20Mapping%20and%20ACCPAC%20Posting%20Files_sent\BLA_Accounting_Templates_DirectGMM_v2_Edit.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asimar-ye02\ok\OTHER\LeadYE2002_&#3648;&#3614;&#3636;&#3656;&#3617;&#3594;&#3656;&#3629;&#3591;%20Q3'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IFRS17%20Project\WTW\WS4%20Deliverables\15.02.2021\Copy%20of%20BLA_Accounting_Templates_DirectVFA_v5.1_.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LEC45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Q:\COMBINETB\50-12conso\3_NLba125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projects/BLA/IFRS17_Report_Template_2019_20201113_v2.xlsm"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nedrive-global.kpmg.com/personal/arisara_meedsen_towerswatson_com/Documents/Desktop/TNI%20-%202/FS%20VS.%20ResQ%20FR/Double%20entry/Copy%20of%20Reporting%20Framework%204.5F%20-%20Double%20entry%20V2.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corp\actuarial\CGAAP%20Quarterly%20Reporting\Valuation%20Issues\2018\Q1\Analysis\1Q18%20SOE%20analysis%20tables%20for%20Notable.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onedrive-global.kpmg.com/Users/nimamnoeylaph/Desktop/FRM%20Project/BLA/Accounting%20workstream_WP/P&amp;D/WTW's%20Disclosure%20Template/20201113_BLA%20-%20disclosure%20template.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NL-NonMotor"/>
      <sheetName val="BG"/>
      <sheetName val="gnb-c"/>
      <sheetName val="Misc_IAR_PA._"/>
      <sheetName val="Motor - พรบ."/>
      <sheetName val="admin"/>
      <sheetName val="salary&amp;welfare"/>
      <sheetName val="cat03"/>
      <sheetName val="Surveyfee"/>
      <sheetName val="FR_BG_Design1"/>
      <sheetName val="Allocation"/>
      <sheetName val="ค่าใช้จ่ายดำเนินงาน1"/>
      <sheetName val="Allocate Opex"/>
      <sheetName val="CHECK BG กับ FS (JAN'19)"/>
    </sheetNames>
    <sheetDataSet>
      <sheetData sheetId="0" refreshError="1"/>
      <sheetData sheetId="1" refreshError="1"/>
      <sheetData sheetId="2"/>
      <sheetData sheetId="3"/>
      <sheetData sheetId="4"/>
      <sheetData sheetId="5"/>
      <sheetData sheetId="6"/>
      <sheetData sheetId="7"/>
      <sheetData sheetId="8"/>
      <sheetData sheetId="9">
        <row r="5">
          <cell r="AE5">
            <v>-244723096</v>
          </cell>
        </row>
      </sheetData>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SKA"/>
      <sheetName val="เขตการค้าย่อย"/>
      <sheetName val="Seal 1-07-04"/>
      <sheetName val="1149"/>
      <sheetName val="BALANCE SHEET "/>
      <sheetName val="TrialBalance Q3-2002"/>
      <sheetName val="03中"/>
      <sheetName val="เงินกู้ธนชาติ"/>
      <sheetName val="Reftable"/>
      <sheetName val="CIPA"/>
      <sheetName val="Disposal"/>
      <sheetName val="FP Friends Other"/>
      <sheetName val="Accts_ET"/>
      <sheetName val="BANK"/>
      <sheetName val="BS"/>
      <sheetName val="เงินกู้ MGC"/>
      <sheetName val="HPL"/>
      <sheetName val="HBS"/>
      <sheetName val="ข้อมูล PM"/>
      <sheetName val="ตั๋วเงินรับ"/>
      <sheetName val="oresreqsum"/>
      <sheetName val="Sal"/>
      <sheetName val="ACS Revenue"/>
      <sheetName val="Invoice"/>
      <sheetName val="ชื่อหุ้น"/>
      <sheetName val="BUILD95"/>
      <sheetName val="N-4 Patent right"/>
      <sheetName val="Allocate96-98"/>
      <sheetName val="desc"/>
      <sheetName val="type"/>
      <sheetName val="B&amp;S 1999"/>
      <sheetName val="คชจ.ดำเนินงาน6-43"/>
      <sheetName val="관세"/>
      <sheetName val="TB-2001-Apr'01"/>
      <sheetName val="Budgets"/>
      <sheetName val="P&amp;L Rates"/>
      <sheetName val="PRICE LIST"/>
      <sheetName val="data"/>
      <sheetName val="FG Joint"/>
      <sheetName val="Non Movement"/>
      <sheetName val="สรุปรวม"/>
      <sheetName val="Exp"/>
      <sheetName val="ยอดkill1005"/>
      <sheetName val="Master"/>
      <sheetName val="Assumptions"/>
      <sheetName val="GLTable"/>
      <sheetName val="Jun 06"/>
      <sheetName val="IncidentsEAP"/>
      <sheetName val="Rate"/>
      <sheetName val="Mkt Dev 1291 ONL 1290 - 1010"/>
      <sheetName val="Compare"/>
      <sheetName val="TB Worksheet"/>
      <sheetName val="DealerData"/>
      <sheetName val="part-import"/>
      <sheetName val="Detail-Sep"/>
      <sheetName val="REVENUE"/>
      <sheetName val="ELEC45-01"/>
      <sheetName val="M1,2"/>
      <sheetName val="Item Code - Machine"/>
      <sheetName val="M9"/>
      <sheetName val="Sap_927_Vdr"/>
      <sheetName val="B053 (990701)공정실적PP%계산"/>
      <sheetName val="recon"/>
      <sheetName val="ADJ - RATE"/>
      <sheetName val="Update_041110"/>
      <sheetName val="sub-mat2011"/>
      <sheetName val="Sheet1"/>
      <sheetName val="Sheet2"/>
      <sheetName val="Sheet3"/>
      <sheetName val="DataInput1"/>
      <sheetName val="cc Nov08"/>
      <sheetName val="2003 Growth"/>
      <sheetName val="Front"/>
      <sheetName val="141010"/>
      <sheetName val="ap"/>
      <sheetName val="10-1 Media"/>
      <sheetName val="10-cut"/>
      <sheetName val="DEP12"/>
      <sheetName val="เครื่องตกแต่ง"/>
      <sheetName val="อาคาร"/>
      <sheetName val="BS-SCH"/>
      <sheetName val="065005s"/>
      <sheetName val="Juta"/>
      <sheetName val="19"/>
      <sheetName val="Header"/>
      <sheetName val="SCB_1_-_Current"/>
      <sheetName val="SCB_2_-_Current"/>
      <sheetName val="SCB_1___Current"/>
      <sheetName val="SCB_2___Current"/>
      <sheetName val="MA"/>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TB_2001_Apr_01"/>
      <sheetName val="MPT 07 Sale Forecast"/>
      <sheetName val="MPT 08 Sale Forecast"/>
      <sheetName val="TL Scrap rate"/>
      <sheetName val="Other_Sch"/>
      <sheetName val="ProductData"/>
      <sheetName val=" Direct load "/>
      <sheetName val="ops tb"/>
      <sheetName val="BS-Thai"/>
      <sheetName val="CST1198"/>
      <sheetName val="Selling and Admins (DONE)"/>
      <sheetName val="03?"/>
      <sheetName val="S33"/>
      <sheetName val="[BANK.XLS뉮׾_x0003_㌏Joint"/>
      <sheetName val="สมมติฐาน"/>
      <sheetName val="TB SAP"/>
      <sheetName val="130709"/>
      <sheetName val="Cover2"/>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pa group"/>
      <sheetName val="F1 Log On"/>
      <sheetName val="43"/>
      <sheetName val="DLD Query Query Query"/>
      <sheetName val="หักกลบ-ลบหนี้"/>
      <sheetName val="RANK"/>
      <sheetName val="FA"/>
      <sheetName val="REC GROUP"/>
      <sheetName val="Write off"/>
      <sheetName val="JV"/>
      <sheetName val="Clientes"/>
      <sheetName val="Details"/>
      <sheetName val="IBASE"/>
      <sheetName val="List"/>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Sale 0502"/>
      <sheetName val="Op_Produccion"/>
      <sheetName val="Unrecorded Misstatement"/>
      <sheetName val="見積表紙原紙"/>
      <sheetName val="CRITERIA1"/>
      <sheetName val="N-2"/>
      <sheetName val="Main"/>
      <sheetName val="INV(未作成)"/>
      <sheetName val="MMRR"/>
      <sheetName val="AP-FAsb"/>
      <sheetName val="Spa Sales"/>
      <sheetName val="FF-3"/>
      <sheetName val="Lead"/>
      <sheetName val="PLL"/>
      <sheetName val="PP"/>
      <sheetName val="03_"/>
      <sheetName val="U-5.2"/>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TB12-42"/>
      <sheetName val="Write_off"/>
      <sheetName val="Spa_Sales"/>
      <sheetName val="#REF"/>
      <sheetName val="RPR3050"/>
      <sheetName val="Seagate _share_in_units"/>
      <sheetName val="total"/>
      <sheetName val="STATEMENT"/>
      <sheetName val="ADVANCE-STAFF"/>
      <sheetName val="Links"/>
      <sheetName val="Menu"/>
      <sheetName val="Parameters"/>
      <sheetName val="Detail_เงินให้กู้"/>
      <sheetName val="TB"/>
      <sheetName val=""/>
      <sheetName val="pa_group1"/>
      <sheetName val="F1_Log_On1"/>
      <sheetName val="Write_off1"/>
      <sheetName val="ctTBA"/>
      <sheetName val="gVL"/>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Controller"/>
      <sheetName val="C2C"/>
      <sheetName val="BANESCO"/>
      <sheetName val="_BANK.XLS뉮׾_x005f_x0003_㌏Joint"/>
      <sheetName val="Pd01 vsl sked"/>
      <sheetName val="IE UPS"/>
      <sheetName val="_BANK.XLS뉮׾_x0003_㌏Joint"/>
      <sheetName val="AM_COST"/>
      <sheetName val="Drop down list"/>
      <sheetName val="Newspaper"/>
      <sheetName val="K110_NFS"/>
      <sheetName val="LOOSECHKLIST"/>
      <sheetName val="February-17"/>
      <sheetName val="RA-Grouping"/>
      <sheetName val="רכוש קבוע "/>
      <sheetName val="PRɉCE_LIST4"/>
      <sheetName val="Bill No. 2 - Carpark"/>
      <sheetName val="U-5_2"/>
      <sheetName val="Seagate__share_in_units"/>
      <sheetName val="1"/>
      <sheetName val="BS&amp;PL"/>
      <sheetName val="SAN REDUCED 1"/>
      <sheetName val="page1"/>
      <sheetName val="Gen Info"/>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LRA"/>
      <sheetName val="P&amp;LFINAL - 44"/>
      <sheetName val="InvPlan_NI and WIN 2017"/>
      <sheetName val="411and431sum"/>
      <sheetName val="ตารางลูกหนี้สัญญาเช่า. "/>
      <sheetName val="DPLA"/>
      <sheetName val="M_Maincomp"/>
      <sheetName val="StandingData"/>
      <sheetName val="gl"/>
      <sheetName val="BSI"/>
      <sheetName val="GiaVL"/>
      <sheetName val="IS"/>
      <sheetName val="Quarterly 4"/>
      <sheetName val="sum_amt_mount"/>
      <sheetName val="Oct"/>
      <sheetName val="MISC"/>
      <sheetName val="P'ต่าย"/>
      <sheetName val="Bill_No__2_-_Carpark"/>
      <sheetName val="SAN_REDUCED_1"/>
      <sheetName val="B1"/>
      <sheetName val=" IBPL0001"/>
      <sheetName val="COVER"/>
      <sheetName val=" IB-PL-YTD"/>
      <sheetName val="SUMSCHED"/>
      <sheetName val="FOREC1"/>
      <sheetName val="HEADC"/>
      <sheetName val="INVENT"/>
      <sheetName val="INVEST"/>
      <sheetName val="AIS"/>
      <sheetName val="Analysis"/>
      <sheetName val="GROSSM"/>
      <sheetName val="Estimation - 2018"/>
      <sheetName val="B131 "/>
      <sheetName val="[BANK.XLS뉮׾_x005f_x0003_㌏Joint"/>
      <sheetName val="สัญญาบริการอื่น"/>
      <sheetName val="ค่าที่ปรึกษา"/>
      <sheetName val="สัญญาเช่าสนง"/>
      <sheetName val="F9 Parameters "/>
      <sheetName val="PL12M"/>
      <sheetName val="Pd01_vsl_sked"/>
      <sheetName val="_BANK_XLS뉮׾㌏Joint"/>
      <sheetName val="Drop_down_list"/>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JAN"/>
      <sheetName val="FEB"/>
      <sheetName val="MAR"/>
      <sheetName val="APR"/>
      <sheetName val="MAY"/>
      <sheetName val="JUN"/>
      <sheetName val="JULY"/>
      <sheetName val="AUG"/>
      <sheetName val="SEP"/>
      <sheetName val="NOV"/>
      <sheetName val="DEC"/>
      <sheetName val="Trial Balance"/>
      <sheetName val="dongia (2)"/>
      <sheetName val="db"/>
      <sheetName val="REPORT"/>
      <sheetName val="PL"/>
      <sheetName val="CA Sheet"/>
      <sheetName val="Balance Sheet"/>
      <sheetName val="F8.1 Slw mving stck"/>
      <sheetName val="F 5.7 Value red"/>
      <sheetName val="F6.4 Slow Moving SP 2004"/>
      <sheetName val="EAS"/>
      <sheetName val="YSS31"/>
      <sheetName val="SFFee"/>
      <sheetName val="Prm"/>
      <sheetName val="JV Entry"/>
      <sheetName val="FRECEFECBAILEYS"/>
      <sheetName val="Gen_Info"/>
      <sheetName val="Bill_No__2_-_Carpark1"/>
      <sheetName val="SAN_REDUCED_11"/>
      <sheetName val="Pd01_vsl_sked1"/>
      <sheetName val="Gen_Info1"/>
      <sheetName val="רכוש_קבוע_"/>
      <sheetName val="OMC April 02"/>
      <sheetName val="RF April 02"/>
      <sheetName val="DATABASE"/>
      <sheetName val="สรุป"/>
      <sheetName val="_BANK.XLS뉮׾_x005f_x005f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ลูกค้า"/>
      <sheetName val="CON_infrai"/>
      <sheetName val="Nature of Expense"/>
      <sheetName val="mapping"/>
      <sheetName val="tb Q3'08"/>
      <sheetName val="START"/>
      <sheetName val="dBase"/>
      <sheetName val="Nature_of_Expense"/>
      <sheetName val="_BANK.XLS뉮׾_x005f_x005f_x"/>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IE_UPS3"/>
      <sheetName val="Trial_Balance1"/>
      <sheetName val="dongia_(2)1"/>
      <sheetName val="Drop_down_list1"/>
      <sheetName val="רכוש_קבוע_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名簿データ"/>
      <sheetName val="alamat"/>
      <sheetName val="Review wording"/>
      <sheetName val="Summary of documents"/>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Calculations"/>
      <sheetName val="acc.depre-report-old"/>
      <sheetName val="summary"/>
      <sheetName val="Tax"/>
      <sheetName val="warehouse fixed v var. (calcs)"/>
      <sheetName val="Life &amp; Health"/>
      <sheetName val="P&amp;LFINAL_-_44"/>
      <sheetName val="ตารางลูกหนี้สัญญาเช่า__"/>
      <sheetName val="Estimation_-_2018"/>
      <sheetName val="[BANK_XLS뉮׾_x005f_x0003_㌏Joint"/>
      <sheetName val="Workbook Inputs"/>
      <sheetName val="KPI F1.3 พรทิพย์ 2559"/>
      <sheetName val="By  Customer"/>
      <sheetName val="SCB_2_-_Curren2็"/>
      <sheetName val="Instruction"/>
      <sheetName val="MD - Bank"/>
      <sheetName val="Bank Country"/>
      <sheetName val="Region"/>
      <sheetName val="FF_4"/>
      <sheetName val="C 1"/>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CA_Sheet"/>
      <sheetName val="_IBPL0001"/>
      <sheetName val="_IB-PL-YTD"/>
      <sheetName val="Summary Adjustment"/>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ประมาณการ"/>
      <sheetName val="#Lookup"/>
      <sheetName val="InventTableModule_1-1"/>
      <sheetName val="Energy(update)"/>
      <sheetName val="MFA"/>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BANK.XLS뉮׾_x"/>
      <sheetName val="AA-1"/>
      <sheetName val="Age311299TESP"/>
      <sheetName val="P4DDBFTESP"/>
      <sheetName val="IntDec00TespM&amp;B"/>
      <sheetName val="品情"/>
      <sheetName val="免驗"/>
      <sheetName val="????-??"/>
      <sheetName val="공사비 내역 (가)"/>
      <sheetName val="Ratio"/>
      <sheetName val="Co info"/>
      <sheetName val="CBO0497"/>
      <sheetName val="p&amp;L"/>
      <sheetName val="6A CA"/>
      <sheetName val="Sale0406"/>
      <sheetName val="งบกำไรฯ_48(1)"/>
      <sheetName val="10"/>
      <sheetName val="_BANK.XLS뉮׾_x005f_x005f_x005f_x005f_x"/>
      <sheetName val="Actual-Monthly"/>
      <sheetName val="F-5"/>
      <sheetName val="gold แลกทอง"/>
      <sheetName val="Sale0309"/>
      <sheetName val="feature"/>
      <sheetName val="Age311299TAS"/>
      <sheetName val="TASintDec00"/>
      <sheetName val="P4DDBFTAS"/>
      <sheetName val="JUNE"/>
      <sheetName val="ADM_A"/>
      <sheetName val="JUNE1"/>
      <sheetName val="Admin"/>
      <sheetName val="CDC"/>
      <sheetName val="Estate"/>
      <sheetName val="Fire"/>
      <sheetName val="Guest"/>
      <sheetName val="Medical"/>
      <sheetName val="PR"/>
      <sheetName val="PRE"/>
      <sheetName val="Secutiry"/>
      <sheetName val="Waste"/>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Endo"/>
      <sheetName val="Pacu"/>
      <sheetName val="SICU"/>
      <sheetName val="CCU"/>
      <sheetName val="CATHLAB"/>
      <sheetName val="CVOR"/>
      <sheetName val="P&amp;LFINAL_-_443"/>
      <sheetName val="P&amp;LFINAL_-_441"/>
      <sheetName val="P&amp;LFINAL_-_442"/>
      <sheetName val="bs is"/>
      <sheetName val="Addition_AUC"/>
      <sheetName val="Manual"/>
      <sheetName val="DATABASE -sumifTB"/>
      <sheetName val="สมุดรายวัน"/>
      <sheetName val="OthCode"/>
      <sheetName val="Drop Down"/>
      <sheetName val="SAN_REDUCED_12"/>
      <sheetName val="Gen_Info2"/>
      <sheetName val="OMC_April_02"/>
      <sheetName val="RF_April_02"/>
      <sheetName val="WM"/>
      <sheetName val="Unit rate Architecture"/>
      <sheetName val="conso"/>
      <sheetName val="FSSummary"/>
      <sheetName val="F9_Parameters_"/>
      <sheetName val="BMCT2003"/>
      <sheetName val="original"/>
      <sheetName val="Vol_Rev"/>
      <sheetName val="_BANK_XLS뉮׾_x0003_㌏Joint"/>
      <sheetName val="Tickmarks"/>
      <sheetName val="Quarterly_4"/>
      <sheetName val="_BANK_XLS뉮׾_x0003_㌏Joint1"/>
      <sheetName val="RW6"/>
      <sheetName val="Work sheet FB"/>
      <sheetName val="UA120"/>
      <sheetName val="PL_16"/>
      <sheetName val="PL_15"/>
      <sheetName val="R544"/>
      <sheetName val="MS Box"/>
      <sheetName val="bblยังไม่จ่าย"/>
      <sheetName val="2006(1)"/>
      <sheetName val="2006(2)"/>
      <sheetName val="FF_21_a_"/>
      <sheetName val="Info"/>
      <sheetName val="LC _ TR Listing"/>
      <sheetName val="Gain Loss Calculation"/>
      <sheetName val="Location"/>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PlanB"/>
      <sheetName val="SRO"/>
      <sheetName val="Stock Aging"/>
      <sheetName val="cost allocation"/>
      <sheetName val="PF PL OP"/>
      <sheetName val="Purchases"/>
      <sheetName val="Detail"/>
      <sheetName val="10Segment report"/>
      <sheetName val="7Long term liabilities"/>
      <sheetName val="1Cash for Interest"/>
      <sheetName val="3Detail of cash flow"/>
      <sheetName val="C-3"/>
      <sheetName val="PAN"/>
      <sheetName val="0.0ControlSheet"/>
      <sheetName val="ยานพาหนะ"/>
      <sheetName val="ส่วนปรับปรุงที่ดิน"/>
      <sheetName val="อาคารสำนักงาน-PJ"/>
      <sheetName val="เครื่องตกแต่ง-PJ (BF)"/>
      <sheetName val="TaxCal_2012Final"/>
      <sheetName val="detail(sum)"/>
      <sheetName val="97CAPREN"/>
      <sheetName val="Core"/>
      <sheetName val="会社セグメントマスタ加工シート"/>
      <sheetName val="Debt Info"/>
      <sheetName val="Job header"/>
      <sheetName val="2005 DATA"/>
      <sheetName val="OUTLK%"/>
      <sheetName val="RANGES"/>
      <sheetName val="Old IAC Canada"/>
      <sheetName val="Template Data"/>
      <sheetName val="ocean voyage"/>
      <sheetName val="FACTORS"/>
      <sheetName val="ESTIMATE"/>
      <sheetName val="Capital_Expenditure_1999-2001"/>
      <sheetName val="Capital_by_division"/>
      <sheetName val="DEPRECIATION_1998-NEW_ASSETS"/>
      <sheetName val="DEPRECIATION_1999"/>
      <sheetName val="Summery_Depreciation_1998-2001"/>
      <sheetName val="Stock_Aging"/>
      <sheetName val="cost_allocation"/>
      <sheetName val="PF_PL_OP"/>
      <sheetName val="10Segment_report"/>
      <sheetName val="7Long_term_liabilities"/>
      <sheetName val="1Cash_for_Interest"/>
      <sheetName val="3Detail_of_cash_flow"/>
      <sheetName val="เครื่องตกแต่ง-PJ_(BF)"/>
      <sheetName val="0_0ControlSheet"/>
      <sheetName val="Debt_Info"/>
      <sheetName val="Job_header"/>
      <sheetName val="2005_DATA"/>
      <sheetName val="Old_IAC_Canada"/>
      <sheetName val="損益分岐点"/>
      <sheetName val="車会集約"/>
      <sheetName val="GLTRIAL0704"/>
      <sheetName val="GLTRIAL0708"/>
      <sheetName val="SCB_1_-_Current16"/>
      <sheetName val="SCB_2_-_Current16"/>
      <sheetName val="SCB_1___Current16"/>
      <sheetName val="SCB_2___Current16"/>
      <sheetName val="Seal_1-07-0416"/>
      <sheetName val="BALANCE_SHEET_16"/>
      <sheetName val="2_DL_15"/>
      <sheetName val="2_2_IDL15"/>
      <sheetName val="TrialBalance_Q3-200215"/>
      <sheetName val="FP_Friends_Other15"/>
      <sheetName val="เงินกู้_MGC16"/>
      <sheetName val="ข้อมูล_PM16"/>
      <sheetName val="N-4_Patent_right15"/>
      <sheetName val="B&amp;S_199915"/>
      <sheetName val="คชจ_ดำเนินงาน6-4315"/>
      <sheetName val="ACS_Revenue15"/>
      <sheetName val="P&amp;L_Rates15"/>
      <sheetName val="PRICE_LIST15"/>
      <sheetName val="FG_Joint16"/>
      <sheetName val="Non_Movement16"/>
      <sheetName val="Jun_0615"/>
      <sheetName val="Mkt_Dev_1291_ONL_1290_-_101013"/>
      <sheetName val="TB_Worksheet13"/>
      <sheetName val="ADJ_-_RATE13"/>
      <sheetName val="Item_Code_-_Machine13"/>
      <sheetName val="B053_(990701)공정실적PP%계산13"/>
      <sheetName val="cc_Nov0813"/>
      <sheetName val="2003_Growth13"/>
      <sheetName val="10-1_Media13"/>
      <sheetName val="_Direct_load_15"/>
      <sheetName val="TB_SAP15"/>
      <sheetName val="MPT_07_Sale_Forecast13"/>
      <sheetName val="MPT_08_Sale_Forecast13"/>
      <sheetName val="TL_Scrap_rate13"/>
      <sheetName val="Selling_and_Admins_(DONE)13"/>
      <sheetName val="Standing_Data13"/>
      <sheetName val="ops_tb13"/>
      <sheetName val="pa_group13"/>
      <sheetName val="F1_Log_On13"/>
      <sheetName val="DLD_Query_Query_Query12"/>
      <sheetName val="Sale_050212"/>
      <sheetName val="Unrecorded_Misstatement12"/>
      <sheetName val="REC_GROUP12"/>
      <sheetName val="Write_off13"/>
      <sheetName val="Spa_Sales11"/>
      <sheetName val="U-5_29"/>
      <sheetName val="Seagate__share_in_units9"/>
      <sheetName val="_BANK_XLS뉮׾_x005f_x0003_㌏Joint9"/>
      <sheetName val="Drop_down_list7"/>
      <sheetName val="Pd01_vsl_sked7"/>
      <sheetName val="IE_UPS9"/>
      <sheetName val="רכוש_קבוע_7"/>
      <sheetName val="Bill_No__2_-_Carpark7"/>
      <sheetName val="P&amp;LFINAL_-_445"/>
      <sheetName val="tb_Q3'081"/>
      <sheetName val="B131_7"/>
      <sheetName val="ตารางลูกหนี้สัญญาเช่า__1"/>
      <sheetName val="InvPlan_NI_and_WIN_20177"/>
      <sheetName val="Estimation_-_20181"/>
      <sheetName val="Trial_Balance7"/>
      <sheetName val="_IBPL00011"/>
      <sheetName val="_IB-PL-YTD1"/>
      <sheetName val="Quarterly_41"/>
      <sheetName val="CA_Sheet1"/>
      <sheetName val="_BANK_XLS뉮׾_x005f_x005f_x005f_x0003_㌏Joint1"/>
      <sheetName val="[BANK_XLS뉮׾_x005f_x0003_㌏Joint1"/>
      <sheetName val="Asset_&amp;_Liability1"/>
      <sheetName val="Net_asset_value1"/>
      <sheetName val="_BANK_XLS뉮׾_x005f_x005f_x005f_x005f_x005f_x005f_1"/>
      <sheetName val="[BANK_XLS뉮׾_x005f_x005f_x005f_x0003_㌏Joint1"/>
      <sheetName val="interest_tree_generation1"/>
      <sheetName val="Balance_Sheet1"/>
      <sheetName val="dongia_(2)7"/>
      <sheetName val="Nature_of_Expense1"/>
      <sheetName val="Life_&amp;_Health1"/>
      <sheetName val="F9_Parameters_1"/>
      <sheetName val="JV_Entry1"/>
      <sheetName val="F8_1_Slw_mving_stck1"/>
      <sheetName val="F_5_7_Value_red1"/>
      <sheetName val="F6_4_Slow_Moving_SP_20041"/>
      <sheetName val="bs_is1"/>
      <sheetName val="SCB_1_-_Current15"/>
      <sheetName val="SCB_2_-_Current15"/>
      <sheetName val="SCB_1___Current15"/>
      <sheetName val="SCB_2___Current15"/>
      <sheetName val="Seal_1-07-0415"/>
      <sheetName val="BALANCE_SHEET_15"/>
      <sheetName val="2_DL_14"/>
      <sheetName val="2_2_IDL14"/>
      <sheetName val="TrialBalance_Q3-200214"/>
      <sheetName val="FP_Friends_Other14"/>
      <sheetName val="เงินกู้_MGC15"/>
      <sheetName val="ข้อมูล_PM15"/>
      <sheetName val="N-4_Patent_right14"/>
      <sheetName val="B&amp;S_199914"/>
      <sheetName val="คชจ_ดำเนินงาน6-4314"/>
      <sheetName val="ACS_Revenue14"/>
      <sheetName val="P&amp;L_Rates14"/>
      <sheetName val="PRICE_LIST14"/>
      <sheetName val="FG_Joint15"/>
      <sheetName val="Non_Movement15"/>
      <sheetName val="Jun_0614"/>
      <sheetName val="Mkt_Dev_1291_ONL_1290_-_101012"/>
      <sheetName val="TB_Worksheet12"/>
      <sheetName val="ADJ_-_RATE12"/>
      <sheetName val="Item_Code_-_Machine12"/>
      <sheetName val="B053_(990701)공정실적PP%계산12"/>
      <sheetName val="cc_Nov0812"/>
      <sheetName val="2003_Growth12"/>
      <sheetName val="10-1_Media12"/>
      <sheetName val="_Direct_load_14"/>
      <sheetName val="TB_SAP14"/>
      <sheetName val="MPT_07_Sale_Forecast12"/>
      <sheetName val="MPT_08_Sale_Forecast12"/>
      <sheetName val="TL_Scrap_rate12"/>
      <sheetName val="Selling_and_Admins_(DONE)12"/>
      <sheetName val="Standing_Data12"/>
      <sheetName val="ops_tb12"/>
      <sheetName val="pa_group12"/>
      <sheetName val="F1_Log_On12"/>
      <sheetName val="DLD_Query_Query_Query11"/>
      <sheetName val="Sale_050211"/>
      <sheetName val="Unrecorded_Misstatement11"/>
      <sheetName val="REC_GROUP11"/>
      <sheetName val="Write_off12"/>
      <sheetName val="Spa_Sales10"/>
      <sheetName val="U-5_28"/>
      <sheetName val="Seagate__share_in_units8"/>
      <sheetName val="_BANK_XLS뉮׾_x005f_x0003_㌏Joint8"/>
      <sheetName val="Drop_down_list6"/>
      <sheetName val="Pd01_vsl_sked6"/>
      <sheetName val="IE_UPS8"/>
      <sheetName val="רכוש_קבוע_6"/>
      <sheetName val="Bill_No__2_-_Carpark6"/>
      <sheetName val="P&amp;LFINAL_-_444"/>
      <sheetName val="tb_Q3'08"/>
      <sheetName val="B131_6"/>
      <sheetName val="InvPlan_NI_and_WIN_20176"/>
      <sheetName val="Trial_Balance6"/>
      <sheetName val="_BANK_XLS뉮׾_x005f_x005f_x005f_x0003_㌏Joint"/>
      <sheetName val="Asset_&amp;_Liability"/>
      <sheetName val="Net_asset_value"/>
      <sheetName val="_BANK_XLS뉮׾_x005f_x005f_x005f_x005f_x005f_x005f_x"/>
      <sheetName val="[BANK_XLS뉮׾_x005f_x005f_x005f_x0003_㌏Joint"/>
      <sheetName val="Balance_Sheet"/>
      <sheetName val="dongia_(2)6"/>
      <sheetName val="Life_&amp;_Health"/>
      <sheetName val="JV_Entry"/>
      <sheetName val="F8_1_Slw_mving_stck"/>
      <sheetName val="F_5_7_Value_red"/>
      <sheetName val="F6_4_Slow_Moving_SP_2004"/>
      <sheetName val="bs_is"/>
      <sheetName val="SCB_1_-_Current17"/>
      <sheetName val="SCB_2_-_Current17"/>
      <sheetName val="SCB_1___Current17"/>
      <sheetName val="SCB_2___Current17"/>
      <sheetName val="Seal_1-07-0417"/>
      <sheetName val="BALANCE_SHEET_17"/>
      <sheetName val="2_DL_16"/>
      <sheetName val="2_2_IDL16"/>
      <sheetName val="TrialBalance_Q3-200216"/>
      <sheetName val="FP_Friends_Other16"/>
      <sheetName val="เงินกู้_MGC17"/>
      <sheetName val="ข้อมูล_PM17"/>
      <sheetName val="N-4_Patent_right16"/>
      <sheetName val="B&amp;S_199916"/>
      <sheetName val="คชจ_ดำเนินงาน6-4316"/>
      <sheetName val="ACS_Revenue16"/>
      <sheetName val="P&amp;L_Rates16"/>
      <sheetName val="PRICE_LIST16"/>
      <sheetName val="FG_Joint17"/>
      <sheetName val="Non_Movement17"/>
      <sheetName val="Jun_0616"/>
      <sheetName val="Mkt_Dev_1291_ONL_1290_-_101014"/>
      <sheetName val="TB_Worksheet14"/>
      <sheetName val="ADJ_-_RATE14"/>
      <sheetName val="Item_Code_-_Machine14"/>
      <sheetName val="B053_(990701)공정실적PP%계산14"/>
      <sheetName val="cc_Nov0814"/>
      <sheetName val="2003_Growth14"/>
      <sheetName val="10-1_Media14"/>
      <sheetName val="_Direct_load_16"/>
      <sheetName val="TB_SAP16"/>
      <sheetName val="MPT_07_Sale_Forecast14"/>
      <sheetName val="MPT_08_Sale_Forecast14"/>
      <sheetName val="TL_Scrap_rate14"/>
      <sheetName val="Selling_and_Admins_(DONE)14"/>
      <sheetName val="Standing_Data14"/>
      <sheetName val="ops_tb14"/>
      <sheetName val="pa_group14"/>
      <sheetName val="F1_Log_On14"/>
      <sheetName val="DLD_Query_Query_Query13"/>
      <sheetName val="Sale_050213"/>
      <sheetName val="Unrecorded_Misstatement13"/>
      <sheetName val="REC_GROUP13"/>
      <sheetName val="Write_off14"/>
      <sheetName val="Spa_Sales12"/>
      <sheetName val="U-5_210"/>
      <sheetName val="Seagate__share_in_units10"/>
      <sheetName val="_BANK_XLS뉮׾_x005f_x0003_㌏Joint10"/>
      <sheetName val="Drop_down_list8"/>
      <sheetName val="Pd01_vsl_sked8"/>
      <sheetName val="IE_UPS10"/>
      <sheetName val="רכוש_קבוע_8"/>
      <sheetName val="Bill_No__2_-_Carpark8"/>
      <sheetName val="P&amp;LFINAL_-_446"/>
      <sheetName val="tb_Q3'082"/>
      <sheetName val="B131_8"/>
      <sheetName val="ตารางลูกหนี้สัญญาเช่า__2"/>
      <sheetName val="InvPlan_NI_and_WIN_20178"/>
      <sheetName val="SAN_REDUCED_13"/>
      <sheetName val="Estimation_-_20182"/>
      <sheetName val="Trial_Balance8"/>
      <sheetName val="_IBPL00012"/>
      <sheetName val="_IB-PL-YTD2"/>
      <sheetName val="Quarterly_42"/>
      <sheetName val="CA_Sheet2"/>
      <sheetName val="_BANK_XLS뉮׾_x005f_x005f_x005f_x0003_㌏Joint2"/>
      <sheetName val="[BANK_XLS뉮׾_x005f_x0003_㌏Joint2"/>
      <sheetName val="Asset_&amp;_Liability2"/>
      <sheetName val="Net_asset_value2"/>
      <sheetName val="_BANK_XLS뉮׾_x005f_x005f_x005f_x005f_x005f_x005f_2"/>
      <sheetName val="[BANK_XLS뉮׾_x005f_x005f_x005f_x0003_㌏Joint2"/>
      <sheetName val="interest_tree_generation2"/>
      <sheetName val="Balance_Sheet2"/>
      <sheetName val="dongia_(2)8"/>
      <sheetName val="Nature_of_Expense2"/>
      <sheetName val="Life_&amp;_Health2"/>
      <sheetName val="F9_Parameters_2"/>
      <sheetName val="JV_Entry2"/>
      <sheetName val="F8_1_Slw_mving_stck2"/>
      <sheetName val="F_5_7_Value_red2"/>
      <sheetName val="F6_4_Slow_Moving_SP_20042"/>
      <sheetName val="bs_is2"/>
      <sheetName val="SCB_1_-_Current18"/>
      <sheetName val="SCB_2_-_Current18"/>
      <sheetName val="SCB_1___Current18"/>
      <sheetName val="SCB_2___Current18"/>
      <sheetName val="Seal_1-07-0418"/>
      <sheetName val="BALANCE_SHEET_18"/>
      <sheetName val="2_DL_17"/>
      <sheetName val="2_2_IDL17"/>
      <sheetName val="TrialBalance_Q3-200217"/>
      <sheetName val="FP_Friends_Other17"/>
      <sheetName val="เงินกู้_MGC18"/>
      <sheetName val="ข้อมูล_PM18"/>
      <sheetName val="N-4_Patent_right17"/>
      <sheetName val="B&amp;S_199917"/>
      <sheetName val="คชจ_ดำเนินงาน6-4317"/>
      <sheetName val="ACS_Revenue17"/>
      <sheetName val="P&amp;L_Rates17"/>
      <sheetName val="PRICE_LIST17"/>
      <sheetName val="FG_Joint18"/>
      <sheetName val="Non_Movement18"/>
      <sheetName val="Jun_0617"/>
      <sheetName val="Mkt_Dev_1291_ONL_1290_-_101015"/>
      <sheetName val="TB_Worksheet15"/>
      <sheetName val="ADJ_-_RATE15"/>
      <sheetName val="Item_Code_-_Machine15"/>
      <sheetName val="B053_(990701)공정실적PP%계산15"/>
      <sheetName val="cc_Nov0815"/>
      <sheetName val="2003_Growth15"/>
      <sheetName val="10-1_Media15"/>
      <sheetName val="_Direct_load_17"/>
      <sheetName val="TB_SAP17"/>
      <sheetName val="MPT_07_Sale_Forecast15"/>
      <sheetName val="MPT_08_Sale_Forecast15"/>
      <sheetName val="TL_Scrap_rate15"/>
      <sheetName val="Selling_and_Admins_(DONE)15"/>
      <sheetName val="Standing_Data15"/>
      <sheetName val="ops_tb15"/>
      <sheetName val="pa_group15"/>
      <sheetName val="F1_Log_On15"/>
      <sheetName val="DLD_Query_Query_Query14"/>
      <sheetName val="Sale_050214"/>
      <sheetName val="Unrecorded_Misstatement14"/>
      <sheetName val="REC_GROUP14"/>
      <sheetName val="Write_off15"/>
      <sheetName val="Spa_Sales13"/>
      <sheetName val="U-5_211"/>
      <sheetName val="Seagate__share_in_units11"/>
      <sheetName val="_BANK_XLS뉮׾_x005f_x0003_㌏Joint11"/>
      <sheetName val="Drop_down_list9"/>
      <sheetName val="Pd01_vsl_sked9"/>
      <sheetName val="IE_UPS11"/>
      <sheetName val="רכוש_קבוע_9"/>
      <sheetName val="Bill_No__2_-_Carpark9"/>
      <sheetName val="P&amp;LFINAL_-_447"/>
      <sheetName val="tb_Q3'083"/>
      <sheetName val="B131_9"/>
      <sheetName val="ตารางลูกหนี้สัญญาเช่า__3"/>
      <sheetName val="InvPlan_NI_and_WIN_20179"/>
      <sheetName val="SAN_REDUCED_14"/>
      <sheetName val="Gen_Info3"/>
      <sheetName val="Estimation_-_20183"/>
      <sheetName val="Trial_Balance9"/>
      <sheetName val="_IBPL00013"/>
      <sheetName val="_IB-PL-YTD3"/>
      <sheetName val="Quarterly_43"/>
      <sheetName val="CA_Sheet3"/>
      <sheetName val="_BANK_XLS뉮׾_x005f_x005f_x005f_x0003_㌏Joint3"/>
      <sheetName val="[BANK_XLS뉮׾_x005f_x0003_㌏Joint3"/>
      <sheetName val="Asset_&amp;_Liability3"/>
      <sheetName val="Net_asset_value3"/>
      <sheetName val="_BANK_XLS뉮׾_x005f_x005f_x005f_x005f_x005f_x005f_3"/>
      <sheetName val="[BANK_XLS뉮׾_x005f_x005f_x005f_x0003_㌏Joint3"/>
      <sheetName val="interest_tree_generation3"/>
      <sheetName val="Balance_Sheet3"/>
      <sheetName val="dongia_(2)9"/>
      <sheetName val="Nature_of_Expense3"/>
      <sheetName val="Life_&amp;_Health3"/>
      <sheetName val="F9_Parameters_3"/>
      <sheetName val="JV_Entry3"/>
      <sheetName val="F8_1_Slw_mving_stck3"/>
      <sheetName val="F_5_7_Value_red3"/>
      <sheetName val="F6_4_Slow_Moving_SP_20043"/>
      <sheetName val="bs_is3"/>
      <sheetName val="SCB_1_-_Current19"/>
      <sheetName val="SCB_2_-_Current19"/>
      <sheetName val="SCB_1___Current19"/>
      <sheetName val="SCB_2___Current19"/>
      <sheetName val="Seal_1-07-0419"/>
      <sheetName val="BALANCE_SHEET_19"/>
      <sheetName val="2_DL_18"/>
      <sheetName val="2_2_IDL18"/>
      <sheetName val="TrialBalance_Q3-200218"/>
      <sheetName val="FP_Friends_Other18"/>
      <sheetName val="เงินกู้_MGC19"/>
      <sheetName val="ข้อมูล_PM19"/>
      <sheetName val="N-4_Patent_right18"/>
      <sheetName val="B&amp;S_199918"/>
      <sheetName val="คชจ_ดำเนินงาน6-4318"/>
      <sheetName val="ACS_Revenue18"/>
      <sheetName val="P&amp;L_Rates18"/>
      <sheetName val="PRICE_LIST18"/>
      <sheetName val="FG_Joint19"/>
      <sheetName val="Non_Movement19"/>
      <sheetName val="Jun_0618"/>
      <sheetName val="Mkt_Dev_1291_ONL_1290_-_101016"/>
      <sheetName val="TB_Worksheet16"/>
      <sheetName val="ADJ_-_RATE16"/>
      <sheetName val="Item_Code_-_Machine16"/>
      <sheetName val="B053_(990701)공정실적PP%계산16"/>
      <sheetName val="cc_Nov0816"/>
      <sheetName val="2003_Growth16"/>
      <sheetName val="10-1_Media16"/>
      <sheetName val="_Direct_load_18"/>
      <sheetName val="TB_SAP18"/>
      <sheetName val="MPT_07_Sale_Forecast16"/>
      <sheetName val="MPT_08_Sale_Forecast16"/>
      <sheetName val="TL_Scrap_rate16"/>
      <sheetName val="Selling_and_Admins_(DONE)16"/>
      <sheetName val="Standing_Data16"/>
      <sheetName val="ops_tb16"/>
      <sheetName val="pa_group16"/>
      <sheetName val="F1_Log_On16"/>
      <sheetName val="DLD_Query_Query_Query15"/>
      <sheetName val="Sale_050215"/>
      <sheetName val="Unrecorded_Misstatement15"/>
      <sheetName val="REC_GROUP15"/>
      <sheetName val="Write_off16"/>
      <sheetName val="Spa_Sales14"/>
      <sheetName val="U-5_212"/>
      <sheetName val="Seagate__share_in_units12"/>
      <sheetName val="_BANK_XLS뉮׾_x005f_x0003_㌏Joint12"/>
      <sheetName val="Drop_down_list10"/>
      <sheetName val="Pd01_vsl_sked10"/>
      <sheetName val="IE_UPS12"/>
      <sheetName val="רכוש_קבוע_10"/>
      <sheetName val="Bill_No__2_-_Carpark10"/>
      <sheetName val="P&amp;LFINAL_-_448"/>
      <sheetName val="tb_Q3'084"/>
      <sheetName val="B131_10"/>
      <sheetName val="ตารางลูกหนี้สัญญาเช่า__4"/>
      <sheetName val="InvPlan_NI_and_WIN_201710"/>
      <sheetName val="SAN_REDUCED_15"/>
      <sheetName val="Gen_Info4"/>
      <sheetName val="Estimation_-_20184"/>
      <sheetName val="Trial_Balance10"/>
      <sheetName val="_IBPL00014"/>
      <sheetName val="_IB-PL-YTD4"/>
      <sheetName val="Quarterly_44"/>
      <sheetName val="CA_Sheet4"/>
      <sheetName val="_BANK_XLS뉮׾_x005f_x005f_x005f_x0003_㌏Joint4"/>
      <sheetName val="[BANK_XLS뉮׾_x005f_x0003_㌏Joint4"/>
      <sheetName val="Asset_&amp;_Liability4"/>
      <sheetName val="Net_asset_value4"/>
      <sheetName val="_BANK_XLS뉮׾_x005f_x005f_x005f_x005f_x005f_x005f_4"/>
      <sheetName val="[BANK_XLS뉮׾_x005f_x005f_x005f_x0003_㌏Joint4"/>
      <sheetName val="interest_tree_generation4"/>
      <sheetName val="Balance_Sheet4"/>
      <sheetName val="dongia_(2)10"/>
      <sheetName val="Nature_of_Expense4"/>
      <sheetName val="Life_&amp;_Health4"/>
      <sheetName val="F9_Parameters_4"/>
      <sheetName val="JV_Entry4"/>
      <sheetName val="F8_1_Slw_mving_stck4"/>
      <sheetName val="F_5_7_Value_red4"/>
      <sheetName val="F6_4_Slow_Moving_SP_20044"/>
      <sheetName val="bs_is4"/>
      <sheetName val="SCB_1_-_Current20"/>
      <sheetName val="SCB_2_-_Current20"/>
      <sheetName val="SCB_1___Current20"/>
      <sheetName val="SCB_2___Current20"/>
      <sheetName val="Seal_1-07-0420"/>
      <sheetName val="BALANCE_SHEET_20"/>
      <sheetName val="2_DL_19"/>
      <sheetName val="2_2_IDL19"/>
      <sheetName val="TrialBalance_Q3-200219"/>
      <sheetName val="FP_Friends_Other19"/>
      <sheetName val="เงินกู้_MGC20"/>
      <sheetName val="ข้อมูล_PM20"/>
      <sheetName val="N-4_Patent_right19"/>
      <sheetName val="B&amp;S_199919"/>
      <sheetName val="คชจ_ดำเนินงาน6-4319"/>
      <sheetName val="ACS_Revenue19"/>
      <sheetName val="P&amp;L_Rates19"/>
      <sheetName val="PRICE_LIST19"/>
      <sheetName val="FG_Joint20"/>
      <sheetName val="Non_Movement20"/>
      <sheetName val="Jun_0619"/>
      <sheetName val="Mkt_Dev_1291_ONL_1290_-_101017"/>
      <sheetName val="TB_Worksheet17"/>
      <sheetName val="ADJ_-_RATE17"/>
      <sheetName val="Item_Code_-_Machine17"/>
      <sheetName val="B053_(990701)공정실적PP%계산17"/>
      <sheetName val="cc_Nov0817"/>
      <sheetName val="2003_Growth17"/>
      <sheetName val="10-1_Media17"/>
      <sheetName val="_Direct_load_19"/>
      <sheetName val="TB_SAP19"/>
      <sheetName val="MPT_07_Sale_Forecast17"/>
      <sheetName val="MPT_08_Sale_Forecast17"/>
      <sheetName val="TL_Scrap_rate17"/>
      <sheetName val="Selling_and_Admins_(DONE)17"/>
      <sheetName val="Standing_Data17"/>
      <sheetName val="ops_tb17"/>
      <sheetName val="pa_group17"/>
      <sheetName val="F1_Log_On17"/>
      <sheetName val="DLD_Query_Query_Query16"/>
      <sheetName val="Sale_050216"/>
      <sheetName val="Unrecorded_Misstatement16"/>
      <sheetName val="REC_GROUP16"/>
      <sheetName val="Write_off17"/>
      <sheetName val="Spa_Sales15"/>
      <sheetName val="U-5_213"/>
      <sheetName val="Seagate__share_in_units13"/>
      <sheetName val="_BANK_XLS뉮׾_x005f_x0003_㌏Joint13"/>
      <sheetName val="Drop_down_list11"/>
      <sheetName val="Pd01_vsl_sked11"/>
      <sheetName val="IE_UPS13"/>
      <sheetName val="רכוש_קבוע_11"/>
      <sheetName val="Bill_No__2_-_Carpark11"/>
      <sheetName val="P&amp;LFINAL_-_449"/>
      <sheetName val="tb_Q3'085"/>
      <sheetName val="B131_11"/>
      <sheetName val="ตารางลูกหนี้สัญญาเช่า__5"/>
      <sheetName val="InvPlan_NI_and_WIN_201711"/>
      <sheetName val="SAN_REDUCED_16"/>
      <sheetName val="Gen_Info5"/>
      <sheetName val="Estimation_-_20185"/>
      <sheetName val="Trial_Balance11"/>
      <sheetName val="_IBPL00015"/>
      <sheetName val="_IB-PL-YTD5"/>
      <sheetName val="Quarterly_45"/>
      <sheetName val="CA_Sheet5"/>
      <sheetName val="_BANK_XLS뉮׾_x005f_x005f_x005f_x0003_㌏Joint5"/>
      <sheetName val="[BANK_XLS뉮׾_x005f_x0003_㌏Joint5"/>
      <sheetName val="Asset_&amp;_Liability5"/>
      <sheetName val="Net_asset_value5"/>
      <sheetName val="_BANK_XLS뉮׾_x005f_x005f_x005f_x005f_x005f_x005f_5"/>
      <sheetName val="[BANK_XLS뉮׾_x005f_x005f_x005f_x0003_㌏Joint5"/>
      <sheetName val="interest_tree_generation5"/>
      <sheetName val="Balance_Sheet5"/>
      <sheetName val="dongia_(2)11"/>
      <sheetName val="Nature_of_Expense5"/>
      <sheetName val="Life_&amp;_Health5"/>
      <sheetName val="F9_Parameters_5"/>
      <sheetName val="JV_Entry5"/>
      <sheetName val="F8_1_Slw_mving_stck5"/>
      <sheetName val="F_5_7_Value_red5"/>
      <sheetName val="F6_4_Slow_Moving_SP_20045"/>
      <sheetName val="bs_is5"/>
      <sheetName val="SCB_1_-_Current21"/>
      <sheetName val="SCB_2_-_Current21"/>
      <sheetName val="SCB_1___Current21"/>
      <sheetName val="SCB_2___Current21"/>
      <sheetName val="Seal_1-07-0421"/>
      <sheetName val="BALANCE_SHEET_21"/>
      <sheetName val="2_DL_20"/>
      <sheetName val="2_2_IDL20"/>
      <sheetName val="TrialBalance_Q3-200220"/>
      <sheetName val="FP_Friends_Other20"/>
      <sheetName val="เงินกู้_MGC21"/>
      <sheetName val="ข้อมูล_PM21"/>
      <sheetName val="N-4_Patent_right20"/>
      <sheetName val="B&amp;S_199920"/>
      <sheetName val="คชจ_ดำเนินงาน6-4320"/>
      <sheetName val="ACS_Revenue20"/>
      <sheetName val="P&amp;L_Rates20"/>
      <sheetName val="PRICE_LIST20"/>
      <sheetName val="FG_Joint21"/>
      <sheetName val="Non_Movement21"/>
      <sheetName val="Jun_0620"/>
      <sheetName val="Mkt_Dev_1291_ONL_1290_-_101018"/>
      <sheetName val="TB_Worksheet18"/>
      <sheetName val="ADJ_-_RATE18"/>
      <sheetName val="Item_Code_-_Machine18"/>
      <sheetName val="B053_(990701)공정실적PP%계산18"/>
      <sheetName val="cc_Nov0818"/>
      <sheetName val="2003_Growth18"/>
      <sheetName val="10-1_Media18"/>
      <sheetName val="_Direct_load_20"/>
      <sheetName val="TB_SAP20"/>
      <sheetName val="MPT_07_Sale_Forecast18"/>
      <sheetName val="MPT_08_Sale_Forecast18"/>
      <sheetName val="TL_Scrap_rate18"/>
      <sheetName val="Selling_and_Admins_(DONE)18"/>
      <sheetName val="Standing_Data18"/>
      <sheetName val="ops_tb18"/>
      <sheetName val="pa_group18"/>
      <sheetName val="F1_Log_On18"/>
      <sheetName val="DLD_Query_Query_Query17"/>
      <sheetName val="Sale_050217"/>
      <sheetName val="Unrecorded_Misstatement17"/>
      <sheetName val="REC_GROUP17"/>
      <sheetName val="Write_off18"/>
      <sheetName val="Spa_Sales16"/>
      <sheetName val="U-5_214"/>
      <sheetName val="Seagate__share_in_units14"/>
      <sheetName val="_BANK_XLS뉮׾_x005f_x0003_㌏Joint14"/>
      <sheetName val="Drop_down_list12"/>
      <sheetName val="Pd01_vsl_sked12"/>
      <sheetName val="IE_UPS14"/>
      <sheetName val="רכוש_קבוע_12"/>
      <sheetName val="Bill_No__2_-_Carpark12"/>
      <sheetName val="P&amp;LFINAL_-_4410"/>
      <sheetName val="tb_Q3'086"/>
      <sheetName val="B131_12"/>
      <sheetName val="ตารางลูกหนี้สัญญาเช่า__6"/>
      <sheetName val="InvPlan_NI_and_WIN_201712"/>
      <sheetName val="SAN_REDUCED_17"/>
      <sheetName val="Gen_Info6"/>
      <sheetName val="Estimation_-_20186"/>
      <sheetName val="Trial_Balance12"/>
      <sheetName val="_IBPL00016"/>
      <sheetName val="_IB-PL-YTD6"/>
      <sheetName val="Quarterly_46"/>
      <sheetName val="CA_Sheet6"/>
      <sheetName val="_BANK_XLS뉮׾_x005f_x005f_x005f_x0003_㌏Joint6"/>
      <sheetName val="[BANK_XLS뉮׾_x005f_x0003_㌏Joint6"/>
      <sheetName val="Asset_&amp;_Liability6"/>
      <sheetName val="Net_asset_value6"/>
      <sheetName val="_BANK_XLS뉮׾_x005f_x005f_x005f_x005f_x005f_x005f_6"/>
      <sheetName val="[BANK_XLS뉮׾_x005f_x005f_x005f_x0003_㌏Joint6"/>
      <sheetName val="interest_tree_generation6"/>
      <sheetName val="Balance_Sheet6"/>
      <sheetName val="dongia_(2)12"/>
      <sheetName val="Nature_of_Expense6"/>
      <sheetName val="Life_&amp;_Health6"/>
      <sheetName val="F9_Parameters_6"/>
      <sheetName val="JV_Entry6"/>
      <sheetName val="F8_1_Slw_mving_stck6"/>
      <sheetName val="F_5_7_Value_red6"/>
      <sheetName val="F6_4_Slow_Moving_SP_20046"/>
      <sheetName val="bs_is6"/>
      <sheetName val="SCB_1_-_Current22"/>
      <sheetName val="SCB_2_-_Current22"/>
      <sheetName val="SCB_1___Current22"/>
      <sheetName val="SCB_2___Current22"/>
      <sheetName val="Seal_1-07-0422"/>
      <sheetName val="BALANCE_SHEET_22"/>
      <sheetName val="2_DL_21"/>
      <sheetName val="2_2_IDL21"/>
      <sheetName val="TrialBalance_Q3-200221"/>
      <sheetName val="FP_Friends_Other21"/>
      <sheetName val="เงินกู้_MGC22"/>
      <sheetName val="ข้อมูล_PM22"/>
      <sheetName val="N-4_Patent_right21"/>
      <sheetName val="B&amp;S_199921"/>
      <sheetName val="คชจ_ดำเนินงาน6-4321"/>
      <sheetName val="ACS_Revenue21"/>
      <sheetName val="P&amp;L_Rates21"/>
      <sheetName val="PRICE_LIST21"/>
      <sheetName val="FG_Joint22"/>
      <sheetName val="Non_Movement22"/>
      <sheetName val="Jun_0621"/>
      <sheetName val="Mkt_Dev_1291_ONL_1290_-_101019"/>
      <sheetName val="TB_Worksheet19"/>
      <sheetName val="ADJ_-_RATE19"/>
      <sheetName val="Item_Code_-_Machine19"/>
      <sheetName val="B053_(990701)공정실적PP%계산19"/>
      <sheetName val="cc_Nov0819"/>
      <sheetName val="2003_Growth19"/>
      <sheetName val="10-1_Media19"/>
      <sheetName val="_Direct_load_21"/>
      <sheetName val="TB_SAP21"/>
      <sheetName val="MPT_07_Sale_Forecast19"/>
      <sheetName val="MPT_08_Sale_Forecast19"/>
      <sheetName val="TL_Scrap_rate19"/>
      <sheetName val="Selling_and_Admins_(DONE)19"/>
      <sheetName val="Standing_Data19"/>
      <sheetName val="ops_tb19"/>
      <sheetName val="pa_group19"/>
      <sheetName val="F1_Log_On19"/>
      <sheetName val="DLD_Query_Query_Query18"/>
      <sheetName val="Sale_050218"/>
      <sheetName val="Unrecorded_Misstatement18"/>
      <sheetName val="REC_GROUP18"/>
      <sheetName val="Write_off19"/>
      <sheetName val="Spa_Sales17"/>
      <sheetName val="U-5_215"/>
      <sheetName val="Seagate__share_in_units15"/>
      <sheetName val="_BANK_XLS뉮׾_x005f_x0003_㌏Joint15"/>
      <sheetName val="Drop_down_list13"/>
      <sheetName val="Pd01_vsl_sked13"/>
      <sheetName val="IE_UPS15"/>
      <sheetName val="רכוש_קבוע_13"/>
      <sheetName val="Bill_No__2_-_Carpark13"/>
      <sheetName val="P&amp;LFINAL_-_4411"/>
      <sheetName val="tb_Q3'087"/>
      <sheetName val="B131_13"/>
      <sheetName val="ตารางลูกหนี้สัญญาเช่า__7"/>
      <sheetName val="InvPlan_NI_and_WIN_201713"/>
      <sheetName val="SAN_REDUCED_18"/>
      <sheetName val="Gen_Info7"/>
      <sheetName val="Estimation_-_20187"/>
      <sheetName val="Trial_Balance13"/>
      <sheetName val="_IBPL00017"/>
      <sheetName val="_IB-PL-YTD7"/>
      <sheetName val="Quarterly_47"/>
      <sheetName val="CA_Sheet7"/>
      <sheetName val="_BANK_XLS뉮׾_x005f_x005f_x005f_x0003_㌏Joint7"/>
      <sheetName val="[BANK_XLS뉮׾_x005f_x0003_㌏Joint7"/>
      <sheetName val="Asset_&amp;_Liability7"/>
      <sheetName val="Net_asset_value7"/>
      <sheetName val="_BANK_XLS뉮׾_x005f_x005f_x005f_x005f_x005f_x005f_7"/>
      <sheetName val="[BANK_XLS뉮׾_x005f_x005f_x005f_x0003_㌏Joint7"/>
      <sheetName val="interest_tree_generation7"/>
      <sheetName val="Balance_Sheet7"/>
      <sheetName val="dongia_(2)13"/>
      <sheetName val="Nature_of_Expense7"/>
      <sheetName val="Life_&amp;_Health7"/>
      <sheetName val="F9_Parameters_7"/>
      <sheetName val="JV_Entry7"/>
      <sheetName val="F8_1_Slw_mving_stck7"/>
      <sheetName val="F_5_7_Value_red7"/>
      <sheetName val="F6_4_Slow_Moving_SP_20047"/>
      <sheetName val="bs_is7"/>
      <sheetName val="SCB_1_-_Current23"/>
      <sheetName val="SCB_2_-_Current23"/>
      <sheetName val="SCB_1___Current23"/>
      <sheetName val="SCB_2___Current23"/>
      <sheetName val="Seal_1-07-0423"/>
      <sheetName val="BALANCE_SHEET_23"/>
      <sheetName val="2_DL_22"/>
      <sheetName val="2_2_IDL22"/>
      <sheetName val="TrialBalance_Q3-200222"/>
      <sheetName val="FP_Friends_Other22"/>
      <sheetName val="เงินกู้_MGC23"/>
      <sheetName val="ข้อมูล_PM23"/>
      <sheetName val="N-4_Patent_right22"/>
      <sheetName val="B&amp;S_199922"/>
      <sheetName val="คชจ_ดำเนินงาน6-4322"/>
      <sheetName val="ACS_Revenue22"/>
      <sheetName val="P&amp;L_Rates22"/>
      <sheetName val="PRICE_LIST22"/>
      <sheetName val="FG_Joint23"/>
      <sheetName val="Non_Movement23"/>
      <sheetName val="Jun_0622"/>
      <sheetName val="Mkt_Dev_1291_ONL_1290_-_101020"/>
      <sheetName val="TB_Worksheet20"/>
      <sheetName val="ADJ_-_RATE20"/>
      <sheetName val="Item_Code_-_Machine20"/>
      <sheetName val="B053_(990701)공정실적PP%계산20"/>
      <sheetName val="cc_Nov0820"/>
      <sheetName val="2003_Growth20"/>
      <sheetName val="10-1_Media20"/>
      <sheetName val="_Direct_load_22"/>
      <sheetName val="TB_SAP22"/>
      <sheetName val="MPT_07_Sale_Forecast20"/>
      <sheetName val="MPT_08_Sale_Forecast20"/>
      <sheetName val="TL_Scrap_rate20"/>
      <sheetName val="Selling_and_Admins_(DONE)20"/>
      <sheetName val="Standing_Data20"/>
      <sheetName val="ops_tb20"/>
      <sheetName val="pa_group20"/>
      <sheetName val="F1_Log_On20"/>
      <sheetName val="DLD_Query_Query_Query19"/>
      <sheetName val="Sale_050219"/>
      <sheetName val="Unrecorded_Misstatement19"/>
      <sheetName val="REC_GROUP19"/>
      <sheetName val="Write_off20"/>
      <sheetName val="Spa_Sales18"/>
      <sheetName val="U-5_216"/>
      <sheetName val="Seagate__share_in_units16"/>
      <sheetName val="_BANK_XLS뉮׾_x005f_x0003_㌏Joint16"/>
      <sheetName val="Drop_down_list14"/>
      <sheetName val="Pd01_vsl_sked14"/>
      <sheetName val="IE_UPS16"/>
      <sheetName val="רכוש_קבוע_14"/>
      <sheetName val="Bill_No__2_-_Carpark14"/>
      <sheetName val="P&amp;LFINAL_-_4412"/>
      <sheetName val="tb_Q3'088"/>
      <sheetName val="B131_14"/>
      <sheetName val="ตารางลูกหนี้สัญญาเช่า__8"/>
      <sheetName val="InvPlan_NI_and_WIN_201714"/>
      <sheetName val="SAN_REDUCED_19"/>
      <sheetName val="Gen_Info8"/>
      <sheetName val="Estimation_-_20188"/>
      <sheetName val="Trial_Balance14"/>
      <sheetName val="_IBPL00018"/>
      <sheetName val="_IB-PL-YTD8"/>
      <sheetName val="Quarterly_48"/>
      <sheetName val="CA_Sheet8"/>
      <sheetName val="_BANK_XLS뉮׾_x005f_x005f_x005f_x0003_㌏Joint8"/>
      <sheetName val="[BANK_XLS뉮׾_x005f_x0003_㌏Joint8"/>
      <sheetName val="Asset_&amp;_Liability8"/>
      <sheetName val="Net_asset_value8"/>
      <sheetName val="_BANK_XLS뉮׾_x005f_x005f_x005f_x005f_x005f_x005f_8"/>
      <sheetName val="[BANK_XLS뉮׾_x005f_x005f_x005f_x0003_㌏Joint8"/>
      <sheetName val="interest_tree_generation8"/>
      <sheetName val="Balance_Sheet8"/>
      <sheetName val="dongia_(2)14"/>
      <sheetName val="Nature_of_Expense8"/>
      <sheetName val="Life_&amp;_Health8"/>
      <sheetName val="F9_Parameters_8"/>
      <sheetName val="JV_Entry8"/>
      <sheetName val="F8_1_Slw_mving_stck8"/>
      <sheetName val="F_5_7_Value_red8"/>
      <sheetName val="F6_4_Slow_Moving_SP_20048"/>
      <sheetName val="bs_is8"/>
      <sheetName val="PLUS"/>
      <sheetName val="系統直接人工及製造費用"/>
      <sheetName val="warehouse_fixed_v_var__(calcs)"/>
      <sheetName val="_BANK_XLS뉮׾_x005f_x005f_x"/>
      <sheetName val="Workbook_Inputs"/>
      <sheetName val="OutstandingDec#019__"/>
      <sheetName val="OutstandingJan05#019_"/>
      <sheetName val="OutstandingFeb05#019_"/>
      <sheetName val="OutstandingMay05#019_"/>
      <sheetName val="Outstanding_June05#019_"/>
      <sheetName val="Outstanding_July05"/>
      <sheetName val="Outstanding_Aug_05_"/>
      <sheetName val="Outstanding_Sep_05_"/>
      <sheetName val="Outstanding_Oct_05"/>
      <sheetName val="Outstanding_Nov_05_"/>
      <sheetName val="Outstanding_Dec_05"/>
      <sheetName val="Bank_Statement_#019"/>
      <sheetName val="未兌現支票&amp;已開立支票_#910"/>
      <sheetName val="C_1"/>
      <sheetName val="License_BOI"/>
      <sheetName val="Asset_Class"/>
      <sheetName val="Depre__Key"/>
      <sheetName val="[BANK_XLS뉮׾_x005f_x005f_x005f_x005f_x005f_x005f_x"/>
      <sheetName val="Data_2"/>
      <sheetName val="_BANK_XLS뉮׾_x"/>
      <sheetName val="cal_(2)"/>
      <sheetName val="อุปกรณ์_a2"/>
      <sheetName val="อุปกรณ์_a1"/>
      <sheetName val="[BANK_XLS뉮׾_x005f_x005f_x"/>
      <sheetName val="U-2_1"/>
      <sheetName val="[BANK_XLS뉮׾_x"/>
      <sheetName val="GL_CB"/>
      <sheetName val="GL_M"/>
      <sheetName val="OMC_April_021"/>
      <sheetName val="RF_April_021"/>
      <sheetName val="Review_wording"/>
      <sheetName val="Summary_of_documents"/>
      <sheetName val="Q4_Y19"/>
      <sheetName val="Target_Y20"/>
      <sheetName val="Q1_Y20"/>
      <sheetName val="Actual_&amp;_Target"/>
      <sheetName val="1_Cash_Flow"/>
      <sheetName val="2_P&amp;L_Performance"/>
      <sheetName val="3_Corporate_Risk"/>
      <sheetName val="acc_depre-report-old"/>
      <sheetName val="KPI_F1_3_พรทิพย์_2559"/>
      <sheetName val="DATABASE_-sumifTB"/>
      <sheetName val="MD_-_Bank"/>
      <sheetName val="Bank_Country"/>
      <sheetName val="By__Customer"/>
      <sheetName val="Summary_Adjustment"/>
      <sheetName val="공사비_내역_(가)"/>
      <sheetName val="Co_info"/>
      <sheetName val="6A_CA"/>
      <sheetName val="_BANK_XLS뉮׾_x005f_x005f_x005f_x005f_x"/>
      <sheetName val="gold_แลกทอง"/>
      <sheetName val="Weighted_Ave_Cost"/>
      <sheetName val="Inventory_Master_List"/>
      <sheetName val="default_values"/>
      <sheetName val="ave_6_months_del_qty"/>
      <sheetName val="Unit_rate_Architecture"/>
      <sheetName val="warehouse_fixed_v_var__(calcs)1"/>
      <sheetName val="_BANK_XLS뉮׾_x005f_x005f_x1"/>
      <sheetName val="Workbook_Inputs1"/>
      <sheetName val="OutstandingDec#019__1"/>
      <sheetName val="OutstandingJan05#019_1"/>
      <sheetName val="OutstandingFeb05#019_1"/>
      <sheetName val="OutstandingMay05#019_1"/>
      <sheetName val="Outstanding_June05#019_1"/>
      <sheetName val="Outstanding_July051"/>
      <sheetName val="Outstanding_Aug_05_1"/>
      <sheetName val="Outstanding_Sep_05_1"/>
      <sheetName val="Outstanding_Oct_051"/>
      <sheetName val="Outstanding_Nov_05_1"/>
      <sheetName val="Outstanding_Dec_051"/>
      <sheetName val="Bank_Statement_#0191"/>
      <sheetName val="未兌現支票&amp;已開立支票_#9101"/>
      <sheetName val="C_11"/>
      <sheetName val="License_BOI1"/>
      <sheetName val="Asset_Class1"/>
      <sheetName val="Depre__Key1"/>
      <sheetName val="[BANK_XLS뉮׾_x005f_x005f_x005f_x005f_x005f_x005f_1"/>
      <sheetName val="Data_21"/>
      <sheetName val="_BANK_XLS뉮׾_x1"/>
      <sheetName val="cal_(2)1"/>
      <sheetName val="อุปกรณ์_a21"/>
      <sheetName val="อุปกรณ์_a11"/>
      <sheetName val="[BANK_XLS뉮׾_x005f_x005f_x1"/>
      <sheetName val="U-2_11"/>
      <sheetName val="[BANK_XLS뉮׾_x1"/>
      <sheetName val="GL_CB1"/>
      <sheetName val="GL_M1"/>
      <sheetName val="OMC_April_022"/>
      <sheetName val="RF_April_022"/>
      <sheetName val="Review_wording1"/>
      <sheetName val="Summary_of_documents1"/>
      <sheetName val="Q4_Y191"/>
      <sheetName val="Target_Y201"/>
      <sheetName val="Q1_Y201"/>
      <sheetName val="Actual_&amp;_Target1"/>
      <sheetName val="1_Cash_Flow1"/>
      <sheetName val="2_P&amp;L_Performance1"/>
      <sheetName val="3_Corporate_Risk1"/>
      <sheetName val="acc_depre-report-old1"/>
      <sheetName val="KPI_F1_3_พรทิพย์_25591"/>
      <sheetName val="DATABASE_-sumifTB1"/>
      <sheetName val="MD_-_Bank1"/>
      <sheetName val="Bank_Country1"/>
      <sheetName val="By__Customer1"/>
      <sheetName val="Summary_Adjustment1"/>
      <sheetName val="공사비_내역_(가)1"/>
      <sheetName val="Co_info1"/>
      <sheetName val="6A_CA1"/>
      <sheetName val="_BANK_XLS뉮׾_x005f_x005f_x005f_x005f_x1"/>
      <sheetName val="gold_แลกทอง1"/>
      <sheetName val="Weighted_Ave_Cost1"/>
      <sheetName val="Inventory_Master_List1"/>
      <sheetName val="default_values1"/>
      <sheetName val="ave_6_months_del_qty1"/>
      <sheetName val="Unit_rate_Architecture1"/>
      <sheetName val="warehouse_fixed_v_var__(calcs)2"/>
      <sheetName val="_BANK_XLS뉮׾_x005f_x005f_x2"/>
      <sheetName val="Workbook_Inputs2"/>
      <sheetName val="OutstandingDec#019__2"/>
      <sheetName val="OutstandingJan05#019_2"/>
      <sheetName val="OutstandingFeb05#019_2"/>
      <sheetName val="OutstandingMay05#019_2"/>
      <sheetName val="Outstanding_June05#019_2"/>
      <sheetName val="Outstanding_July052"/>
      <sheetName val="Outstanding_Aug_05_2"/>
      <sheetName val="Outstanding_Sep_05_2"/>
      <sheetName val="Outstanding_Oct_052"/>
      <sheetName val="Outstanding_Nov_05_2"/>
      <sheetName val="Outstanding_Dec_052"/>
      <sheetName val="Bank_Statement_#0192"/>
      <sheetName val="未兌現支票&amp;已開立支票_#9102"/>
      <sheetName val="C_12"/>
      <sheetName val="License_BOI2"/>
      <sheetName val="Asset_Class2"/>
      <sheetName val="Depre__Key2"/>
      <sheetName val="[BANK_XLS뉮׾_x005f_x005f_x005f_x005f_x005f_x005f_2"/>
      <sheetName val="Data_22"/>
      <sheetName val="_BANK_XLS뉮׾_x2"/>
      <sheetName val="cal_(2)2"/>
      <sheetName val="อุปกรณ์_a22"/>
      <sheetName val="อุปกรณ์_a12"/>
      <sheetName val="[BANK_XLS뉮׾_x005f_x005f_x2"/>
      <sheetName val="U-2_12"/>
      <sheetName val="[BANK_XLS뉮׾_x2"/>
      <sheetName val="GL_CB2"/>
      <sheetName val="GL_M2"/>
      <sheetName val="OMC_April_023"/>
      <sheetName val="RF_April_023"/>
      <sheetName val="Review_wording2"/>
      <sheetName val="Summary_of_documents2"/>
      <sheetName val="Q4_Y192"/>
      <sheetName val="Target_Y202"/>
      <sheetName val="Q1_Y202"/>
      <sheetName val="Actual_&amp;_Target2"/>
      <sheetName val="1_Cash_Flow2"/>
      <sheetName val="2_P&amp;L_Performance2"/>
      <sheetName val="3_Corporate_Risk2"/>
      <sheetName val="acc_depre-report-old2"/>
      <sheetName val="KPI_F1_3_พรทิพย์_25592"/>
      <sheetName val="DATABASE_-sumifTB2"/>
      <sheetName val="MD_-_Bank2"/>
      <sheetName val="Bank_Country2"/>
      <sheetName val="By__Customer2"/>
      <sheetName val="Summary_Adjustment2"/>
      <sheetName val="공사비_내역_(가)2"/>
      <sheetName val="Co_info2"/>
      <sheetName val="6A_CA2"/>
      <sheetName val="_BANK_XLS뉮׾_x005f_x005f_x005f_x005f_x2"/>
      <sheetName val="gold_แลกทอง2"/>
      <sheetName val="Weighted_Ave_Cost2"/>
      <sheetName val="Inventory_Master_List2"/>
      <sheetName val="default_values2"/>
      <sheetName val="ave_6_months_del_qty2"/>
      <sheetName val="Unit_rate_Architecture2"/>
      <sheetName val="Office Improve"/>
      <sheetName val="9"/>
      <sheetName val="PR4"/>
      <sheetName val="Reckitt"/>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RW1&amp;3 of9"/>
      <sheetName val="mix"/>
      <sheetName val="cf"/>
      <sheetName val="Date"/>
      <sheetName val="sumdata"/>
      <sheetName val="งบบริหาร PL-report"/>
      <sheetName val="Int."/>
      <sheetName val="BEN"/>
      <sheetName val="2.Conso"/>
      <sheetName val="8.1|Invest in Equity"/>
      <sheetName val="Datasheet"/>
      <sheetName val="_BANK_XLS뉮׾_x005f_x005f_1"/>
      <sheetName val="Map"/>
      <sheetName val="Index"/>
      <sheetName val="10-1 Media:10-cut"/>
      <sheetName val="BudgetInput"/>
      <sheetName val="warehouse_fixed_v_var__(calcs)3"/>
      <sheetName val="_BANK_XLS뉮׾_x005f_x005f_x3"/>
      <sheetName val="Workbook_Inputs3"/>
      <sheetName val="OutstandingDec#019__3"/>
      <sheetName val="OutstandingJan05#019_3"/>
      <sheetName val="OutstandingFeb05#019_3"/>
      <sheetName val="OutstandingMay05#019_3"/>
      <sheetName val="Outstanding_June05#019_3"/>
      <sheetName val="Outstanding_July053"/>
      <sheetName val="Outstanding_Aug_05_3"/>
      <sheetName val="Outstanding_Sep_05_3"/>
      <sheetName val="Outstanding_Oct_053"/>
      <sheetName val="Outstanding_Nov_05_3"/>
      <sheetName val="Outstanding_Dec_053"/>
      <sheetName val="Bank_Statement_#0193"/>
      <sheetName val="未兌現支票&amp;已開立支票_#9103"/>
      <sheetName val="C_13"/>
      <sheetName val="License_BOI3"/>
      <sheetName val="Asset_Class3"/>
      <sheetName val="Depre__Key3"/>
      <sheetName val="[BANK_XLS뉮׾_x005f_x005f_x005f_x005f_x005f_x005f_3"/>
      <sheetName val="Data_23"/>
      <sheetName val="_BANK_XLS뉮׾_x3"/>
      <sheetName val="cal_(2)3"/>
      <sheetName val="อุปกรณ์_a23"/>
      <sheetName val="อุปกรณ์_a13"/>
      <sheetName val="[BANK_XLS뉮׾_x005f_x005f_x3"/>
      <sheetName val="U-2_13"/>
      <sheetName val="[BANK_XLS뉮׾_x3"/>
      <sheetName val="GL_CB3"/>
      <sheetName val="GL_M3"/>
      <sheetName val="OMC_April_024"/>
      <sheetName val="RF_April_024"/>
      <sheetName val="Review_wording3"/>
      <sheetName val="Summary_of_documents3"/>
      <sheetName val="Q4_Y193"/>
      <sheetName val="Target_Y203"/>
      <sheetName val="Q1_Y203"/>
      <sheetName val="Actual_&amp;_Target3"/>
      <sheetName val="1_Cash_Flow3"/>
      <sheetName val="2_P&amp;L_Performance3"/>
      <sheetName val="3_Corporate_Risk3"/>
      <sheetName val="acc_depre-report-old3"/>
      <sheetName val="KPI_F1_3_พรทิพย์_25593"/>
      <sheetName val="DATABASE_-sumifTB3"/>
      <sheetName val="MD_-_Bank3"/>
      <sheetName val="Bank_Country3"/>
      <sheetName val="By__Customer3"/>
      <sheetName val="Summary_Adjustment3"/>
      <sheetName val="공사비_내역_(가)3"/>
      <sheetName val="Co_info3"/>
      <sheetName val="6A_CA3"/>
      <sheetName val="_BANK_XLS뉮׾_x005f_x005f_x005f_x005f_x3"/>
      <sheetName val="gold_แลกทอง3"/>
      <sheetName val="Weighted_Ave_Cost3"/>
      <sheetName val="Inventory_Master_List3"/>
      <sheetName val="default_values3"/>
      <sheetName val="ave_6_months_del_qty3"/>
      <sheetName val="Unit_rate_Architecture3"/>
      <sheetName val="Drop_Down"/>
      <sheetName val="warehouse_fixed_v_var__(calcs)4"/>
      <sheetName val="_BANK_XLS뉮׾_x005f_x005f_x4"/>
      <sheetName val="Workbook_Inputs4"/>
      <sheetName val="OutstandingDec#019__4"/>
      <sheetName val="OutstandingJan05#019_4"/>
      <sheetName val="OutstandingFeb05#019_4"/>
      <sheetName val="OutstandingMay05#019_4"/>
      <sheetName val="Outstanding_June05#019_4"/>
      <sheetName val="Outstanding_July054"/>
      <sheetName val="Outstanding_Aug_05_4"/>
      <sheetName val="Outstanding_Sep_05_4"/>
      <sheetName val="Outstanding_Oct_054"/>
      <sheetName val="Outstanding_Nov_05_4"/>
      <sheetName val="Outstanding_Dec_054"/>
      <sheetName val="Bank_Statement_#0194"/>
      <sheetName val="未兌現支票&amp;已開立支票_#9104"/>
      <sheetName val="C_14"/>
      <sheetName val="License_BOI4"/>
      <sheetName val="Asset_Class4"/>
      <sheetName val="Depre__Key4"/>
      <sheetName val="[BANK_XLS뉮׾_x005f_x005f_x005f_x005f_x005f_x005f_4"/>
      <sheetName val="Data_24"/>
      <sheetName val="_BANK_XLS뉮׾_x4"/>
      <sheetName val="cal_(2)4"/>
      <sheetName val="อุปกรณ์_a24"/>
      <sheetName val="อุปกรณ์_a14"/>
      <sheetName val="[BANK_XLS뉮׾_x005f_x005f_x4"/>
      <sheetName val="U-2_14"/>
      <sheetName val="[BANK_XLS뉮׾_x4"/>
      <sheetName val="GL_CB4"/>
      <sheetName val="GL_M4"/>
      <sheetName val="OMC_April_025"/>
      <sheetName val="RF_April_025"/>
      <sheetName val="Review_wording4"/>
      <sheetName val="Summary_of_documents4"/>
      <sheetName val="Q4_Y194"/>
      <sheetName val="Target_Y204"/>
      <sheetName val="Q1_Y204"/>
      <sheetName val="Actual_&amp;_Target4"/>
      <sheetName val="1_Cash_Flow4"/>
      <sheetName val="2_P&amp;L_Performance4"/>
      <sheetName val="3_Corporate_Risk4"/>
      <sheetName val="acc_depre-report-old4"/>
      <sheetName val="Summary_Adjustment4"/>
      <sheetName val="공사비_내역_(가)4"/>
      <sheetName val="By__Customer4"/>
      <sheetName val="KPI_F1_3_พรทิพย์_25594"/>
      <sheetName val="DATABASE_-sumifTB4"/>
      <sheetName val="MD_-_Bank4"/>
      <sheetName val="Bank_Country4"/>
      <sheetName val="Co_info4"/>
      <sheetName val="6A_CA4"/>
      <sheetName val="_BANK_XLS뉮׾_x005f_x005f_x005f_x005f_x4"/>
      <sheetName val="gold_แลกทอง4"/>
      <sheetName val="Weighted_Ave_Cost4"/>
      <sheetName val="Inventory_Master_List4"/>
      <sheetName val="default_values4"/>
      <sheetName val="ave_6_months_del_qty4"/>
      <sheetName val="Unit_rate_Architecture4"/>
      <sheetName val="Drop_Down1"/>
      <sheetName val="chiller"/>
      <sheetName val="mea"/>
      <sheetName val="PDR_PL _ACCT-MBK"/>
      <sheetName val="SCB_1_-_Current24"/>
      <sheetName val="Gen_Info9"/>
      <sheetName val="warehouse_fixed_v_var__(calcs)6"/>
      <sheetName val="_BANK_XLS뉮׾_x005f_x005f_x6"/>
      <sheetName val="Workbook_Inputs6"/>
      <sheetName val="OutstandingDec#019__6"/>
      <sheetName val="OutstandingJan05#019_6"/>
      <sheetName val="OutstandingFeb05#019_6"/>
      <sheetName val="OutstandingMay05#019_6"/>
      <sheetName val="Outstanding_June05#019_6"/>
      <sheetName val="Outstanding_July056"/>
      <sheetName val="Outstanding_Aug_05_6"/>
      <sheetName val="Outstanding_Sep_05_6"/>
      <sheetName val="Outstanding_Oct_056"/>
      <sheetName val="Outstanding_Nov_05_6"/>
      <sheetName val="Outstanding_Dec_056"/>
      <sheetName val="Bank_Statement_#0196"/>
      <sheetName val="未兌現支票&amp;已開立支票_#9106"/>
      <sheetName val="C_16"/>
      <sheetName val="License_BOI6"/>
      <sheetName val="Asset_Class6"/>
      <sheetName val="Depre__Key6"/>
      <sheetName val="[BANK_XLS뉮׾_x005f_x005f_x005f_x005f_x005f_x005f_6"/>
      <sheetName val="Data_26"/>
      <sheetName val="_BANK_XLS뉮׾_x6"/>
      <sheetName val="cal_(2)6"/>
      <sheetName val="อุปกรณ์_a26"/>
      <sheetName val="อุปกรณ์_a16"/>
      <sheetName val="[BANK_XLS뉮׾_x005f_x005f_x6"/>
      <sheetName val="U-2_16"/>
      <sheetName val="[BANK_XLS뉮׾_x6"/>
      <sheetName val="GL_CB5"/>
      <sheetName val="GL_M5"/>
      <sheetName val="OMC_April_026"/>
      <sheetName val="RF_April_026"/>
      <sheetName val="Review_wording5"/>
      <sheetName val="Summary_of_documents5"/>
      <sheetName val="Q4_Y195"/>
      <sheetName val="Target_Y205"/>
      <sheetName val="Q1_Y205"/>
      <sheetName val="Actual_&amp;_Target5"/>
      <sheetName val="1_Cash_Flow5"/>
      <sheetName val="2_P&amp;L_Performance5"/>
      <sheetName val="3_Corporate_Risk5"/>
      <sheetName val="acc_depre-report-old5"/>
      <sheetName val="KPI_F1_3_พรทิพย์_25595"/>
      <sheetName val="DATABASE_-sumifTB5"/>
      <sheetName val="MD_-_Bank5"/>
      <sheetName val="Bank_Country5"/>
      <sheetName val="By__Customer5"/>
      <sheetName val="Summary_Adjustment5"/>
      <sheetName val="공사비_내역_(가)5"/>
      <sheetName val="Co_info5"/>
      <sheetName val="6A_CA5"/>
      <sheetName val="_BANK_XLS뉮׾_x005f_x005f_x005f_x005f_x5"/>
      <sheetName val="gold_แลกทอง5"/>
      <sheetName val="Weighted_Ave_Cost5"/>
      <sheetName val="Inventory_Master_List5"/>
      <sheetName val="default_values5"/>
      <sheetName val="ave_6_months_del_qty5"/>
      <sheetName val="Unit_rate_Architecture5"/>
      <sheetName val="warehouse_fixed_v_var__(calcs)5"/>
      <sheetName val="_BANK_XLS뉮׾_x005f_x005f_x5"/>
      <sheetName val="Workbook_Inputs5"/>
      <sheetName val="OutstandingDec#019__5"/>
      <sheetName val="OutstandingJan05#019_5"/>
      <sheetName val="OutstandingFeb05#019_5"/>
      <sheetName val="OutstandingMay05#019_5"/>
      <sheetName val="Outstanding_June05#019_5"/>
      <sheetName val="Outstanding_July055"/>
      <sheetName val="Outstanding_Aug_05_5"/>
      <sheetName val="Outstanding_Sep_05_5"/>
      <sheetName val="Outstanding_Oct_055"/>
      <sheetName val="Outstanding_Nov_05_5"/>
      <sheetName val="Outstanding_Dec_055"/>
      <sheetName val="Bank_Statement_#0195"/>
      <sheetName val="未兌現支票&amp;已開立支票_#9105"/>
      <sheetName val="C_15"/>
      <sheetName val="License_BOI5"/>
      <sheetName val="Asset_Class5"/>
      <sheetName val="Depre__Key5"/>
      <sheetName val="[BANK_XLS뉮׾_x005f_x005f_x005f_x005f_x005f_x005f_5"/>
      <sheetName val="Data_25"/>
      <sheetName val="_BANK_XLS뉮׾_x5"/>
      <sheetName val="cal_(2)5"/>
      <sheetName val="อุปกรณ์_a25"/>
      <sheetName val="อุปกรณ์_a15"/>
      <sheetName val="[BANK_XLS뉮׾_x005f_x005f_x5"/>
      <sheetName val="U-2_15"/>
      <sheetName val="[BANK_XLS뉮׾_x5"/>
      <sheetName val="SCB_1_-_Current25"/>
      <sheetName val="SCB_2_-_Current24"/>
      <sheetName val="SCB_1___Current24"/>
      <sheetName val="SCB_2___Current24"/>
      <sheetName val="2_DL_23"/>
      <sheetName val="2_2_IDL23"/>
      <sheetName val="Seal_1-07-0424"/>
      <sheetName val="BALANCE_SHEET_24"/>
      <sheetName val="TrialBalance_Q3-200223"/>
      <sheetName val="เงินกู้_MGC24"/>
      <sheetName val="FP_Friends_Other23"/>
      <sheetName val="ข้อมูล_PM24"/>
      <sheetName val="N-4_Patent_right23"/>
      <sheetName val="B&amp;S_199923"/>
      <sheetName val="คชจ_ดำเนินงาน6-4323"/>
      <sheetName val="ACS_Revenue23"/>
      <sheetName val="P&amp;L_Rates23"/>
      <sheetName val="PRICE_LIST23"/>
      <sheetName val="FG_Joint24"/>
      <sheetName val="Non_Movement24"/>
      <sheetName val="Jun_0623"/>
      <sheetName val="Mkt_Dev_1291_ONL_1290_-_101021"/>
      <sheetName val="Item_Code_-_Machine21"/>
      <sheetName val="TB_Worksheet21"/>
      <sheetName val="B053_(990701)공정실적PP%계산21"/>
      <sheetName val="cc_Nov0821"/>
      <sheetName val="ADJ_-_RATE21"/>
      <sheetName val="2003_Growth21"/>
      <sheetName val="10-1_Media21"/>
      <sheetName val="MPT_07_Sale_Forecast21"/>
      <sheetName val="MPT_08_Sale_Forecast21"/>
      <sheetName val="TL_Scrap_rate21"/>
      <sheetName val="ops_tb21"/>
      <sheetName val="_Direct_load_23"/>
      <sheetName val="Selling_and_Admins_(DONE)21"/>
      <sheetName val="TB_SAP23"/>
      <sheetName val="Standing_Data21"/>
      <sheetName val="DLD_Query_Query_Query20"/>
      <sheetName val="Unrecorded_Misstatement20"/>
      <sheetName val="pa_group21"/>
      <sheetName val="F1_Log_On21"/>
      <sheetName val="REC_GROUP20"/>
      <sheetName val="Write_off21"/>
      <sheetName val="Spa_Sales19"/>
      <sheetName val="Sale_050220"/>
      <sheetName val="U-5_217"/>
      <sheetName val="Seagate__share_in_units17"/>
      <sheetName val="_BANK_XLS뉮׾_x005f_x0003_㌏Joint17"/>
      <sheetName val="Pd01_vsl_sked15"/>
      <sheetName val="IE_UPS17"/>
      <sheetName val="Drop_down_list15"/>
      <sheetName val="SAN_REDUCED_110"/>
      <sheetName val="Gen_Info10"/>
      <sheetName val="warehouse_fixed_v_var__(calcs)7"/>
      <sheetName val="_BANK_XLS뉮׾_x005f_x005f_x7"/>
      <sheetName val="Workbook_Inputs7"/>
      <sheetName val="OutstandingDec#019__7"/>
      <sheetName val="OutstandingJan05#019_7"/>
      <sheetName val="OutstandingFeb05#019_7"/>
      <sheetName val="OutstandingMay05#019_7"/>
      <sheetName val="Outstanding_June05#019_7"/>
      <sheetName val="Outstanding_July057"/>
      <sheetName val="Outstanding_Aug_05_7"/>
      <sheetName val="Outstanding_Sep_05_7"/>
      <sheetName val="Outstanding_Oct_057"/>
      <sheetName val="Outstanding_Nov_05_7"/>
      <sheetName val="Outstanding_Dec_057"/>
      <sheetName val="Bank_Statement_#0197"/>
      <sheetName val="未兌現支票&amp;已開立支票_#9107"/>
      <sheetName val="C_17"/>
      <sheetName val="License_BOI7"/>
      <sheetName val="Asset_Class7"/>
      <sheetName val="Depre__Key7"/>
      <sheetName val="[BANK_XLS뉮׾_x005f_x005f_x005f_x005f_x005f_x005f_7"/>
      <sheetName val="Data_27"/>
      <sheetName val="_BANK_XLS뉮׾_x7"/>
      <sheetName val="cal_(2)7"/>
      <sheetName val="อุปกรณ์_a27"/>
      <sheetName val="อุปกรณ์_a17"/>
      <sheetName val="[BANK_XLS뉮׾_x005f_x005f_x7"/>
      <sheetName val="U-2_17"/>
      <sheetName val="[BANK_XLS뉮׾_x7"/>
      <sheetName val="GL_CB6"/>
      <sheetName val="GL_M6"/>
      <sheetName val="OMC_April_027"/>
      <sheetName val="RF_April_027"/>
      <sheetName val="Review_wording6"/>
      <sheetName val="Summary_of_documents6"/>
      <sheetName val="Q4_Y196"/>
      <sheetName val="Target_Y206"/>
      <sheetName val="Q1_Y206"/>
      <sheetName val="Actual_&amp;_Target6"/>
      <sheetName val="1_Cash_Flow6"/>
      <sheetName val="2_P&amp;L_Performance6"/>
      <sheetName val="3_Corporate_Risk6"/>
      <sheetName val="acc_depre-report-old6"/>
      <sheetName val="KPI_F1_3_พรทิพย์_25596"/>
      <sheetName val="DATABASE_-sumifTB6"/>
      <sheetName val="MD_-_Bank6"/>
      <sheetName val="Bank_Country6"/>
      <sheetName val="By__Customer6"/>
      <sheetName val="Summary_Adjustment6"/>
      <sheetName val="공사비_내역_(가)6"/>
      <sheetName val="Co_info6"/>
      <sheetName val="6A_CA6"/>
      <sheetName val="_BANK_XLS뉮׾_x005f_x005f_x005f_x005f_x6"/>
      <sheetName val="gold_แลกทอง6"/>
      <sheetName val="Weighted_Ave_Cost6"/>
      <sheetName val="Inventory_Master_List6"/>
      <sheetName val="default_values6"/>
      <sheetName val="ave_6_months_del_qty6"/>
      <sheetName val="Unit_rate_Architecture6"/>
      <sheetName val="รายงาน Promotion"/>
      <sheetName val="group"/>
      <sheetName val="Sampling"/>
      <sheetName val="Weights"/>
      <sheetName val="SumP&amp;L current Sites"/>
      <sheetName val="_BANK_XLS뉮׾_x0003_㌏Joint2"/>
      <sheetName val="_BANK_XLS뉮׾_x0003_㌏Joint3"/>
      <sheetName val="_BANK_XLS뉮׾_x0003_㌏Joint4"/>
      <sheetName val="_BANK_XLS뉮׾_x0003_㌏Joint5"/>
      <sheetName val="_BANK_XLS뉮׾_x0003_㌏Joint6"/>
      <sheetName val="_BANK_XLS뉮׾_x0003_㌏Joint7"/>
      <sheetName val="TMS2000"/>
      <sheetName val="SPARES"/>
      <sheetName val="SPP 5"/>
      <sheetName val="Summary ตามตาราง"/>
      <sheetName val="CA Lab Equp"/>
      <sheetName val="Graph"/>
      <sheetName val="TOPS"/>
      <sheetName val="KKP"/>
      <sheetName val="CA"/>
      <sheetName val="SAME"/>
      <sheetName val="TB1207"/>
      <sheetName val="Employee"/>
      <sheetName val="JobOrder"/>
      <sheetName val="Review"/>
      <sheetName val="KPI Score"/>
      <sheetName val="P'Tai(ห้ามลบ)"/>
      <sheetName val="Combine"/>
      <sheetName val="Parameter"/>
      <sheetName val="PL-D"/>
      <sheetName val="INCTAX"/>
      <sheetName val="[BANK_XLS뉮׾_x0003_㌏Joint"/>
      <sheetName val="_BANK_XLS뉮׾㌏Joint2"/>
      <sheetName val="_BANK_XLS뉮׾㌏Joint1"/>
      <sheetName val="____-__"/>
      <sheetName val="งบบริหาร_PL-report"/>
      <sheetName val="Int_"/>
      <sheetName val="2_Conso"/>
      <sheetName val="8_1|Invest_in_Equity"/>
      <sheetName val="Key"/>
      <sheetName val="N-4.4"/>
      <sheetName val="U120_Asset"/>
      <sheetName val="0100"/>
      <sheetName val="FS"/>
      <sheetName val="เงินกู้MGC"/>
      <sheetName val="SCB_1_-_Current26"/>
      <sheetName val="SCB_2_-_Current25"/>
      <sheetName val="SCB_1___Current25"/>
      <sheetName val="SCB_2___Current25"/>
      <sheetName val="2_DL_24"/>
      <sheetName val="2_2_IDL24"/>
      <sheetName val="Seal_1-07-0425"/>
      <sheetName val="BALANCE_SHEET_25"/>
      <sheetName val="TrialBalance_Q3-200224"/>
      <sheetName val="เงินกู้_MGC25"/>
      <sheetName val="FP_Friends_Other24"/>
      <sheetName val="ข้อมูล_PM25"/>
      <sheetName val="N-4_Patent_right24"/>
      <sheetName val="B&amp;S_199924"/>
      <sheetName val="คชจ_ดำเนินงาน6-4324"/>
      <sheetName val="ACS_Revenue24"/>
      <sheetName val="P&amp;L_Rates24"/>
      <sheetName val="PRICE_LIST24"/>
      <sheetName val="FG_Joint25"/>
      <sheetName val="Non_Movement25"/>
      <sheetName val="Jun_0624"/>
      <sheetName val="Mkt_Dev_1291_ONL_1290_-_101022"/>
      <sheetName val="Item_Code_-_Machine22"/>
      <sheetName val="TB_Worksheet22"/>
      <sheetName val="B053_(990701)공정실적PP%계산22"/>
      <sheetName val="cc_Nov0822"/>
      <sheetName val="ADJ_-_RATE22"/>
      <sheetName val="2003_Growth22"/>
      <sheetName val="10-1_Media22"/>
      <sheetName val="MPT_07_Sale_Forecast22"/>
      <sheetName val="MPT_08_Sale_Forecast22"/>
      <sheetName val="TL_Scrap_rate22"/>
      <sheetName val="ops_tb22"/>
      <sheetName val="_Direct_load_24"/>
      <sheetName val="Selling_and_Admins_(DONE)22"/>
      <sheetName val="TB_SAP24"/>
      <sheetName val="Standing_Data22"/>
      <sheetName val="DLD_Query_Query_Query21"/>
      <sheetName val="Unrecorded_Misstatement21"/>
      <sheetName val="pa_group22"/>
      <sheetName val="F1_Log_On22"/>
      <sheetName val="REC_GROUP21"/>
      <sheetName val="Write_off22"/>
      <sheetName val="Spa_Sales20"/>
      <sheetName val="Sale_050221"/>
      <sheetName val="U-5_218"/>
      <sheetName val="Seagate__share_in_units18"/>
      <sheetName val="_BANK_XLS뉮׾_x005f_x0003_㌏Joint18"/>
      <sheetName val="Pd01_vsl_sked16"/>
      <sheetName val="IE_UPS18"/>
      <sheetName val="Drop_down_list16"/>
      <sheetName val="רכוש_קבוע_15"/>
      <sheetName val="ตารางลูกหนี้สัญญาเช่า__9"/>
      <sheetName val="SAN_REDUCED_111"/>
      <sheetName val="Gen_Info11"/>
      <sheetName val="Estimation_-_20189"/>
      <sheetName val="[BANK_XLS뉮׾_x005f_x0003_㌏Joint9"/>
      <sheetName val="F9_Parameters_9"/>
      <sheetName val="CA_Sheet9"/>
      <sheetName val="_IBPL00019"/>
      <sheetName val="_IB-PL-YTD9"/>
      <sheetName val="interest_tree_generation9"/>
      <sheetName val="Nature_of_Expense9"/>
      <sheetName val="warehouse_fixed_v_var__(calcs)8"/>
      <sheetName val="_BANK_XLS뉮׾_x005f_x005f_x8"/>
      <sheetName val="Workbook_Inputs8"/>
      <sheetName val="OutstandingDec#019__8"/>
      <sheetName val="OutstandingJan05#019_8"/>
      <sheetName val="OutstandingFeb05#019_8"/>
      <sheetName val="OutstandingMay05#019_8"/>
      <sheetName val="Outstanding_June05#019_8"/>
      <sheetName val="Outstanding_July058"/>
      <sheetName val="Outstanding_Aug_05_8"/>
      <sheetName val="Outstanding_Sep_05_8"/>
      <sheetName val="Outstanding_Oct_058"/>
      <sheetName val="Outstanding_Nov_05_8"/>
      <sheetName val="Outstanding_Dec_058"/>
      <sheetName val="Bank_Statement_#0198"/>
      <sheetName val="未兌現支票&amp;已開立支票_#9108"/>
      <sheetName val="C_18"/>
      <sheetName val="License_BOI8"/>
      <sheetName val="Asset_Class8"/>
      <sheetName val="Depre__Key8"/>
      <sheetName val="[BANK_XLS뉮׾_x005f_x005f_x005f_x005f_x005f_x005f_8"/>
      <sheetName val="Data_28"/>
      <sheetName val="_BANK_XLS뉮׾_x8"/>
      <sheetName val="cal_(2)8"/>
      <sheetName val="อุปกรณ์_a28"/>
      <sheetName val="อุปกรณ์_a18"/>
      <sheetName val="[BANK_XLS뉮׾_x005f_x005f_x8"/>
      <sheetName val="U-2_18"/>
      <sheetName val="[BANK_XLS뉮׾_x8"/>
      <sheetName val="GL_CB7"/>
      <sheetName val="GL_M7"/>
      <sheetName val="OMC_April_028"/>
      <sheetName val="RF_April_028"/>
      <sheetName val="Review_wording7"/>
      <sheetName val="Summary_of_documents7"/>
      <sheetName val="Q4_Y197"/>
      <sheetName val="Target_Y207"/>
      <sheetName val="Q1_Y207"/>
      <sheetName val="Actual_&amp;_Target7"/>
      <sheetName val="1_Cash_Flow7"/>
      <sheetName val="2_P&amp;L_Performance7"/>
      <sheetName val="3_Corporate_Risk7"/>
      <sheetName val="acc_depre-report-old7"/>
      <sheetName val="KPI_F1_3_พรทิพย์_25597"/>
      <sheetName val="DATABASE_-sumifTB7"/>
      <sheetName val="MD_-_Bank7"/>
      <sheetName val="Bank_Country7"/>
      <sheetName val="By__Customer7"/>
      <sheetName val="Summary_Adjustment7"/>
      <sheetName val="공사비_내역_(가)7"/>
      <sheetName val="Co_info7"/>
      <sheetName val="6A_CA7"/>
      <sheetName val="_BANK_XLS뉮׾_x005f_x005f_x005f_x005f_x7"/>
      <sheetName val="gold_แลกทอง7"/>
      <sheetName val="Weighted_Ave_Cost7"/>
      <sheetName val="Inventory_Master_List7"/>
      <sheetName val="default_values7"/>
      <sheetName val="ave_6_months_del_qty7"/>
      <sheetName val="Unit_rate_Architecture7"/>
      <sheetName val="ต้นฉบับ"/>
      <sheetName val="TW_銷售分析_200909"/>
      <sheetName val="06X02-5001"/>
      <sheetName val="06X02-1300"/>
      <sheetName val="Overview"/>
      <sheetName val="dec'04"/>
      <sheetName val="Bill_No__2_-_Carpark15"/>
      <sheetName val="InvPlan_NI_and_WIN_201715"/>
      <sheetName val="Balance_Sheet9"/>
      <sheetName val="P&amp;LFINAL_-_4413"/>
      <sheetName val="B131_15"/>
      <sheetName val="Quarterly_49"/>
      <sheetName val="Trial_Balance15"/>
      <sheetName val="_BANK_XLS뉮׾_x005f_x005f_x005f_x0003_㌏Joint9"/>
      <sheetName val="Asset_&amp;_Liability9"/>
      <sheetName val="Net_asset_value9"/>
      <sheetName val="_BANK_XLS뉮׾_x005f_x005f_x005f_x005f_x005f_x005f_9"/>
      <sheetName val="[BANK_XLS뉮׾_x005f_x005f_x005f_x0003_㌏Joint9"/>
      <sheetName val="dongia_(2)15"/>
      <sheetName val="F8_1_Slw_mving_stck9"/>
      <sheetName val="F_5_7_Value_red9"/>
      <sheetName val="F6_4_Slow_Moving_SP_20049"/>
      <sheetName val="JV_Entry9"/>
      <sheetName val="tb_Q3'089"/>
      <sheetName val="Life_&amp;_Health9"/>
      <sheetName val="bs_is9"/>
      <sheetName val="MS_Box"/>
      <sheetName val="LC___TR_Listing"/>
      <sheetName val="Gain_Loss_Calculation"/>
      <sheetName val="Capital_Expenditure_1999-20011"/>
      <sheetName val="Capital_by_division1"/>
      <sheetName val="DEPRECIATION_1998-NEW_ASSETS1"/>
      <sheetName val="DEPRECIATION_19991"/>
      <sheetName val="Summery_Depreciation_1998-20011"/>
      <sheetName val="Stock_Aging1"/>
      <sheetName val="cost_allocation1"/>
      <sheetName val="PF_PL_OP1"/>
      <sheetName val="10Segment_report1"/>
      <sheetName val="7Long_term_liabilities1"/>
      <sheetName val="1Cash_for_Interest1"/>
      <sheetName val="3Detail_of_cash_flow1"/>
      <sheetName val="0_0ControlSheet1"/>
      <sheetName val="เครื่องตกแต่ง-PJ_(BF)1"/>
      <sheetName val="Debt_Info1"/>
      <sheetName val="Job_header1"/>
      <sheetName val="2005_DATA1"/>
      <sheetName val="Old_IAC_Canada1"/>
      <sheetName val="Template_Data"/>
      <sheetName val="ocean_voyage"/>
      <sheetName val="Work_sheet_FB"/>
      <sheetName val="Office_Improve"/>
      <sheetName val="SCB_2_-_Current26"/>
      <sheetName val="SCB_1___Current26"/>
      <sheetName val="SCB_2___Current26"/>
      <sheetName val="Seal_1-07-0426"/>
      <sheetName val="BALANCE_SHEET_26"/>
      <sheetName val="2_DL_25"/>
      <sheetName val="2_2_IDL25"/>
      <sheetName val="TrialBalance_Q3-200225"/>
      <sheetName val="เงินกู้_MGC26"/>
      <sheetName val="FP_Friends_Other25"/>
      <sheetName val="ข้อมูล_PM26"/>
      <sheetName val="ACS_Revenue25"/>
      <sheetName val="N-4_Patent_right25"/>
      <sheetName val="B&amp;S_199925"/>
      <sheetName val="คชจ_ดำเนินงาน6-4325"/>
      <sheetName val="P&amp;L_Rates25"/>
      <sheetName val="PRICE_LIST25"/>
      <sheetName val="FG_Joint26"/>
      <sheetName val="Non_Movement26"/>
      <sheetName val="Jun_0625"/>
      <sheetName val="Mkt_Dev_1291_ONL_1290_-_101023"/>
      <sheetName val="TB_Worksheet23"/>
      <sheetName val="ADJ_-_RATE23"/>
      <sheetName val="Item_Code_-_Machine23"/>
      <sheetName val="B053_(990701)공정실적PP%계산23"/>
      <sheetName val="cc_Nov0823"/>
      <sheetName val="2003_Growth23"/>
      <sheetName val="10-1_Media23"/>
      <sheetName val="MPT_07_Sale_Forecast23"/>
      <sheetName val="MPT_08_Sale_Forecast23"/>
      <sheetName val="TL_Scrap_rate23"/>
      <sheetName val="_Direct_load_25"/>
      <sheetName val="TB_SAP25"/>
      <sheetName val="ops_tb23"/>
      <sheetName val="pa_group23"/>
      <sheetName val="F1_Log_On23"/>
      <sheetName val="Selling_and_Admins_(DONE)23"/>
      <sheetName val="Standing_Data23"/>
      <sheetName val="Write_off23"/>
      <sheetName val="DLD_Query_Query_Query22"/>
      <sheetName val="REC_GROUP22"/>
      <sheetName val="Unrecorded_Misstatement22"/>
      <sheetName val="Sale_050222"/>
      <sheetName val="Spa_Sales21"/>
      <sheetName val="U-5_219"/>
      <sheetName val="Seagate__share_in_units19"/>
      <sheetName val="_BANK_XLS뉮׾_x005f_x0003_㌏Joint19"/>
      <sheetName val="Drop_down_list17"/>
      <sheetName val="tb_Q3'0811"/>
      <sheetName val="IE_UPS19"/>
      <sheetName val="dongia_(2)17"/>
      <sheetName val="B131_17"/>
      <sheetName val="Pd01_vsl_sked17"/>
      <sheetName val="[BANK_XLS뉮׾_x005f_x0003_㌏Joint11"/>
      <sheetName val="Bill_No__2_-_Carpark17"/>
      <sheetName val="רכוש_קבוע_17"/>
      <sheetName val="InvPlan_NI_and_WIN_201717"/>
      <sheetName val="SAN_REDUCED_112"/>
      <sheetName val="ตารางลูกหนี้สัญญาเช่า__11"/>
      <sheetName val="Balance_Sheet11"/>
      <sheetName val="_IBPL000111"/>
      <sheetName val="_IB-PL-YTD11"/>
      <sheetName val="P&amp;LFINAL_-_4415"/>
      <sheetName val="JV_Entry11"/>
      <sheetName val="CA_Sheet11"/>
      <sheetName val="Trial_Balance17"/>
      <sheetName val="Quarterly_411"/>
      <sheetName val="Nature_of_Expense11"/>
      <sheetName val="Estimation_-_201811"/>
      <sheetName val="F9_Parameters_11"/>
      <sheetName val="_BANK_XLS뉮׾_x005f_x005f_x005f_x0003_㌏Join11"/>
      <sheetName val="Asset_&amp;_Liability11"/>
      <sheetName val="Net_asset_value11"/>
      <sheetName val="_BANK_XLS뉮׾_x005f_x005f_x005f_x005f_x005f11"/>
      <sheetName val="[BANK_XLS뉮׾_x005f_x005f_x005f_x0003_㌏Join11"/>
      <sheetName val="F8_1_Slw_mving_stck11"/>
      <sheetName val="F_5_7_Value_red11"/>
      <sheetName val="F6_4_Slow_Moving_SP_200411"/>
      <sheetName val="interest_tree_generation11"/>
      <sheetName val="Review_wording8"/>
      <sheetName val="Summary_of_documents8"/>
      <sheetName val="Q4_Y198"/>
      <sheetName val="Target_Y208"/>
      <sheetName val="Q1_Y208"/>
      <sheetName val="Actual_&amp;_Target8"/>
      <sheetName val="1_Cash_Flow8"/>
      <sheetName val="2_P&amp;L_Performance8"/>
      <sheetName val="3_Corporate_Risk8"/>
      <sheetName val="acc_depre-report-old8"/>
      <sheetName val="Life_&amp;_Health11"/>
      <sheetName val="bs_is11"/>
      <sheetName val="Drop_Down2"/>
      <sheetName val="MS_Box2"/>
      <sheetName val="LC___TR_Listing2"/>
      <sheetName val="Gain_Loss_Calculation2"/>
      <sheetName val="Capital_Expenditure_1999-20013"/>
      <sheetName val="Capital_by_division3"/>
      <sheetName val="DEPRECIATION_1998-NEW_ASSETS3"/>
      <sheetName val="DEPRECIATION_19993"/>
      <sheetName val="Summery_Depreciation_1998-20013"/>
      <sheetName val="Stock_Aging3"/>
      <sheetName val="cost_allocation3"/>
      <sheetName val="PF_PL_OP3"/>
      <sheetName val="10Segment_report3"/>
      <sheetName val="7Long_term_liabilities3"/>
      <sheetName val="1Cash_for_Interest3"/>
      <sheetName val="3Detail_of_cash_flow3"/>
      <sheetName val="0_0ControlSheet3"/>
      <sheetName val="เครื่องตกแต่ง-PJ_(BF)3"/>
      <sheetName val="Debt_Info3"/>
      <sheetName val="Job_header3"/>
      <sheetName val="2005_DATA3"/>
      <sheetName val="Old_IAC_Canada3"/>
      <sheetName val="Template_Data2"/>
      <sheetName val="ocean_voyage2"/>
      <sheetName val="tb_Q3'0810"/>
      <sheetName val="dongia_(2)16"/>
      <sheetName val="B131_16"/>
      <sheetName val="[BANK_XLS뉮׾_x005f_x0003_㌏Joint10"/>
      <sheetName val="Bill_No__2_-_Carpark16"/>
      <sheetName val="רכוש_קבוע_16"/>
      <sheetName val="InvPlan_NI_and_WIN_201716"/>
      <sheetName val="ตารางลูกหนี้สัญญาเช่า__10"/>
      <sheetName val="Balance_Sheet10"/>
      <sheetName val="_IBPL000110"/>
      <sheetName val="_IB-PL-YTD10"/>
      <sheetName val="P&amp;LFINAL_-_4414"/>
      <sheetName val="JV_Entry10"/>
      <sheetName val="CA_Sheet10"/>
      <sheetName val="Trial_Balance16"/>
      <sheetName val="Quarterly_410"/>
      <sheetName val="Nature_of_Expense10"/>
      <sheetName val="Estimation_-_201810"/>
      <sheetName val="F9_Parameters_10"/>
      <sheetName val="_BANK_XLS뉮׾_x005f_x005f_x005f_x0003_㌏Join10"/>
      <sheetName val="Asset_&amp;_Liability10"/>
      <sheetName val="Net_asset_value10"/>
      <sheetName val="_BANK_XLS뉮׾_x005f_x005f_x005f_x005f_x005f10"/>
      <sheetName val="[BANK_XLS뉮׾_x005f_x005f_x005f_x0003_㌏Join10"/>
      <sheetName val="F8_1_Slw_mving_stck10"/>
      <sheetName val="F_5_7_Value_red10"/>
      <sheetName val="F6_4_Slow_Moving_SP_200410"/>
      <sheetName val="interest_tree_generation10"/>
      <sheetName val="Life_&amp;_Health10"/>
      <sheetName val="bs_is10"/>
      <sheetName val="MS_Box1"/>
      <sheetName val="LC___TR_Listing1"/>
      <sheetName val="Gain_Loss_Calculation1"/>
      <sheetName val="Capital_Expenditure_1999-20012"/>
      <sheetName val="Capital_by_division2"/>
      <sheetName val="DEPRECIATION_1998-NEW_ASSETS2"/>
      <sheetName val="DEPRECIATION_19992"/>
      <sheetName val="Summery_Depreciation_1998-20012"/>
      <sheetName val="Stock_Aging2"/>
      <sheetName val="cost_allocation2"/>
      <sheetName val="PF_PL_OP2"/>
      <sheetName val="10Segment_report2"/>
      <sheetName val="7Long_term_liabilities2"/>
      <sheetName val="1Cash_for_Interest2"/>
      <sheetName val="3Detail_of_cash_flow2"/>
      <sheetName val="0_0ControlSheet2"/>
      <sheetName val="เครื่องตกแต่ง-PJ_(BF)2"/>
      <sheetName val="Debt_Info2"/>
      <sheetName val="Job_header2"/>
      <sheetName val="2005_DATA2"/>
      <sheetName val="Old_IAC_Canada2"/>
      <sheetName val="Template_Data1"/>
      <sheetName val="ocean_voyage1"/>
      <sheetName val="TW_銷售分析_200906"/>
      <sheetName val="營業中"/>
      <sheetName val="day end stock"/>
      <sheetName val="당초"/>
      <sheetName val="งบการเงิน"/>
      <sheetName val="cash flow 1"/>
      <sheetName val="cash flow 2"/>
      <sheetName val="pl.cps "/>
      <sheetName val="detail bs"/>
      <sheetName val="LocCode"/>
      <sheetName val="Proj Data"/>
      <sheetName val="Lock-up CM rev"/>
      <sheetName val="ProjIndex"/>
      <sheetName val="EditedYTD"/>
      <sheetName val="EditedLTD"/>
      <sheetName val="EditedMTD"/>
      <sheetName val="YTD Perf"/>
      <sheetName val="YTD Perf incl subs"/>
      <sheetName val="RegPerf"/>
      <sheetName val="EditedYTD by Function"/>
      <sheetName val="RegFunctPerf"/>
      <sheetName val="FunctPerf"/>
      <sheetName val="StateFunctPerf"/>
      <sheetName val="ohead distribution"/>
      <sheetName val="overheads"/>
      <sheetName val="Debtors Pivot"/>
      <sheetName val="Debtors"/>
      <sheetName val="sub Advs"/>
      <sheetName val="OS Advs"/>
      <sheetName val="Accruals CM"/>
      <sheetName val="Accruals LM"/>
      <sheetName val="Internal contribution trf"/>
      <sheetName val="Lock-up"/>
      <sheetName val="Int West Lock Up Analysis"/>
      <sheetName val="Int East Lock Up Analysis"/>
      <sheetName val="Australia Lockup Analysis"/>
      <sheetName val="Definitions"/>
      <sheetName val="jun04WIP"/>
      <sheetName val="Range Names"/>
      <sheetName val="COVERING SHEET"/>
      <sheetName val="INSTRUCTIONAL"/>
      <sheetName val="CONTROL"/>
      <sheetName val="Sch1"/>
      <sheetName val="Sch1a "/>
      <sheetName val="Sch 2"/>
      <sheetName val="Sch 2a"/>
      <sheetName val="Sch 2b"/>
      <sheetName val="Sch 3"/>
      <sheetName val="Sch 4"/>
      <sheetName val="Sch 5"/>
      <sheetName val="Sch 6"/>
      <sheetName val="Sch 7"/>
      <sheetName val="Sch 8"/>
      <sheetName val="CASH FLOW CALCULATION SHEET"/>
      <sheetName val="Proj_Data"/>
      <sheetName val="Lock-up_CM_rev"/>
      <sheetName val="YTD_Perf"/>
      <sheetName val="YTD_Perf_incl_subs"/>
      <sheetName val="EditedYTD_by_Function"/>
      <sheetName val="ohead_distribution"/>
      <sheetName val="Debtors_Pivot"/>
      <sheetName val="sub_Advs"/>
      <sheetName val="OS_Advs"/>
      <sheetName val="Accruals_CM"/>
      <sheetName val="Accruals_LM"/>
      <sheetName val="Internal_contribution_trf"/>
      <sheetName val="Int_West_Lock_Up_Analysis"/>
      <sheetName val="Int_East_Lock_Up_Analysis"/>
      <sheetName val="Australia_Lockup_Analysis"/>
      <sheetName val="Range_Names"/>
      <sheetName val="COVERING_SHEET"/>
      <sheetName val="Sch1a_"/>
      <sheetName val="Sch_2"/>
      <sheetName val="Sch_2a"/>
      <sheetName val="Sch_2b"/>
      <sheetName val="Sch_3"/>
      <sheetName val="Sch_4"/>
      <sheetName val="Sch_5"/>
      <sheetName val="Sch_6"/>
      <sheetName val="Sch_7"/>
      <sheetName val="Sch_8"/>
      <sheetName val="CASH_FLOW_CALCULATION_SHEET"/>
      <sheetName val="Actual"/>
      <sheetName val="PROCESS"/>
      <sheetName val="FS-YTD"/>
      <sheetName val="PL _ACCT-MBK"/>
      <sheetName val="FOR PL_ACCT-MBK"/>
      <sheetName val="SCB_1_-_Current27"/>
      <sheetName val="_BANK_XLS뉮׾㌏Joint8"/>
      <sheetName val="Gen_Info12"/>
      <sheetName val="warehouse_fixed_v_var__(calcs)9"/>
      <sheetName val="_BANK_XLS뉮׾_x005f_x005f_x9"/>
      <sheetName val="Workbook_Inputs9"/>
      <sheetName val="OutstandingDec#019__9"/>
      <sheetName val="OutstandingJan05#019_9"/>
      <sheetName val="OutstandingFeb05#019_9"/>
      <sheetName val="OutstandingMay05#019_9"/>
      <sheetName val="Outstanding_June05#019_9"/>
      <sheetName val="Outstanding_July059"/>
      <sheetName val="Outstanding_Aug_05_9"/>
      <sheetName val="Outstanding_Sep_05_9"/>
      <sheetName val="Outstanding_Oct_059"/>
      <sheetName val="Outstanding_Nov_05_9"/>
      <sheetName val="Outstanding_Dec_059"/>
      <sheetName val="Bank_Statement_#0199"/>
      <sheetName val="未兌現支票&amp;已開立支票_#9109"/>
      <sheetName val="C_19"/>
      <sheetName val="License_BOI9"/>
      <sheetName val="Asset_Class9"/>
      <sheetName val="Depre__Key9"/>
      <sheetName val="[BANK_XLS뉮׾_x005f_x005f_x005f_x005f_x005f_x005f_9"/>
      <sheetName val="Data_29"/>
      <sheetName val="_BANK_XLS뉮׾_x9"/>
      <sheetName val="cal_(2)9"/>
      <sheetName val="อุปกรณ์_a29"/>
      <sheetName val="อุปกรณ์_a19"/>
      <sheetName val="[BANK_XLS뉮׾_x005f_x005f_x9"/>
      <sheetName val="U-2_19"/>
      <sheetName val="[BANK_XLS뉮׾_x9"/>
      <sheetName val="GL_CB8"/>
      <sheetName val="GL_M8"/>
      <sheetName val="OMC_April_029"/>
      <sheetName val="RF_April_029"/>
      <sheetName val="Co_info8"/>
      <sheetName val="6A_CA8"/>
      <sheetName val="_BANK_XLS뉮׾_x005f_x005f_x005f_x005f_x8"/>
      <sheetName val="gold_แลกทอง8"/>
      <sheetName val="공사비_내역_(가)8"/>
      <sheetName val="Weighted_Ave_Cost8"/>
      <sheetName val="Inventory_Master_List8"/>
      <sheetName val="default_values8"/>
      <sheetName val="ave_6_months_del_qty8"/>
      <sheetName val="By__Customer8"/>
      <sheetName val="KPI_F1_3_พรทิพย์_25598"/>
      <sheetName val="MD_-_Bank8"/>
      <sheetName val="Bank_Country8"/>
      <sheetName val="Unit_rate_Architecture8"/>
      <sheetName val="DATABASE_-sumifTB8"/>
      <sheetName val="Summary_Adjustment8"/>
      <sheetName val="PDR_PL__ACCT-MBK"/>
      <sheetName val="รายงาน_Promotion"/>
      <sheetName val="N-4_4"/>
      <sheetName val="SumP&amp;L_current_Sites"/>
      <sheetName val="KPI_Score"/>
      <sheetName val="_BANK_XLS뉮׾㌏Joint3"/>
      <sheetName val="_BANK_XLS뉮׾㌏Joint4"/>
      <sheetName val="_BANK_XLS뉮׾㌏Joint5"/>
      <sheetName val="_BANK_XLS뉮׾㌏Joint6"/>
      <sheetName val="_BANK_XLS뉮׾㌏Joint7"/>
      <sheetName val="SPP_5"/>
      <sheetName val="Summary_ตามตาราง"/>
      <sheetName val="EQUITY ITEMS"/>
      <sheetName val="U1.6"/>
      <sheetName val="U1.2"/>
      <sheetName val="U1.5"/>
      <sheetName val="U1.3"/>
      <sheetName val="Monthly Vessel IS - Level 3"/>
      <sheetName val="Two Step Revenue Testing Master"/>
      <sheetName val="graphs"/>
      <sheetName val="TRIAL BAL."/>
      <sheetName val="_BANK_XLS뉮׾_x005f_x005f_2"/>
      <sheetName val="_BANK_XLS뉮׾_x005f_x005f_3"/>
      <sheetName val="_BANK_XLS뉮׾_x005f_x005f_4"/>
      <sheetName val="_BANK_XLS뉮׾_x005f_x005f_5"/>
      <sheetName val="_BANK_XLS뉮׾_x005f_x005f_6"/>
      <sheetName val="_BANK_XLS뉮׾_x005f_x005f_7"/>
      <sheetName val="_BANK_XLS뉮׾_x005f_x005f_8"/>
      <sheetName val="[BANK_XLS뉮׾_x005f_x005f_1"/>
      <sheetName val="[BANK_XLS뉮׾_x005f_x005f_2"/>
      <sheetName val="SGXLHIDDENSHEET"/>
      <sheetName val="2003 Forecast"/>
      <sheetName val="2004 Risk Adjusted AOP"/>
      <sheetName val="FR"/>
      <sheetName val="9109"/>
      <sheetName val="ESO"/>
      <sheetName val="ESL"/>
      <sheetName val="water record..."/>
      <sheetName val="electric"/>
      <sheetName val="[BANK_XLS뉮׾_x005f_x005f_6"/>
      <sheetName val="[BANK_XLS뉮׾_x005f_x005f_3"/>
      <sheetName val="[BANK_XLS뉮׾_x005f_x005f_4"/>
      <sheetName val="[BANK_XLS뉮׾_x005f_x005f_5"/>
      <sheetName val="[BANK_XLS뉮׾_x005f_x005f_7"/>
      <sheetName val="[BANK_XLS뉮׾_x005f_x005f_8"/>
      <sheetName val="Sheet1 (2)"/>
      <sheetName val="PortSTDSave"/>
      <sheetName val="LE1(act3mth)"/>
      <sheetName val="11922"/>
      <sheetName val="ROOMS_ST"/>
      <sheetName val="SCH_B13"/>
      <sheetName val="Scoping"/>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Market Insights and Opportuniti"/>
      <sheetName val="Cashflow(Scenario)"/>
      <sheetName val="TB1112"/>
      <sheetName val="安全服务"/>
      <sheetName val="ENGG_VAL"/>
      <sheetName val="BF2003"/>
      <sheetName val="pl_cps_"/>
      <sheetName val="detail_bs"/>
      <sheetName val="Country"/>
      <sheetName val="Sheet1_(2)"/>
      <sheetName val="マクロバランス表"/>
      <sheetName val="Income Statement"/>
      <sheetName val="day_end_stock"/>
      <sheetName val="ลูกหนี้(เก่า)"/>
      <sheetName val="10K4"/>
      <sheetName val="Order_Oct_w40"/>
      <sheetName val="Order_Oct_w41"/>
      <sheetName val="Factor"/>
      <sheetName val="[BANK.XLS][BANK.XLS]10_1_Medi_2"/>
      <sheetName val="[BANK.XLS]10-1 Media:10-cut"/>
      <sheetName val="Office_Improve2"/>
      <sheetName val="Office_Improve1"/>
      <sheetName val="SCB_2_-_Current27"/>
      <sheetName val="SCB_1___Current27"/>
      <sheetName val="SCB_2___Current27"/>
      <sheetName val="2_DL_26"/>
      <sheetName val="2_2_IDL26"/>
      <sheetName val="Seal_1-07-0427"/>
      <sheetName val="BALANCE_SHEET_27"/>
      <sheetName val="TrialBalance_Q3-200226"/>
      <sheetName val="FP_Friends_Other26"/>
      <sheetName val="เงินกู้_MGC27"/>
      <sheetName val="ข้อมูล_PM27"/>
      <sheetName val="ACS_Revenue26"/>
      <sheetName val="N-4_Patent_right26"/>
      <sheetName val="B&amp;S_199926"/>
      <sheetName val="คชจ_ดำเนินงาน6-4326"/>
      <sheetName val="P&amp;L_Rates26"/>
      <sheetName val="PRICE_LIST26"/>
      <sheetName val="FG_Joint27"/>
      <sheetName val="Non_Movement27"/>
      <sheetName val="Jun_0626"/>
      <sheetName val="_Direct_load_26"/>
      <sheetName val="TB_SAP26"/>
      <sheetName val="Mkt_Dev_1291_ONL_1290_-_101024"/>
      <sheetName val="Item_Code_-_Machine24"/>
      <sheetName val="B053_(990701)공정실적PP%계산24"/>
      <sheetName val="TB_Worksheet24"/>
      <sheetName val="ADJ_-_RATE24"/>
      <sheetName val="cc_Nov0824"/>
      <sheetName val="2003_Growth24"/>
      <sheetName val="10-1_Media24"/>
      <sheetName val="MPT_07_Sale_Forecast24"/>
      <sheetName val="MPT_08_Sale_Forecast24"/>
      <sheetName val="TL_Scrap_rate24"/>
      <sheetName val="Selling_and_Admins_(DONE)24"/>
      <sheetName val="ops_tb24"/>
      <sheetName val="pa_group24"/>
      <sheetName val="F1_Log_On24"/>
      <sheetName val="Sale_050223"/>
      <sheetName val="DLD_Query_Query_Query23"/>
      <sheetName val="Standing_Data24"/>
      <sheetName val="Unrecorded_Misstatement23"/>
      <sheetName val="Write_off24"/>
      <sheetName val="REC_GROUP23"/>
      <sheetName val="Spa_Sales22"/>
      <sheetName val="U-5_220"/>
      <sheetName val="Seagate__share_in_units20"/>
      <sheetName val="_BANK_XLS뉮׾_x005f_x0003_㌏Joint20"/>
      <sheetName val="Pd01_vsl_sked18"/>
      <sheetName val="IE_UPS20"/>
      <sheetName val="Drop_down_list18"/>
      <sheetName val="Quarterly_412"/>
      <sheetName val="רכוש_קבוע_18"/>
      <sheetName val="Bill_No__2_-_Carpark18"/>
      <sheetName val="dongia_(2)18"/>
      <sheetName val="B131_18"/>
      <sheetName val="Estimation_-_201812"/>
      <sheetName val="InvPlan_NI_and_WIN_201718"/>
      <sheetName val="ตารางลูกหนี้สัญญาเช่า__12"/>
      <sheetName val="SAN_REDUCED_113"/>
      <sheetName val="[BANK_XLS뉮׾_x005f_x0003_㌏Joint12"/>
      <sheetName val="P&amp;LFINAL_-_4416"/>
      <sheetName val="_IBPL000112"/>
      <sheetName val="_IB-PL-YTD12"/>
      <sheetName val="Balance_Sheet12"/>
      <sheetName val="Trial_Balance18"/>
      <sheetName val="F9_Parameters_12"/>
      <sheetName val="CA_Sheet12"/>
      <sheetName val="_BANK_XLS뉮׾_x005f_x005f_x005f_x0003_㌏Join12"/>
      <sheetName val="Asset_&amp;_Liability12"/>
      <sheetName val="Net_asset_value12"/>
      <sheetName val="_BANK_XLS뉮׾_x005f_x005f_x005f_x005f_x005f12"/>
      <sheetName val="[BANK_XLS뉮׾_x005f_x005f_x005f_x0003_㌏Join12"/>
      <sheetName val="interest_tree_generation12"/>
      <sheetName val="JV_Entry12"/>
      <sheetName val="Nature_of_Expense12"/>
      <sheetName val="F8_1_Slw_mving_stck12"/>
      <sheetName val="F_5_7_Value_red12"/>
      <sheetName val="F6_4_Slow_Moving_SP_200412"/>
      <sheetName val="tb_Q3'0812"/>
      <sheetName val="Life_&amp;_Health12"/>
      <sheetName val="bs_is12"/>
      <sheetName val="Drop_Down3"/>
      <sheetName val="MS_Box3"/>
      <sheetName val="LC___TR_Listing3"/>
      <sheetName val="Gain_Loss_Calculation3"/>
      <sheetName val="Capital_Expenditure_1999-20014"/>
      <sheetName val="Capital_by_division4"/>
      <sheetName val="DEPRECIATION_1998-NEW_ASSETS4"/>
      <sheetName val="DEPRECIATION_19994"/>
      <sheetName val="Summery_Depreciation_1998-20014"/>
      <sheetName val="Stock_Aging4"/>
      <sheetName val="cost_allocation4"/>
      <sheetName val="PF_PL_OP4"/>
      <sheetName val="10Segment_report4"/>
      <sheetName val="7Long_term_liabilities4"/>
      <sheetName val="1Cash_for_Interest4"/>
      <sheetName val="3Detail_of_cash_flow4"/>
      <sheetName val="0_0ControlSheet4"/>
      <sheetName val="เครื่องตกแต่ง-PJ_(BF)4"/>
      <sheetName val="Debt_Info4"/>
      <sheetName val="Job_header4"/>
      <sheetName val="2005_DATA4"/>
      <sheetName val="Old_IAC_Canada4"/>
      <sheetName val="Template_Data3"/>
      <sheetName val="ocean_voyage3"/>
      <sheetName val="Office_Improve3"/>
      <sheetName val="SCB_1_-_Current28"/>
      <sheetName val="SCB_2_-_Current28"/>
      <sheetName val="SCB_1___Current28"/>
      <sheetName val="SCB_2___Current28"/>
      <sheetName val="2_DL_27"/>
      <sheetName val="2_2_IDL27"/>
      <sheetName val="Seal_1-07-0428"/>
      <sheetName val="BALANCE_SHEET_28"/>
      <sheetName val="TrialBalance_Q3-200227"/>
      <sheetName val="FP_Friends_Other27"/>
      <sheetName val="เงินกู้_MGC28"/>
      <sheetName val="ข้อมูล_PM28"/>
      <sheetName val="ACS_Revenue27"/>
      <sheetName val="N-4_Patent_right27"/>
      <sheetName val="B&amp;S_199927"/>
      <sheetName val="คชจ_ดำเนินงาน6-4327"/>
      <sheetName val="P&amp;L_Rates27"/>
      <sheetName val="PRICE_LIST27"/>
      <sheetName val="FG_Joint28"/>
      <sheetName val="Non_Movement28"/>
      <sheetName val="Jun_0627"/>
      <sheetName val="_Direct_load_27"/>
      <sheetName val="TB_SAP27"/>
      <sheetName val="Mkt_Dev_1291_ONL_1290_-_101025"/>
      <sheetName val="Item_Code_-_Machine25"/>
      <sheetName val="B053_(990701)공정실적PP%계산25"/>
      <sheetName val="TB_Worksheet25"/>
      <sheetName val="ADJ_-_RATE25"/>
      <sheetName val="cc_Nov0825"/>
      <sheetName val="2003_Growth25"/>
      <sheetName val="10-1_Media25"/>
      <sheetName val="MPT_07_Sale_Forecast25"/>
      <sheetName val="MPT_08_Sale_Forecast25"/>
      <sheetName val="TL_Scrap_rate25"/>
      <sheetName val="Selling_and_Admins_(DONE)25"/>
      <sheetName val="ops_tb25"/>
      <sheetName val="pa_group25"/>
      <sheetName val="F1_Log_On25"/>
      <sheetName val="Sale_050224"/>
      <sheetName val="DLD_Query_Query_Query24"/>
      <sheetName val="Standing_Data25"/>
      <sheetName val="Unrecorded_Misstatement24"/>
      <sheetName val="Write_off25"/>
      <sheetName val="REC_GROUP24"/>
      <sheetName val="Spa_Sales23"/>
      <sheetName val="U-5_221"/>
      <sheetName val="Seagate__share_in_units21"/>
      <sheetName val="_BANK_XLS뉮׾_x005f_x0003_㌏Joint21"/>
      <sheetName val="Pd01_vsl_sked19"/>
      <sheetName val="IE_UPS21"/>
      <sheetName val="Drop_down_list19"/>
      <sheetName val="Quarterly_413"/>
      <sheetName val="רכוש_קבוע_19"/>
      <sheetName val="Bill_No__2_-_Carpark19"/>
      <sheetName val="dongia_(2)19"/>
      <sheetName val="B131_19"/>
      <sheetName val="Estimation_-_201813"/>
      <sheetName val="InvPlan_NI_and_WIN_201719"/>
      <sheetName val="ตารางลูกหนี้สัญญาเช่า__13"/>
      <sheetName val="SAN_REDUCED_114"/>
      <sheetName val="Gen_Info13"/>
      <sheetName val="[BANK_XLS뉮׾_x005f_x0003_㌏Joint13"/>
      <sheetName val="P&amp;LFINAL_-_4417"/>
      <sheetName val="_IBPL000113"/>
      <sheetName val="_IB-PL-YTD13"/>
      <sheetName val="Balance_Sheet13"/>
      <sheetName val="Trial_Balance19"/>
      <sheetName val="F9_Parameters_13"/>
      <sheetName val="CA_Sheet13"/>
      <sheetName val="_BANK_XLS뉮׾_x005f_x005f_x005f_x0003_㌏Join13"/>
      <sheetName val="Asset_&amp;_Liability13"/>
      <sheetName val="Net_asset_value13"/>
      <sheetName val="_BANK_XLS뉮׾_x005f_x005f_x005f_x005f_x005f13"/>
      <sheetName val="[BANK_XLS뉮׾_x005f_x005f_x005f_x0003_㌏Join13"/>
      <sheetName val="interest_tree_generation13"/>
      <sheetName val="JV_Entry13"/>
      <sheetName val="Nature_of_Expense13"/>
      <sheetName val="F8_1_Slw_mving_stck13"/>
      <sheetName val="F_5_7_Value_red13"/>
      <sheetName val="F6_4_Slow_Moving_SP_200413"/>
      <sheetName val="tb_Q3'0813"/>
      <sheetName val="Life_&amp;_Health13"/>
      <sheetName val="bs_is13"/>
      <sheetName val="Drop_Down4"/>
      <sheetName val="MS_Box4"/>
      <sheetName val="LC___TR_Listing4"/>
      <sheetName val="Gain_Loss_Calculation4"/>
      <sheetName val="Capital_Expenditure_1999-20015"/>
      <sheetName val="Capital_by_division5"/>
      <sheetName val="DEPRECIATION_1998-NEW_ASSETS5"/>
      <sheetName val="DEPRECIATION_19995"/>
      <sheetName val="Summery_Depreciation_1998-20015"/>
      <sheetName val="Stock_Aging5"/>
      <sheetName val="cost_allocation5"/>
      <sheetName val="PF_PL_OP5"/>
      <sheetName val="10Segment_report5"/>
      <sheetName val="7Long_term_liabilities5"/>
      <sheetName val="1Cash_for_Interest5"/>
      <sheetName val="3Detail_of_cash_flow5"/>
      <sheetName val="0_0ControlSheet5"/>
      <sheetName val="เครื่องตกแต่ง-PJ_(BF)5"/>
      <sheetName val="Debt_Info5"/>
      <sheetName val="Job_header5"/>
      <sheetName val="2005_DATA5"/>
      <sheetName val="Old_IAC_Canada5"/>
      <sheetName val="Template_Data4"/>
      <sheetName val="ocean_voyage4"/>
      <sheetName val="Office_Improve4"/>
      <sheetName val="SCB_1_-_Current29"/>
      <sheetName val="SCB_2_-_Current29"/>
      <sheetName val="SCB_1___Current29"/>
      <sheetName val="SCB_2___Current29"/>
      <sheetName val="2_DL_28"/>
      <sheetName val="2_2_IDL28"/>
      <sheetName val="Seal_1-07-0429"/>
      <sheetName val="BALANCE_SHEET_29"/>
      <sheetName val="TrialBalance_Q3-200228"/>
      <sheetName val="FP_Friends_Other28"/>
      <sheetName val="เงินกู้_MGC29"/>
      <sheetName val="ข้อมูล_PM29"/>
      <sheetName val="ACS_Revenue28"/>
      <sheetName val="N-4_Patent_right28"/>
      <sheetName val="B&amp;S_199928"/>
      <sheetName val="คชจ_ดำเนินงาน6-4328"/>
      <sheetName val="P&amp;L_Rates28"/>
      <sheetName val="PRICE_LIST28"/>
      <sheetName val="FG_Joint29"/>
      <sheetName val="Non_Movement29"/>
      <sheetName val="Jun_0628"/>
      <sheetName val="_Direct_load_28"/>
      <sheetName val="TB_SAP28"/>
      <sheetName val="Mkt_Dev_1291_ONL_1290_-_101026"/>
      <sheetName val="Item_Code_-_Machine26"/>
      <sheetName val="B053_(990701)공정실적PP%계산26"/>
      <sheetName val="TB_Worksheet26"/>
      <sheetName val="ADJ_-_RATE26"/>
      <sheetName val="cc_Nov0826"/>
      <sheetName val="2003_Growth26"/>
      <sheetName val="10-1_Media26"/>
      <sheetName val="MPT_07_Sale_Forecast26"/>
      <sheetName val="MPT_08_Sale_Forecast26"/>
      <sheetName val="TL_Scrap_rate26"/>
      <sheetName val="Selling_and_Admins_(DONE)26"/>
      <sheetName val="ops_tb26"/>
      <sheetName val="pa_group26"/>
      <sheetName val="F1_Log_On26"/>
      <sheetName val="Sale_050225"/>
      <sheetName val="DLD_Query_Query_Query25"/>
      <sheetName val="Standing_Data26"/>
      <sheetName val="Unrecorded_Misstatement25"/>
      <sheetName val="Write_off26"/>
      <sheetName val="REC_GROUP25"/>
      <sheetName val="Spa_Sales24"/>
      <sheetName val="U-5_222"/>
      <sheetName val="Seagate__share_in_units22"/>
      <sheetName val="_BANK_XLS뉮׾_x005f_x0003_㌏Joint22"/>
      <sheetName val="Pd01_vsl_sked20"/>
      <sheetName val="IE_UPS22"/>
      <sheetName val="Drop_down_list20"/>
      <sheetName val="Quarterly_414"/>
      <sheetName val="רכוש_קבוע_20"/>
      <sheetName val="Bill_No__2_-_Carpark20"/>
      <sheetName val="dongia_(2)20"/>
      <sheetName val="B131_20"/>
      <sheetName val="Estimation_-_201814"/>
      <sheetName val="InvPlan_NI_and_WIN_201720"/>
      <sheetName val="ตารางลูกหนี้สัญญาเช่า__14"/>
      <sheetName val="SAN_REDUCED_115"/>
      <sheetName val="Gen_Info14"/>
      <sheetName val="[BANK_XLS뉮׾_x005f_x0003_㌏Joint14"/>
      <sheetName val="P&amp;LFINAL_-_4418"/>
      <sheetName val="_IBPL000114"/>
      <sheetName val="_IB-PL-YTD14"/>
      <sheetName val="Balance_Sheet14"/>
      <sheetName val="Trial_Balance20"/>
      <sheetName val="F9_Parameters_14"/>
      <sheetName val="CA_Sheet14"/>
      <sheetName val="_BANK_XLS뉮׾_x005f_x005f_x005f_x0003_㌏Join14"/>
      <sheetName val="Asset_&amp;_Liability14"/>
      <sheetName val="Net_asset_value14"/>
      <sheetName val="_BANK_XLS뉮׾_x005f_x005f_x005f_x005f_x005f14"/>
      <sheetName val="[BANK_XLS뉮׾_x005f_x005f_x005f_x0003_㌏Join14"/>
      <sheetName val="interest_tree_generation14"/>
      <sheetName val="JV_Entry14"/>
      <sheetName val="Nature_of_Expense14"/>
      <sheetName val="F8_1_Slw_mving_stck14"/>
      <sheetName val="F_5_7_Value_red14"/>
      <sheetName val="F6_4_Slow_Moving_SP_200414"/>
      <sheetName val="tb_Q3'0814"/>
      <sheetName val="Life_&amp;_Health14"/>
      <sheetName val="bs_is14"/>
      <sheetName val="Drop_Down5"/>
      <sheetName val="MS_Box5"/>
      <sheetName val="LC___TR_Listing5"/>
      <sheetName val="Gain_Loss_Calculation5"/>
      <sheetName val="Capital_Expenditure_1999-20016"/>
      <sheetName val="Capital_by_division6"/>
      <sheetName val="DEPRECIATION_1998-NEW_ASSETS6"/>
      <sheetName val="DEPRECIATION_19996"/>
      <sheetName val="Summery_Depreciation_1998-20016"/>
      <sheetName val="Stock_Aging6"/>
      <sheetName val="cost_allocation6"/>
      <sheetName val="PF_PL_OP6"/>
      <sheetName val="10Segment_report6"/>
      <sheetName val="7Long_term_liabilities6"/>
      <sheetName val="1Cash_for_Interest6"/>
      <sheetName val="3Detail_of_cash_flow6"/>
      <sheetName val="0_0ControlSheet6"/>
      <sheetName val="เครื่องตกแต่ง-PJ_(BF)6"/>
      <sheetName val="Debt_Info6"/>
      <sheetName val="Job_header6"/>
      <sheetName val="2005_DATA6"/>
      <sheetName val="Old_IAC_Canada6"/>
      <sheetName val="Template_Data5"/>
      <sheetName val="ocean_voyage5"/>
      <sheetName val="Office_Improve5"/>
      <sheetName val="CRA-Detail"/>
      <sheetName val="PG02"/>
      <sheetName val="PG05"/>
      <sheetName val="PG06"/>
      <sheetName val="PG07"/>
      <sheetName val="PG08"/>
      <sheetName val="PG09"/>
      <sheetName val="PG10"/>
      <sheetName val="PG11"/>
      <sheetName val="PG12"/>
      <sheetName val="PG13"/>
      <sheetName val="PG14"/>
      <sheetName val="PG15"/>
      <sheetName val="PG16"/>
      <sheetName val="PG17"/>
      <sheetName val="PG03"/>
      <sheetName val="SFP"/>
      <sheetName val="SCI"/>
      <sheetName val="PL_TB as of Dec-2015"/>
      <sheetName val="Budget_2013|14 MEE. B.Centers"/>
      <sheetName val="Accounts"/>
      <sheetName val="STO"/>
      <sheetName val="[BANK_XLS뉮׾㌏Joint1"/>
      <sheetName val="_BANK_XLS뉮׾_x005f_x005f_x10"/>
      <sheetName val="Workbook_Inputs10"/>
      <sheetName val="OutstandingDec#019__10"/>
      <sheetName val="OutstandingJan05#019_10"/>
      <sheetName val="OutstandingFeb05#019_10"/>
      <sheetName val="OutstandingMay05#019_10"/>
      <sheetName val="Outstanding_June05#019_10"/>
      <sheetName val="Outstanding_July0510"/>
      <sheetName val="Outstanding_Aug_05_10"/>
      <sheetName val="Outstanding_Sep_05_10"/>
      <sheetName val="Outstanding_Oct_0510"/>
      <sheetName val="Outstanding_Nov_05_10"/>
      <sheetName val="Outstanding_Dec_0510"/>
      <sheetName val="Bank_Statement_#01910"/>
      <sheetName val="未兌現支票&amp;已開立支票_#91010"/>
      <sheetName val="C_110"/>
      <sheetName val="License_BOI10"/>
      <sheetName val="Asset_Class10"/>
      <sheetName val="Depre__Key10"/>
      <sheetName val="[BANK_XLS뉮׾_x005f_x005f_x005f_x005f_x005f10"/>
      <sheetName val="Data_210"/>
      <sheetName val="_BANK_XLS뉮׾_x10"/>
      <sheetName val="cal_(2)10"/>
      <sheetName val="อุปกรณ์_a210"/>
      <sheetName val="อุปกรณ์_a110"/>
      <sheetName val="[BANK_XLS뉮׾_x005f_x005f_x10"/>
      <sheetName val="U-2_110"/>
      <sheetName val="[BANK_XLS뉮׾_x10"/>
      <sheetName val="OMC_April_0210"/>
      <sheetName val="RF_April_0210"/>
      <sheetName val="Review_wording9"/>
      <sheetName val="Summary_of_documents9"/>
      <sheetName val="Q4_Y199"/>
      <sheetName val="Target_Y209"/>
      <sheetName val="Q1_Y209"/>
      <sheetName val="Actual_&amp;_Target9"/>
      <sheetName val="1_Cash_Flow9"/>
      <sheetName val="2_P&amp;L_Performance9"/>
      <sheetName val="3_Corporate_Risk9"/>
      <sheetName val="acc_depre-report-old9"/>
      <sheetName val="warehouse_fixed_v_var__(calcs10"/>
      <sheetName val="GL_CB9"/>
      <sheetName val="GL_M9"/>
      <sheetName val="Summary_Adjustment9"/>
      <sheetName val="공사비_내역_(가)9"/>
      <sheetName val="Co_info9"/>
      <sheetName val="6A_CA9"/>
      <sheetName val="gold_แลกทอง9"/>
      <sheetName val="Weighted_Ave_Cost9"/>
      <sheetName val="Inventory_Master_List9"/>
      <sheetName val="default_values9"/>
      <sheetName val="ave_6_months_del_qty9"/>
      <sheetName val="By__Customer9"/>
      <sheetName val="KPI_F1_3_พรทิพย์_25599"/>
      <sheetName val="DATABASE_-sumifTB9"/>
      <sheetName val="MD_-_Bank9"/>
      <sheetName val="Bank_Country9"/>
      <sheetName val="Unit_rate_Architecture9"/>
      <sheetName val="งบบริหาร_PL-report1"/>
      <sheetName val="Int_1"/>
      <sheetName val="2_Conso1"/>
      <sheetName val="8_1|Invest_in_Equity1"/>
      <sheetName val="PDR_PL__ACCT-MBK1"/>
      <sheetName val="รายงาน_Promotion1"/>
      <sheetName val="SumP&amp;L_current_Sites1"/>
      <sheetName val="SPP_51"/>
      <sheetName val="Summary_ตามตาราง1"/>
      <sheetName val="KPI_Score1"/>
      <sheetName val="N-4_41"/>
      <sheetName val="Work_sheet_FB1"/>
      <sheetName val="10-1_Media:10-cut"/>
      <sheetName val="PL__ACCT-MBK"/>
      <sheetName val="FOR_PL_ACCT-MBK"/>
      <sheetName val="cash_flow_1"/>
      <sheetName val="cash_flow_2"/>
      <sheetName val="Proj_Data1"/>
      <sheetName val="Lock-up_CM_rev1"/>
      <sheetName val="YTD_Perf1"/>
      <sheetName val="YTD_Perf_incl_subs1"/>
      <sheetName val="EditedYTD_by_Function1"/>
      <sheetName val="ohead_distribution1"/>
      <sheetName val="Debtors_Pivot1"/>
      <sheetName val="sub_Advs1"/>
      <sheetName val="OS_Advs1"/>
      <sheetName val="Accruals_CM1"/>
      <sheetName val="Accruals_LM1"/>
      <sheetName val="Internal_contribution_trf1"/>
      <sheetName val="Int_West_Lock_Up_Analysis1"/>
      <sheetName val="Int_East_Lock_Up_Analysis1"/>
      <sheetName val="Australia_Lockup_Analysis1"/>
      <sheetName val="Range_Names1"/>
      <sheetName val="COVERING_SHEET1"/>
      <sheetName val="Sch1a_1"/>
      <sheetName val="Sch_21"/>
      <sheetName val="Sch_2a1"/>
      <sheetName val="Sch_2b1"/>
      <sheetName val="Sch_31"/>
      <sheetName val="Sch_41"/>
      <sheetName val="Sch_51"/>
      <sheetName val="Sch_61"/>
      <sheetName val="Sch_71"/>
      <sheetName val="Sch_81"/>
      <sheetName val="CASH_FLOW_CALCULATION_SHEET1"/>
      <sheetName val="EQUITY_ITEMS"/>
      <sheetName val="C_111"/>
      <sheetName val="_BANK_XLS뉮׾_x005f_x005f_x11"/>
      <sheetName val="OutstandingDec#019__11"/>
      <sheetName val="OutstandingJan05#019_11"/>
      <sheetName val="OutstandingFeb05#019_11"/>
      <sheetName val="OutstandingMay05#019_11"/>
      <sheetName val="Outstanding_June05#019_11"/>
      <sheetName val="Outstanding_July0511"/>
      <sheetName val="Outstanding_Aug_05_11"/>
      <sheetName val="Outstanding_Sep_05_11"/>
      <sheetName val="Outstanding_Oct_0511"/>
      <sheetName val="Outstanding_Nov_05_11"/>
      <sheetName val="Outstanding_Dec_0511"/>
      <sheetName val="Bank_Statement_#01911"/>
      <sheetName val="未兌現支票&amp;已開立支票_#91011"/>
      <sheetName val="GL_CB10"/>
      <sheetName val="GL_M10"/>
      <sheetName val="warehouse_fixed_v_var__(calcs11"/>
      <sheetName val="OMC_April_0211"/>
      <sheetName val="RF_April_0211"/>
      <sheetName val="Review_wording10"/>
      <sheetName val="Summary_of_documents10"/>
      <sheetName val="Q4_Y1910"/>
      <sheetName val="Target_Y2010"/>
      <sheetName val="Q1_Y2010"/>
      <sheetName val="Actual_&amp;_Target10"/>
      <sheetName val="1_Cash_Flow10"/>
      <sheetName val="2_P&amp;L_Performance10"/>
      <sheetName val="3_Corporate_Risk10"/>
      <sheetName val="acc_depre-report-old10"/>
      <sheetName val="Workbook_Inputs11"/>
      <sheetName val="License_BOI11"/>
      <sheetName val="Asset_Class11"/>
      <sheetName val="Depre__Key11"/>
      <sheetName val="[BANK_XLS뉮׾_x005f_x005f_x005f_x005f_x005f11"/>
      <sheetName val="Data_211"/>
      <sheetName val="_BANK_XLS뉮׾_x11"/>
      <sheetName val="cal_(2)11"/>
      <sheetName val="อุปกรณ์_a211"/>
      <sheetName val="อุปกรณ์_a111"/>
      <sheetName val="[BANK_XLS뉮׾_x005f_x005f_x11"/>
      <sheetName val="U-2_111"/>
      <sheetName val="[BANK_XLS뉮׾_x11"/>
      <sheetName val="Co_info10"/>
      <sheetName val="6A_CA10"/>
      <sheetName val="_BANK_XLS뉮׾_x005f_x005f_x005f_x005f_x9"/>
      <sheetName val="gold_แลกทอง10"/>
      <sheetName val="공사비_내역_(가)10"/>
      <sheetName val="Weighted_Ave_Cost10"/>
      <sheetName val="Inventory_Master_List10"/>
      <sheetName val="default_values10"/>
      <sheetName val="ave_6_months_del_qty10"/>
      <sheetName val="By__Customer10"/>
      <sheetName val="KPI_F1_3_พรทิพย์_255910"/>
      <sheetName val="MD_-_Bank10"/>
      <sheetName val="Bank_Country10"/>
      <sheetName val="DATABASE_-sumifTB10"/>
      <sheetName val="Unit_rate_Architecture10"/>
      <sheetName val="Summary_Adjustment10"/>
      <sheetName val="SumP&amp;L_current_Sites2"/>
      <sheetName val="SPP_52"/>
      <sheetName val="Summary_ตามตาราง2"/>
      <sheetName val="PDR_PL__ACCT-MBK2"/>
      <sheetName val="รายงาน_Promotion2"/>
      <sheetName val="KPI_Score2"/>
      <sheetName val="N-4_42"/>
      <sheetName val="Work_sheet_FB2"/>
      <sheetName val="งบบริหาร_PL-report2"/>
      <sheetName val="Int_2"/>
      <sheetName val="2_Conso2"/>
      <sheetName val="8_1|Invest_in_Equity2"/>
      <sheetName val="10-1_Media:10-cut1"/>
      <sheetName val="SCB_1_-_Current30"/>
      <sheetName val="Gen_Info15"/>
      <sheetName val="C_112"/>
      <sheetName val="_BANK_XLS뉮׾_x005f_x005f_x12"/>
      <sheetName val="OutstandingDec#019__12"/>
      <sheetName val="OutstandingJan05#019_12"/>
      <sheetName val="OutstandingFeb05#019_12"/>
      <sheetName val="OutstandingMay05#019_12"/>
      <sheetName val="Outstanding_June05#019_12"/>
      <sheetName val="Outstanding_July0512"/>
      <sheetName val="Outstanding_Aug_05_12"/>
      <sheetName val="Outstanding_Sep_05_12"/>
      <sheetName val="Outstanding_Oct_0512"/>
      <sheetName val="Outstanding_Nov_05_12"/>
      <sheetName val="Outstanding_Dec_0512"/>
      <sheetName val="Bank_Statement_#01912"/>
      <sheetName val="未兌現支票&amp;已開立支票_#91012"/>
      <sheetName val="GL_CB11"/>
      <sheetName val="GL_M11"/>
      <sheetName val="warehouse_fixed_v_var__(calcs12"/>
      <sheetName val="OMC_April_0212"/>
      <sheetName val="RF_April_0212"/>
      <sheetName val="Review_wording11"/>
      <sheetName val="Summary_of_documents11"/>
      <sheetName val="Q4_Y1911"/>
      <sheetName val="Target_Y2011"/>
      <sheetName val="Q1_Y2011"/>
      <sheetName val="Actual_&amp;_Target11"/>
      <sheetName val="1_Cash_Flow11"/>
      <sheetName val="2_P&amp;L_Performance11"/>
      <sheetName val="3_Corporate_Risk11"/>
      <sheetName val="acc_depre-report-old11"/>
      <sheetName val="Workbook_Inputs12"/>
      <sheetName val="License_BOI12"/>
      <sheetName val="Asset_Class12"/>
      <sheetName val="Depre__Key12"/>
      <sheetName val="[BANK_XLS뉮׾_x005f_x005f_x005f_x005f_x005f12"/>
      <sheetName val="Data_212"/>
      <sheetName val="_BANK_XLS뉮׾_x12"/>
      <sheetName val="cal_(2)12"/>
      <sheetName val="อุปกรณ์_a212"/>
      <sheetName val="อุปกรณ์_a112"/>
      <sheetName val="[BANK_XLS뉮׾_x005f_x005f_x12"/>
      <sheetName val="U-2_112"/>
      <sheetName val="[BANK_XLS뉮׾_x12"/>
      <sheetName val="Co_info11"/>
      <sheetName val="6A_CA11"/>
      <sheetName val="_BANK_XLS뉮׾_x005f_x005f_x005f_x005f_x10"/>
      <sheetName val="gold_แลกทอง11"/>
      <sheetName val="공사비_내역_(가)11"/>
      <sheetName val="Weighted_Ave_Cost11"/>
      <sheetName val="Inventory_Master_List11"/>
      <sheetName val="default_values11"/>
      <sheetName val="ave_6_months_del_qty11"/>
      <sheetName val="By__Customer11"/>
      <sheetName val="KPI_F1_3_พรทิพย์_255911"/>
      <sheetName val="MD_-_Bank11"/>
      <sheetName val="Bank_Country11"/>
      <sheetName val="DATABASE_-sumifTB11"/>
      <sheetName val="Unit_rate_Architecture11"/>
      <sheetName val="Summary_Adjustment11"/>
      <sheetName val="SumP&amp;L_current_Sites3"/>
      <sheetName val="SPP_53"/>
      <sheetName val="Summary_ตามตาราง3"/>
      <sheetName val="PDR_PL__ACCT-MBK3"/>
      <sheetName val="รายงาน_Promotion3"/>
      <sheetName val="KPI_Score3"/>
      <sheetName val="N-4_43"/>
      <sheetName val="Work_sheet_FB3"/>
      <sheetName val="งบบริหาร_PL-report3"/>
      <sheetName val="Int_3"/>
      <sheetName val="2_Conso3"/>
      <sheetName val="8_1|Invest_in_Equity3"/>
      <sheetName val="10-1_Media:10-cut2"/>
      <sheetName val="day_end_stock1"/>
      <sheetName val="cash_flow_11"/>
      <sheetName val="cash_flow_21"/>
      <sheetName val="2003_Forecast"/>
      <sheetName val="2004_Risk_Adjusted_AOP"/>
      <sheetName val="EQUITY_ITEMS1"/>
      <sheetName val="PL__ACCT-MBK1"/>
      <sheetName val="FOR_PL_ACCT-MBK1"/>
      <sheetName val="pl_cps_1"/>
      <sheetName val="detail_bs1"/>
      <sheetName val="Proj_Data2"/>
      <sheetName val="Lock-up_CM_rev2"/>
      <sheetName val="YTD_Perf2"/>
      <sheetName val="YTD_Perf_incl_subs2"/>
      <sheetName val="EditedYTD_by_Function2"/>
      <sheetName val="ohead_distribution2"/>
      <sheetName val="Debtors_Pivot2"/>
      <sheetName val="sub_Advs2"/>
      <sheetName val="OS_Advs2"/>
      <sheetName val="Accruals_CM2"/>
      <sheetName val="Accruals_LM2"/>
      <sheetName val="Internal_contribution_trf2"/>
      <sheetName val="Int_West_Lock_Up_Analysis2"/>
      <sheetName val="Int_East_Lock_Up_Analysis2"/>
      <sheetName val="Australia_Lockup_Analysis2"/>
      <sheetName val="Range_Names2"/>
      <sheetName val="COVERING_SHEET2"/>
      <sheetName val="Sch1a_2"/>
      <sheetName val="Sch_22"/>
      <sheetName val="Sch_2a2"/>
      <sheetName val="Sch_2b2"/>
      <sheetName val="Sch_32"/>
      <sheetName val="Sch_42"/>
      <sheetName val="Sch_52"/>
      <sheetName val="Sch_62"/>
      <sheetName val="Sch_72"/>
      <sheetName val="Sch_82"/>
      <sheetName val="CASH_FLOW_CALCULATION_SHEET2"/>
      <sheetName val="water_record___"/>
      <sheetName val="RW1&amp;3_of9"/>
      <sheetName val="U1_6"/>
      <sheetName val="U1_2"/>
      <sheetName val="U1_5"/>
      <sheetName val="U1_3"/>
      <sheetName val="Monthly_Vessel_IS_-_Level_3"/>
      <sheetName val="Two_Step_Revenue_Testing_Master"/>
      <sheetName val="TRIAL_BAL_"/>
      <sheetName val="Depre"/>
      <sheetName val="SCB_1_-_Current31"/>
      <sheetName val="SCB_2_-_Current30"/>
      <sheetName val="SCB_1___Current30"/>
      <sheetName val="SCB_2___Current30"/>
      <sheetName val="2_DL_29"/>
      <sheetName val="2_2_IDL29"/>
      <sheetName val="Seal_1-07-0430"/>
      <sheetName val="BALANCE_SHEET_30"/>
      <sheetName val="TrialBalance_Q3-200229"/>
      <sheetName val="FP_Friends_Other29"/>
      <sheetName val="เงินกู้_MGC30"/>
      <sheetName val="ข้อมูล_PM30"/>
      <sheetName val="ACS_Revenue29"/>
      <sheetName val="N-4_Patent_right29"/>
      <sheetName val="B&amp;S_199929"/>
      <sheetName val="คชจ_ดำเนินงาน6-4329"/>
      <sheetName val="P&amp;L_Rates29"/>
      <sheetName val="PRICE_LIST29"/>
      <sheetName val="Jun_0629"/>
      <sheetName val="FG_Joint30"/>
      <sheetName val="Non_Movement30"/>
      <sheetName val="Mkt_Dev_1291_ONL_1290_-_101027"/>
      <sheetName val="TB_Worksheet27"/>
      <sheetName val="ADJ_-_RATE27"/>
      <sheetName val="Item_Code_-_Machine27"/>
      <sheetName val="B053_(990701)공정실적PP%계산27"/>
      <sheetName val="cc_Nov0827"/>
      <sheetName val="2003_Growth27"/>
      <sheetName val="10-1_Media27"/>
      <sheetName val="MPT_07_Sale_Forecast27"/>
      <sheetName val="MPT_08_Sale_Forecast27"/>
      <sheetName val="TL_Scrap_rate27"/>
      <sheetName val="ops_tb27"/>
      <sheetName val="_Direct_load_29"/>
      <sheetName val="Selling_and_Admins_(DONE)27"/>
      <sheetName val="pa_group27"/>
      <sheetName val="F1_Log_On27"/>
      <sheetName val="TB_SAP29"/>
      <sheetName val="Standing_Data27"/>
      <sheetName val="DLD_Query_Query_Query26"/>
      <sheetName val="REC_GROUP26"/>
      <sheetName val="Write_off27"/>
      <sheetName val="Sale_050226"/>
      <sheetName val="Unrecorded_Misstatement26"/>
      <sheetName val="Spa_Sales25"/>
      <sheetName val="U-5_223"/>
      <sheetName val="Seagate__share_in_units23"/>
      <sheetName val="Pd01_vsl_sked21"/>
      <sheetName val="_BANK_XLS뉮׾_x005f_x0003_㌏Joint23"/>
      <sheetName val="IE_UPS23"/>
      <sheetName val="Drop_down_list21"/>
      <sheetName val="רכוש_קבוע_21"/>
      <sheetName val="Bill_No__2_-_Carpark21"/>
      <sheetName val="InvPlan_NI_and_WIN_201721"/>
      <sheetName val="ตารางลูกหนี้สัญญาเช่า__15"/>
      <sheetName val="SAN_REDUCED_116"/>
      <sheetName val="Gen_Info16"/>
      <sheetName val="Trial_Balance21"/>
      <sheetName val="Estimation_-_201815"/>
      <sheetName val="_IBPL000115"/>
      <sheetName val="_IB-PL-YTD15"/>
      <sheetName val="B131_21"/>
      <sheetName val="Quarterly_415"/>
      <sheetName val="CA_Sheet15"/>
      <sheetName val="_BANK_XLS뉮׾_x005f_x005f_x005f_x0003_㌏Join15"/>
      <sheetName val="[BANK_XLS뉮׾_x005f_x0003_㌏Joint15"/>
      <sheetName val="Asset_&amp;_Liability15"/>
      <sheetName val="Net_asset_value15"/>
      <sheetName val="_BANK_XLS뉮׾_x005f_x005f_x005f_x005f_x005f15"/>
      <sheetName val="[BANK_XLS뉮׾_x005f_x005f_x005f_x0003_㌏Join15"/>
      <sheetName val="P&amp;LFINAL_-_4419"/>
      <sheetName val="interest_tree_generation15"/>
      <sheetName val="tb_Q3'0815"/>
      <sheetName val="Balance_Sheet15"/>
      <sheetName val="JV_Entry15"/>
      <sheetName val="Nature_of_Expense15"/>
      <sheetName val="F9_Parameters_15"/>
      <sheetName val="dongia_(2)21"/>
      <sheetName val="F8_1_Slw_mving_stck15"/>
      <sheetName val="F_5_7_Value_red15"/>
      <sheetName val="F6_4_Slow_Moving_SP_200415"/>
      <sheetName val="C_113"/>
      <sheetName val="_BANK_XLS뉮׾_x005f_x005f_x13"/>
      <sheetName val="OutstandingDec#019__13"/>
      <sheetName val="OutstandingJan05#019_13"/>
      <sheetName val="OutstandingFeb05#019_13"/>
      <sheetName val="OutstandingMay05#019_13"/>
      <sheetName val="Outstanding_June05#019_13"/>
      <sheetName val="Outstanding_July0513"/>
      <sheetName val="Outstanding_Aug_05_13"/>
      <sheetName val="Outstanding_Sep_05_13"/>
      <sheetName val="Outstanding_Oct_0513"/>
      <sheetName val="Outstanding_Nov_05_13"/>
      <sheetName val="Outstanding_Dec_0513"/>
      <sheetName val="Bank_Statement_#01913"/>
      <sheetName val="未兌現支票&amp;已開立支票_#91013"/>
      <sheetName val="GL_CB12"/>
      <sheetName val="GL_M12"/>
      <sheetName val="warehouse_fixed_v_var__(calcs13"/>
      <sheetName val="OMC_April_0213"/>
      <sheetName val="RF_April_0213"/>
      <sheetName val="Review_wording12"/>
      <sheetName val="Summary_of_documents12"/>
      <sheetName val="Q4_Y1912"/>
      <sheetName val="Target_Y2012"/>
      <sheetName val="Q1_Y2012"/>
      <sheetName val="Actual_&amp;_Target12"/>
      <sheetName val="1_Cash_Flow12"/>
      <sheetName val="2_P&amp;L_Performance12"/>
      <sheetName val="3_Corporate_Risk12"/>
      <sheetName val="acc_depre-report-old12"/>
      <sheetName val="Life_&amp;_Health15"/>
      <sheetName val="Workbook_Inputs13"/>
      <sheetName val="공사비_내역_(가)12"/>
      <sheetName val="License_BOI13"/>
      <sheetName val="Asset_Class13"/>
      <sheetName val="Depre__Key13"/>
      <sheetName val="[BANK_XLS뉮׾_x005f_x005f_x005f_x005f_x005f13"/>
      <sheetName val="Data_213"/>
      <sheetName val="_BANK_XLS뉮׾_x13"/>
      <sheetName val="cal_(2)13"/>
      <sheetName val="อุปกรณ์_a213"/>
      <sheetName val="อุปกรณ์_a113"/>
      <sheetName val="[BANK_XLS뉮׾_x005f_x005f_x13"/>
      <sheetName val="U-2_113"/>
      <sheetName val="[BANK_XLS뉮׾_x13"/>
      <sheetName val="Drop_Down6"/>
      <sheetName val="Co_info12"/>
      <sheetName val="6A_CA12"/>
      <sheetName val="_BANK_XLS뉮׾_x005f_x005f_x005f_x005f_x11"/>
      <sheetName val="gold_แลกทอง12"/>
      <sheetName val="Weighted_Ave_Cost12"/>
      <sheetName val="Inventory_Master_List12"/>
      <sheetName val="default_values12"/>
      <sheetName val="ave_6_months_del_qty12"/>
      <sheetName val="KPI_F1_3_พรทิพย์_255912"/>
      <sheetName val="DATABASE_-sumifTB12"/>
      <sheetName val="MD_-_Bank12"/>
      <sheetName val="Bank_Country12"/>
      <sheetName val="bs_is15"/>
      <sheetName val="Summary_Adjustment12"/>
      <sheetName val="By__Customer12"/>
      <sheetName val="Unit_rate_Architecture12"/>
      <sheetName val="MS_Box6"/>
      <sheetName val="LC___TR_Listing6"/>
      <sheetName val="Gain_Loss_Calculation6"/>
      <sheetName val="Capital_Expenditure_1999-20017"/>
      <sheetName val="Capital_by_division7"/>
      <sheetName val="DEPRECIATION_1998-NEW_ASSETS7"/>
      <sheetName val="DEPRECIATION_19997"/>
      <sheetName val="Summery_Depreciation_1998-20017"/>
      <sheetName val="Stock_Aging7"/>
      <sheetName val="cost_allocation7"/>
      <sheetName val="PF_PL_OP7"/>
      <sheetName val="0_0ControlSheet7"/>
      <sheetName val="เครื่องตกแต่ง-PJ_(BF)7"/>
      <sheetName val="Debt_Info7"/>
      <sheetName val="Job_header7"/>
      <sheetName val="2005_DATA7"/>
      <sheetName val="Old_IAC_Canada7"/>
      <sheetName val="Template_Data6"/>
      <sheetName val="ocean_voyage6"/>
      <sheetName val="Work_sheet_FB4"/>
      <sheetName val="SumP&amp;L_current_Sites4"/>
      <sheetName val="SPP_54"/>
      <sheetName val="Summary_ตามตาราง4"/>
      <sheetName val="รายงาน_Promotion4"/>
      <sheetName val="PDR_PL__ACCT-MBK4"/>
      <sheetName val="N-4_44"/>
      <sheetName val="KPI_Score4"/>
      <sheetName val="งบบริหาร_PL-report4"/>
      <sheetName val="Int_4"/>
      <sheetName val="2_Conso4"/>
      <sheetName val="8_1|Invest_in_Equity4"/>
      <sheetName val="10-1_Media:10-cut3"/>
      <sheetName val="day_end_stock2"/>
      <sheetName val="cash_flow_12"/>
      <sheetName val="cash_flow_22"/>
      <sheetName val="2003_Forecast1"/>
      <sheetName val="2004_Risk_Adjusted_AOP1"/>
      <sheetName val="EQUITY_ITEMS2"/>
      <sheetName val="PL__ACCT-MBK2"/>
      <sheetName val="FOR_PL_ACCT-MBK2"/>
      <sheetName val="pl_cps_2"/>
      <sheetName val="detail_bs2"/>
      <sheetName val="Proj_Data3"/>
      <sheetName val="Lock-up_CM_rev3"/>
      <sheetName val="YTD_Perf3"/>
      <sheetName val="YTD_Perf_incl_subs3"/>
      <sheetName val="EditedYTD_by_Function3"/>
      <sheetName val="ohead_distribution3"/>
      <sheetName val="Debtors_Pivot3"/>
      <sheetName val="sub_Advs3"/>
      <sheetName val="OS_Advs3"/>
      <sheetName val="Accruals_CM3"/>
      <sheetName val="Accruals_LM3"/>
      <sheetName val="Internal_contribution_trf3"/>
      <sheetName val="Int_West_Lock_Up_Analysis3"/>
      <sheetName val="Int_East_Lock_Up_Analysis3"/>
      <sheetName val="Australia_Lockup_Analysis3"/>
      <sheetName val="Range_Names3"/>
      <sheetName val="COVERING_SHEET3"/>
      <sheetName val="Sch1a_3"/>
      <sheetName val="Sch_23"/>
      <sheetName val="Sch_2a3"/>
      <sheetName val="Sch_2b3"/>
      <sheetName val="Sch_33"/>
      <sheetName val="Sch_43"/>
      <sheetName val="Sch_53"/>
      <sheetName val="Sch_63"/>
      <sheetName val="Sch_73"/>
      <sheetName val="Sch_83"/>
      <sheetName val="CASH_FLOW_CALCULATION_SHEET3"/>
      <sheetName val="water_record___1"/>
      <sheetName val="RW1&amp;3_of91"/>
      <sheetName val="U1_61"/>
      <sheetName val="U1_21"/>
      <sheetName val="U1_51"/>
      <sheetName val="U1_31"/>
      <sheetName val="Monthly_Vessel_IS_-_Level_31"/>
      <sheetName val="Two_Step_Revenue_Testing_Maste1"/>
      <sheetName val="TRIAL_BAL_1"/>
      <sheetName val="Sheet1_(2)1"/>
      <sheetName val="CA_Lab_Equp"/>
      <sheetName val="TONG_HOP_VL-NC"/>
      <sheetName val="TONGKE3p_"/>
      <sheetName val="TH_VL,_NC,_DDHT_Thanhphuoc"/>
      <sheetName val="DON_GIA"/>
      <sheetName val="CHITIET_VL-NC"/>
      <sheetName val="[BANK.XLS][BANK.XLS]10_1_Medi_3"/>
      <sheetName val="[BANK.XLS][BANK.XLS]10_1_Medi_5"/>
      <sheetName val="[BANK.XLS][BANK.XLS]10_1_Medi_4"/>
      <sheetName val="生涸"/>
      <sheetName val="総合B"/>
      <sheetName val="P_2005_4511 (Rachel)"/>
      <sheetName val="[BANK.XLS뉮׾_x005f_x005f_x005f_x005F_x"/>
      <sheetName val="_BANK_XLS뉮׾_x005f_x005f_x005f_x005F_1"/>
      <sheetName val="_BANK_XLS뉮׾_x005f_x005f_x005f_x005F_2"/>
      <sheetName val="[BANK_XLS뉮׾_x005f_x005f_x005f_x005F_x"/>
      <sheetName val="addl cost"/>
      <sheetName val="accumdeprn"/>
      <sheetName val="description"/>
      <sheetName val="Cum.91-93"/>
      <sheetName val="Dec 94"/>
      <sheetName val="非固内訳"/>
      <sheetName val="UPG表"/>
      <sheetName val="securities movement"/>
      <sheetName val="name"/>
      <sheetName val="U"/>
      <sheetName val="FF_2"/>
      <sheetName val="BGT97STAFF"/>
      <sheetName val="ภาคการขายวิศวกรรม"/>
      <sheetName val="MOLP C"/>
      <sheetName val="QR_4.1"/>
      <sheetName val="LTX"/>
      <sheetName val="E"/>
      <sheetName val="B- 1"/>
      <sheetName val="3 P&amp;L "/>
      <sheetName val="Deferred Charge"/>
      <sheetName val="MCMD95"/>
      <sheetName val="Cash Flow"/>
      <sheetName val="Financial Summary"/>
      <sheetName val="BAL42"/>
      <sheetName val="212"/>
      <sheetName val="個品ﾘｽﾄ"/>
      <sheetName val="Val_Ind"/>
      <sheetName val="ifs"/>
      <sheetName val="uf"/>
      <sheetName val="Code1"/>
      <sheetName val="part-local"/>
      <sheetName val="Compงบต้นทุนผลิตAct&amp;Bud(จริง)"/>
      <sheetName val="New Item"/>
      <sheetName val="Cost centre expenditure"/>
      <sheetName val="spytd"/>
      <sheetName val="1131 "/>
      <sheetName val="PL_A05 APA Input"/>
      <sheetName val="PAYROLL"/>
      <sheetName val="Sale 0408"/>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ผ้าสำเร็จ"/>
      <sheetName val="cashflowcomp"/>
      <sheetName val="5 Analysis"/>
      <sheetName val="辦公設備"/>
      <sheetName val="SKLoan"/>
      <sheetName val="สำนักงาน"/>
      <sheetName val="SAP"/>
      <sheetName val="Sale0403"/>
      <sheetName val="Sale 0501"/>
      <sheetName val="TB-Inet "/>
      <sheetName val="tax-ss"/>
      <sheetName val="FF_2 _1_"/>
      <sheetName val="Sale 0401"/>
      <sheetName val="NewIndex "/>
      <sheetName val="Sep-20"/>
      <sheetName val="Jan-21"/>
      <sheetName val="Interim --&gt; Top"/>
      <sheetName val="Company Info"/>
      <sheetName val="CA Comp"/>
      <sheetName val="Revised-ProformaSoi11"/>
      <sheetName val="Revised_ProformaSoi16"/>
      <sheetName val="Revised-ProformaSoi24"/>
      <sheetName val="Revised_ProformaSoi8"/>
      <sheetName val="Revised-ProformaSoi18"/>
      <sheetName val="Norms SP"/>
      <sheetName val="จันทร์"/>
      <sheetName val="Summary cheque"/>
      <sheetName val="elim "/>
      <sheetName val="FR管理工程図"/>
      <sheetName val="pd"/>
      <sheetName val="inputs"/>
      <sheetName val="dcf"/>
      <sheetName val="EURO"/>
      <sheetName val="_BANK_XLS뉮׾_x005f_x005f_9"/>
      <sheetName val="_BANK_XLS뉮׾_x005f_x0003_㌏Join11"/>
      <sheetName val="_BANK_XLS뉮׾_x005f_x005f_x005f11"/>
      <sheetName val="[BANK_XLS뉮׾_x005f_x0003_㌏Join11"/>
      <sheetName val="_BANK_XLS뉮׾_x005f_x0003_㌏Join10"/>
      <sheetName val="_BANK_XLS뉮׾_x005f_x005f_x005f10"/>
      <sheetName val="[BANK_XLS뉮׾_x005f_x0003_㌏Join10"/>
      <sheetName val="capacity"/>
      <sheetName val="Man power"/>
      <sheetName val="Work_sheet_FB5"/>
      <sheetName val="รายงาน_Promotion5"/>
      <sheetName val="Profit and Loss"/>
      <sheetName val="OTC market"/>
      <sheetName val="NPV"/>
      <sheetName val="AD output"/>
      <sheetName val="Boots OTC"/>
      <sheetName val="pro forma"/>
      <sheetName val="manreq"/>
      <sheetName val="smfix"/>
      <sheetName val="extra"/>
      <sheetName val="prf"/>
      <sheetName val="Totaloversikt"/>
      <sheetName val="현금흐름표"/>
      <sheetName val="현금및현금등가물"/>
      <sheetName val="PBC Template"/>
      <sheetName val="RW1&amp;3_of92"/>
      <sheetName val="U1_62"/>
      <sheetName val="U1_22"/>
      <sheetName val="U1_52"/>
      <sheetName val="U1_32"/>
      <sheetName val="Monthly_Vessel_IS_-_Level_32"/>
      <sheetName val="Two_Step_Revenue_Testing_Maste2"/>
      <sheetName val="TRIAL_BAL_2"/>
      <sheetName val="SALES07"/>
      <sheetName val="RP_CO p"/>
      <sheetName val="EQUITY_ITEMS3"/>
      <sheetName val="day_end_stock3"/>
      <sheetName val="RW1&amp;3_of93"/>
      <sheetName val="U1_63"/>
      <sheetName val="U1_23"/>
      <sheetName val="U1_53"/>
      <sheetName val="U1_33"/>
      <sheetName val="Monthly_Vessel_IS_-_Level_33"/>
      <sheetName val="Two_Step_Revenue_Testing_Maste3"/>
      <sheetName val="TRIAL_BAL_3"/>
      <sheetName val="pl_cps_3"/>
      <sheetName val="detail_bs3"/>
      <sheetName val="Proj_Data4"/>
      <sheetName val="Lock-up_CM_rev4"/>
      <sheetName val="YTD_Perf4"/>
      <sheetName val="YTD_Perf_incl_subs4"/>
      <sheetName val="EditedYTD_by_Function4"/>
      <sheetName val="ohead_distribution4"/>
      <sheetName val="Debtors_Pivot4"/>
      <sheetName val="sub_Advs4"/>
      <sheetName val="OS_Advs4"/>
      <sheetName val="Accruals_CM4"/>
      <sheetName val="Accruals_LM4"/>
      <sheetName val="Internal_contribution_trf4"/>
      <sheetName val="Int_West_Lock_Up_Analysis4"/>
      <sheetName val="Int_East_Lock_Up_Analysis4"/>
      <sheetName val="Australia_Lockup_Analysis4"/>
      <sheetName val="Range_Names4"/>
      <sheetName val="COVERING_SHEET4"/>
      <sheetName val="Sch1a_4"/>
      <sheetName val="Sch_24"/>
      <sheetName val="Sch_2a4"/>
      <sheetName val="Sch_2b4"/>
      <sheetName val="Sch_34"/>
      <sheetName val="Sch_44"/>
      <sheetName val="Sch_54"/>
      <sheetName val="Sch_64"/>
      <sheetName val="Sch_74"/>
      <sheetName val="Sch_84"/>
      <sheetName val="CASH_FLOW_CALCULATION_SHEET4"/>
      <sheetName val="JJDHT"/>
      <sheetName val="INC-A"/>
      <sheetName val="Customize Your Invoice"/>
      <sheetName val="Invoiced"/>
      <sheetName val="My Obs"/>
      <sheetName val="DATA BASE"/>
      <sheetName val="TB.."/>
      <sheetName val="Drivers"/>
      <sheetName val="Boq(1)"/>
      <sheetName val="[BANK.XLS][BANK.XLS]10_1_Medi_6"/>
      <sheetName val="入力"/>
      <sheetName val="_Bal Int Acp"/>
      <sheetName val="AILC004"/>
      <sheetName val="_Bal_Int_Acp"/>
      <sheetName val="10Segment_report7"/>
      <sheetName val="7Long_term_liabilities7"/>
      <sheetName val="1Cash_for_Interest7"/>
      <sheetName val="3Detail_of_cash_flow7"/>
      <sheetName val="Office_Improve6"/>
      <sheetName val="SCB_1_-_Current32"/>
      <sheetName val="SCB_2_-_Current32"/>
      <sheetName val="SCB_1___Current32"/>
      <sheetName val="SCB_2___Current32"/>
      <sheetName val="2_DL_31"/>
      <sheetName val="2_2_IDL31"/>
      <sheetName val="Seal_1-07-0432"/>
      <sheetName val="BALANCE_SHEET_32"/>
      <sheetName val="TrialBalance_Q3-200231"/>
      <sheetName val="FP_Friends_Other31"/>
      <sheetName val="เงินกู้_MGC32"/>
      <sheetName val="ข้อมูล_PM32"/>
      <sheetName val="ACS_Revenue31"/>
      <sheetName val="N-4_Patent_right31"/>
      <sheetName val="B&amp;S_199931"/>
      <sheetName val="คชจ_ดำเนินงาน6-4331"/>
      <sheetName val="P&amp;L_Rates31"/>
      <sheetName val="PRICE_LIST31"/>
      <sheetName val="FG_Joint32"/>
      <sheetName val="Non_Movement32"/>
      <sheetName val="Jun_0631"/>
      <sheetName val="_Direct_load_31"/>
      <sheetName val="TB_SAP31"/>
      <sheetName val="Mkt_Dev_1291_ONL_1290_-_101029"/>
      <sheetName val="Item_Code_-_Machine29"/>
      <sheetName val="B053_(990701)공정실적PP%계산29"/>
      <sheetName val="TB_Worksheet29"/>
      <sheetName val="ADJ_-_RATE29"/>
      <sheetName val="cc_Nov0829"/>
      <sheetName val="2003_Growth29"/>
      <sheetName val="10-1_Media29"/>
      <sheetName val="MPT_07_Sale_Forecast29"/>
      <sheetName val="MPT_08_Sale_Forecast29"/>
      <sheetName val="TL_Scrap_rate29"/>
      <sheetName val="Selling_and_Admins_(DONE)29"/>
      <sheetName val="ops_tb29"/>
      <sheetName val="pa_group29"/>
      <sheetName val="F1_Log_On29"/>
      <sheetName val="Sale_050228"/>
      <sheetName val="DLD_Query_Query_Query28"/>
      <sheetName val="Standing_Data29"/>
      <sheetName val="Unrecorded_Misstatement28"/>
      <sheetName val="Write_off29"/>
      <sheetName val="REC_GROUP28"/>
      <sheetName val="Spa_Sales27"/>
      <sheetName val="U-5_225"/>
      <sheetName val="Seagate__share_in_units25"/>
      <sheetName val="_BANK_XLS뉮׾_x005f_x0003_㌏Joint25"/>
      <sheetName val="Pd01_vsl_sked23"/>
      <sheetName val="IE_UPS25"/>
      <sheetName val="Drop_down_list23"/>
      <sheetName val="Quarterly_417"/>
      <sheetName val="רכוש_קבוע_23"/>
      <sheetName val="Bill_No__2_-_Carpark23"/>
      <sheetName val="dongia_(2)23"/>
      <sheetName val="B131_23"/>
      <sheetName val="Estimation_-_201817"/>
      <sheetName val="InvPlan_NI_and_WIN_201723"/>
      <sheetName val="ตารางลูกหนี้สัญญาเช่า__17"/>
      <sheetName val="SAN_REDUCED_118"/>
      <sheetName val="Gen_Info17"/>
      <sheetName val="[BANK_XLS뉮׾_x005f_x0003_㌏Joint17"/>
      <sheetName val="P&amp;LFINAL_-_4421"/>
      <sheetName val="_IBPL000117"/>
      <sheetName val="_IB-PL-YTD17"/>
      <sheetName val="Balance_Sheet17"/>
      <sheetName val="Trial_Balance23"/>
      <sheetName val="F9_Parameters_17"/>
      <sheetName val="CA_Sheet17"/>
      <sheetName val="_BANK_XLS뉮׾_x005f_x005f_x005f_x0003_㌏Join17"/>
      <sheetName val="Asset_&amp;_Liability17"/>
      <sheetName val="Net_asset_value17"/>
      <sheetName val="_BANK_XLS뉮׾_x005f_x005f_x005f_x005f_x005f17"/>
      <sheetName val="[BANK_XLS뉮׾_x005f_x005f_x005f_x0003_㌏Join17"/>
      <sheetName val="interest_tree_generation17"/>
      <sheetName val="JV_Entry17"/>
      <sheetName val="Nature_of_Expense17"/>
      <sheetName val="F8_1_Slw_mving_stck17"/>
      <sheetName val="F_5_7_Value_red17"/>
      <sheetName val="F6_4_Slow_Moving_SP_200417"/>
      <sheetName val="tb_Q3'0817"/>
      <sheetName val="Life_&amp;_Health17"/>
      <sheetName val="bs_is17"/>
      <sheetName val="Drop_Down8"/>
      <sheetName val="MS_Box8"/>
      <sheetName val="LC___TR_Listing8"/>
      <sheetName val="Gain_Loss_Calculation8"/>
      <sheetName val="Capital_Expenditure_1999-20019"/>
      <sheetName val="Capital_by_division9"/>
      <sheetName val="DEPRECIATION_1998-NEW_ASSETS9"/>
      <sheetName val="DEPRECIATION_19999"/>
      <sheetName val="Summery_Depreciation_1998-20019"/>
      <sheetName val="Stock_Aging9"/>
      <sheetName val="cost_allocation9"/>
      <sheetName val="PF_PL_OP9"/>
      <sheetName val="10Segment_report9"/>
      <sheetName val="7Long_term_liabilities9"/>
      <sheetName val="1Cash_for_Interest9"/>
      <sheetName val="3Detail_of_cash_flow9"/>
      <sheetName val="0_0ControlSheet9"/>
      <sheetName val="เครื่องตกแต่ง-PJ_(BF)9"/>
      <sheetName val="Debt_Info9"/>
      <sheetName val="Job_header9"/>
      <sheetName val="2005_DATA9"/>
      <sheetName val="Old_IAC_Canada9"/>
      <sheetName val="Template_Data8"/>
      <sheetName val="ocean_voyage8"/>
      <sheetName val="Office_Improve8"/>
      <sheetName val="SCB_2_-_Current31"/>
      <sheetName val="SCB_1___Current31"/>
      <sheetName val="SCB_2___Current31"/>
      <sheetName val="2_DL_30"/>
      <sheetName val="2_2_IDL30"/>
      <sheetName val="Seal_1-07-0431"/>
      <sheetName val="BALANCE_SHEET_31"/>
      <sheetName val="TrialBalance_Q3-200230"/>
      <sheetName val="FP_Friends_Other30"/>
      <sheetName val="เงินกู้_MGC31"/>
      <sheetName val="ข้อมูล_PM31"/>
      <sheetName val="ACS_Revenue30"/>
      <sheetName val="N-4_Patent_right30"/>
      <sheetName val="B&amp;S_199930"/>
      <sheetName val="คชจ_ดำเนินงาน6-4330"/>
      <sheetName val="P&amp;L_Rates30"/>
      <sheetName val="PRICE_LIST30"/>
      <sheetName val="FG_Joint31"/>
      <sheetName val="Non_Movement31"/>
      <sheetName val="Jun_0630"/>
      <sheetName val="_Direct_load_30"/>
      <sheetName val="TB_SAP30"/>
      <sheetName val="Mkt_Dev_1291_ONL_1290_-_101028"/>
      <sheetName val="Item_Code_-_Machine28"/>
      <sheetName val="B053_(990701)공정실적PP%계산28"/>
      <sheetName val="TB_Worksheet28"/>
      <sheetName val="ADJ_-_RATE28"/>
      <sheetName val="cc_Nov0828"/>
      <sheetName val="2003_Growth28"/>
      <sheetName val="10-1_Media28"/>
      <sheetName val="MPT_07_Sale_Forecast28"/>
      <sheetName val="MPT_08_Sale_Forecast28"/>
      <sheetName val="TL_Scrap_rate28"/>
      <sheetName val="Selling_and_Admins_(DONE)28"/>
      <sheetName val="ops_tb28"/>
      <sheetName val="pa_group28"/>
      <sheetName val="F1_Log_On28"/>
      <sheetName val="Sale_050227"/>
      <sheetName val="DLD_Query_Query_Query27"/>
      <sheetName val="Standing_Data28"/>
      <sheetName val="Unrecorded_Misstatement27"/>
      <sheetName val="Write_off28"/>
      <sheetName val="REC_GROUP27"/>
      <sheetName val="Spa_Sales26"/>
      <sheetName val="U-5_224"/>
      <sheetName val="Seagate__share_in_units24"/>
      <sheetName val="_BANK_XLS뉮׾_x005f_x0003_㌏Joint24"/>
      <sheetName val="Pd01_vsl_sked22"/>
      <sheetName val="IE_UPS24"/>
      <sheetName val="Drop_down_list22"/>
      <sheetName val="Quarterly_416"/>
      <sheetName val="רכוש_קבוע_22"/>
      <sheetName val="Bill_No__2_-_Carpark22"/>
      <sheetName val="dongia_(2)22"/>
      <sheetName val="B131_22"/>
      <sheetName val="Estimation_-_201816"/>
      <sheetName val="InvPlan_NI_and_WIN_201722"/>
      <sheetName val="ตารางลูกหนี้สัญญาเช่า__16"/>
      <sheetName val="SAN_REDUCED_117"/>
      <sheetName val="[BANK_XLS뉮׾_x005f_x0003_㌏Joint16"/>
      <sheetName val="P&amp;LFINAL_-_4420"/>
      <sheetName val="_IBPL000116"/>
      <sheetName val="_IB-PL-YTD16"/>
      <sheetName val="Balance_Sheet16"/>
      <sheetName val="Trial_Balance22"/>
      <sheetName val="F9_Parameters_16"/>
      <sheetName val="CA_Sheet16"/>
      <sheetName val="_BANK_XLS뉮׾_x005f_x005f_x005f_x0003_㌏Join16"/>
      <sheetName val="Asset_&amp;_Liability16"/>
      <sheetName val="Net_asset_value16"/>
      <sheetName val="_BANK_XLS뉮׾_x005f_x005f_x005f_x005f_x005f16"/>
      <sheetName val="[BANK_XLS뉮׾_x005f_x005f_x005f_x0003_㌏Join16"/>
      <sheetName val="interest_tree_generation16"/>
      <sheetName val="JV_Entry16"/>
      <sheetName val="Nature_of_Expense16"/>
      <sheetName val="F8_1_Slw_mving_stck16"/>
      <sheetName val="F_5_7_Value_red16"/>
      <sheetName val="F6_4_Slow_Moving_SP_200416"/>
      <sheetName val="tb_Q3'0816"/>
      <sheetName val="Life_&amp;_Health16"/>
      <sheetName val="bs_is16"/>
      <sheetName val="Drop_Down7"/>
      <sheetName val="MS_Box7"/>
      <sheetName val="LC___TR_Listing7"/>
      <sheetName val="Gain_Loss_Calculation7"/>
      <sheetName val="Capital_Expenditure_1999-20018"/>
      <sheetName val="Capital_by_division8"/>
      <sheetName val="DEPRECIATION_1998-NEW_ASSETS8"/>
      <sheetName val="DEPRECIATION_19998"/>
      <sheetName val="Summery_Depreciation_1998-20018"/>
      <sheetName val="Stock_Aging8"/>
      <sheetName val="cost_allocation8"/>
      <sheetName val="PF_PL_OP8"/>
      <sheetName val="10Segment_report8"/>
      <sheetName val="7Long_term_liabilities8"/>
      <sheetName val="1Cash_for_Interest8"/>
      <sheetName val="3Detail_of_cash_flow8"/>
      <sheetName val="0_0ControlSheet8"/>
      <sheetName val="เครื่องตกแต่ง-PJ_(BF)8"/>
      <sheetName val="Debt_Info8"/>
      <sheetName val="Job_header8"/>
      <sheetName val="2005_DATA8"/>
      <sheetName val="Old_IAC_Canada8"/>
      <sheetName val="Template_Data7"/>
      <sheetName val="ocean_voyage7"/>
      <sheetName val="Office_Improve7"/>
      <sheetName val="[BANK_XLS뉮׾_x005f_x005f_9"/>
      <sheetName val="[BANK_XLS뉮׾_x005f_x005f_x005f_x005F_x1"/>
      <sheetName val="donnee lct"/>
      <sheetName val="BAL"/>
      <sheetName val="Entity Data"/>
      <sheetName val="bod"/>
      <sheetName val="Basics"/>
      <sheetName val="TB09.30.04"/>
      <sheetName val="ใบรับที่เคยบัญชีบัญชีแล้ว"/>
      <sheetName val="[BANK.XLS][BANK.XLS]10_1_Medi_7"/>
      <sheetName val="[BANK.XLS][BANK.XLS]10_1_Medi_8"/>
      <sheetName val="[BANK.XLS]10-1_Media:10-cut"/>
      <sheetName val="[BANK.XLS]10-1_Media:10-cut1"/>
      <sheetName val="[BANK.XLS]10-1_Media:10-cut2"/>
      <sheetName val="[BANK.XLS][BANK.XLS]10_1_Medi_9"/>
      <sheetName val="[BANK.XLS][BANK.XLS]10_1_Med_10"/>
      <sheetName val="[BANK.XLS][BANK.XLS]10_1_Med_11"/>
      <sheetName val="[BANK.XLS][BANK.XLS]10_1_Med_12"/>
      <sheetName val="[BANK.XLS][BANK.XLS]10_1_Med_13"/>
      <sheetName val="[BANK.XLS][BANK.XLS]10_1_Med_14"/>
      <sheetName val="[BANK.XLS][BANK.XLS]10_1_Med_15"/>
      <sheetName val="[BANK.XLS][BANK.XLS]10_1_Med_16"/>
      <sheetName val="Submit"/>
      <sheetName val="accure"/>
      <sheetName val="Account Code_E"/>
      <sheetName val="Reimbursements"/>
      <sheetName val="all"/>
      <sheetName val="BEplan-Paper"/>
      <sheetName val="14 Graphs"/>
      <sheetName val="Prft&amp;Loss"/>
      <sheetName val="FIN TB_SI"/>
      <sheetName val="_Bal_Int_Acp1"/>
      <sheetName val="_BANK_XLS뉮׾_x005f_x0003_㌏Join12"/>
      <sheetName val="_BANK_XLS뉮׾_x005f_x005f_x005f12"/>
      <sheetName val="[BANK_XLS뉮׾_x005f_x0003_㌏Join12"/>
      <sheetName val="[BANK_XLS뉮׾_x005f_x005f_x005f10"/>
      <sheetName val="_BANK_XLS뉮׾_x005f_x0003_㌏Join13"/>
      <sheetName val="_BANK_XLS뉮׾_x005f_x005f_x005f13"/>
      <sheetName val="[BANK_XLS뉮׾_x005f_x0003_㌏Join13"/>
      <sheetName val="[BANK_XLS뉮׾_x005f_x005f_x005f11"/>
      <sheetName val="_BANK_XLS뉮׾_x005f_x0003_㌏Join14"/>
      <sheetName val="_BANK_XLS뉮׾_x005f_x005f_x005f14"/>
      <sheetName val="[BANK_XLS뉮׾_x005f_x0003_㌏Join14"/>
      <sheetName val="[BANK_XLS뉮׾_x005f_x005f_x005f12"/>
      <sheetName val="TB1"/>
      <sheetName val="TB2"/>
      <sheetName val="C_114"/>
      <sheetName val="_BANK_XLS뉮׾_x005f_x005f_x14"/>
      <sheetName val="OutstandingDec#019__14"/>
      <sheetName val="OutstandingJan05#019_14"/>
      <sheetName val="OutstandingFeb05#019_14"/>
      <sheetName val="OutstandingMay05#019_14"/>
      <sheetName val="Outstanding_June05#019_14"/>
      <sheetName val="Outstanding_July0514"/>
      <sheetName val="Outstanding_Aug_05_14"/>
      <sheetName val="Outstanding_Sep_05_14"/>
      <sheetName val="Outstanding_Oct_0514"/>
      <sheetName val="Outstanding_Nov_05_14"/>
      <sheetName val="Outstanding_Dec_0514"/>
      <sheetName val="Bank_Statement_#01914"/>
      <sheetName val="未兌現支票&amp;已開立支票_#91014"/>
      <sheetName val="GL_CB13"/>
      <sheetName val="GL_M13"/>
      <sheetName val="warehouse_fixed_v_var__(calcs14"/>
      <sheetName val="OMC_April_0214"/>
      <sheetName val="RF_April_0214"/>
      <sheetName val="Review_wording13"/>
      <sheetName val="Summary_of_documents13"/>
      <sheetName val="Q4_Y1913"/>
      <sheetName val="Target_Y2013"/>
      <sheetName val="Q1_Y2013"/>
      <sheetName val="Actual_&amp;_Target13"/>
      <sheetName val="1_Cash_Flow13"/>
      <sheetName val="2_P&amp;L_Performance13"/>
      <sheetName val="3_Corporate_Risk13"/>
      <sheetName val="acc_depre-report-old13"/>
      <sheetName val="Workbook_Inputs14"/>
      <sheetName val="License_BOI14"/>
      <sheetName val="Asset_Class14"/>
      <sheetName val="Depre__Key14"/>
      <sheetName val="[BANK_XLS뉮׾_x005f_x005f_x005f_x005f_x005f14"/>
      <sheetName val="Data_214"/>
      <sheetName val="_BANK_XLS뉮׾_x14"/>
      <sheetName val="cal_(2)14"/>
      <sheetName val="อุปกรณ์_a214"/>
      <sheetName val="อุปกรณ์_a114"/>
      <sheetName val="[BANK_XLS뉮׾_x005f_x005f_x14"/>
      <sheetName val="U-2_114"/>
      <sheetName val="[BANK_XLS뉮׾_x14"/>
      <sheetName val="Co_info13"/>
      <sheetName val="6A_CA13"/>
      <sheetName val="_BANK_XLS뉮׾_x005f_x005f_x005f_x005f_x12"/>
      <sheetName val="gold_แลกทอง13"/>
      <sheetName val="공사비_내역_(가)13"/>
      <sheetName val="Weighted_Ave_Cost13"/>
      <sheetName val="Inventory_Master_List13"/>
      <sheetName val="default_values13"/>
      <sheetName val="ave_6_months_del_qty13"/>
      <sheetName val="By__Customer13"/>
      <sheetName val="KPI_F1_3_พรทิพย์_255913"/>
      <sheetName val="MD_-_Bank13"/>
      <sheetName val="Bank_Country13"/>
      <sheetName val="DATABASE_-sumifTB13"/>
      <sheetName val="Unit_rate_Architecture13"/>
      <sheetName val="Summary_Adjustment13"/>
      <sheetName val="SumP&amp;L_current_Sites5"/>
      <sheetName val="SPP_55"/>
      <sheetName val="Summary_ตามตาราง5"/>
      <sheetName val="PDR_PL__ACCT-MBK5"/>
      <sheetName val="KPI_Score5"/>
      <sheetName val="N-4_45"/>
      <sheetName val="งบบริหาร_PL-report5"/>
      <sheetName val="Int_5"/>
      <sheetName val="2_Conso5"/>
      <sheetName val="8_1|Invest_in_Equity5"/>
      <sheetName val="10-1_Media:10-cut4"/>
      <sheetName val="cash_flow_13"/>
      <sheetName val="cash_flow_23"/>
      <sheetName val="2003_Forecast2"/>
      <sheetName val="2004_Risk_Adjusted_AOP2"/>
      <sheetName val="PL__ACCT-MBK3"/>
      <sheetName val="FOR_PL_ACCT-MBK3"/>
      <sheetName val="water_record___2"/>
      <sheetName val="Sheet1_(2)2"/>
      <sheetName val="CA_Lab_Equp1"/>
      <sheetName val="TONG_HOP_VL-NC1"/>
      <sheetName val="TONGKE3p_1"/>
      <sheetName val="TH_VL,_NC,_DDHT_Thanhphuoc1"/>
      <sheetName val="DON_GIA1"/>
      <sheetName val="CHITIET_VL-NC1"/>
      <sheetName val="[BANK_XLS]10-1_Media:10-cut"/>
      <sheetName val="Income_Statement"/>
      <sheetName val="addl_cost"/>
      <sheetName val="Cum_91-93"/>
      <sheetName val="Dec_94"/>
      <sheetName val="securities_movement"/>
      <sheetName val="MOLP_C"/>
      <sheetName val="QR_4_1"/>
      <sheetName val="B-_1"/>
      <sheetName val="3_P&amp;L_"/>
      <sheetName val="Deferred_Charge"/>
      <sheetName val="Cash_Flow"/>
      <sheetName val="Financial_Summary"/>
      <sheetName val="New_Item"/>
      <sheetName val="Cost_centre_expenditure"/>
      <sheetName val="1131_"/>
      <sheetName val="PL_A05_APA_Input"/>
      <sheetName val="Sale_0408"/>
      <sheetName val="[BANK_XLS][BANK_XLS]10_1_Medi_3"/>
      <sheetName val="[BANK_XLS][BANK_XLS]10_1_Medi_2"/>
      <sheetName val="[BANK_XLS][BANK_XLS]10_1_Medi_5"/>
      <sheetName val="[BANK_XLS][BANK_XLS]10_1_Medi_4"/>
      <sheetName val="sheetNO"/>
      <sheetName val="day_end_stock4"/>
      <sheetName val="RW1&amp;3_of94"/>
      <sheetName val="U1_64"/>
      <sheetName val="U1_24"/>
      <sheetName val="U1_54"/>
      <sheetName val="U1_34"/>
      <sheetName val="Monthly_Vessel_IS_-_Level_34"/>
      <sheetName val="Two_Step_Revenue_Testing_Maste4"/>
      <sheetName val="TRIAL_BAL_4"/>
      <sheetName val="pl_cps_4"/>
      <sheetName val="detail_bs4"/>
      <sheetName val="Proj_Data5"/>
      <sheetName val="Lock-up_CM_rev5"/>
      <sheetName val="YTD_Perf5"/>
      <sheetName val="YTD_Perf_incl_subs5"/>
      <sheetName val="EditedYTD_by_Function5"/>
      <sheetName val="ohead_distribution5"/>
      <sheetName val="Debtors_Pivot5"/>
      <sheetName val="sub_Advs5"/>
      <sheetName val="OS_Advs5"/>
      <sheetName val="Accruals_CM5"/>
      <sheetName val="Accruals_LM5"/>
      <sheetName val="Internal_contribution_trf5"/>
      <sheetName val="Int_West_Lock_Up_Analysis5"/>
      <sheetName val="Int_East_Lock_Up_Analysis5"/>
      <sheetName val="Australia_Lockup_Analysis5"/>
      <sheetName val="Range_Names5"/>
      <sheetName val="COVERING_SHEET5"/>
      <sheetName val="Sch1a_5"/>
      <sheetName val="Sch_25"/>
      <sheetName val="Sch_2a5"/>
      <sheetName val="Sch_2b5"/>
      <sheetName val="Sch_35"/>
      <sheetName val="Sch_45"/>
      <sheetName val="Sch_55"/>
      <sheetName val="Sch_65"/>
      <sheetName val="Sch_75"/>
      <sheetName val="Sch_85"/>
      <sheetName val="CASH_FLOW_CALCULATION_SHEET5"/>
      <sheetName val="SCB_1_-_Current35"/>
      <sheetName val="SCB_2_-_Current34"/>
      <sheetName val="SCB_1___Current34"/>
      <sheetName val="SCB_2___Current34"/>
      <sheetName val="Drop_down_list25"/>
      <sheetName val="2_DL_33"/>
      <sheetName val="2_2_IDL33"/>
      <sheetName val="Seal_1-07-0434"/>
      <sheetName val="BALANCE_SHEET_34"/>
      <sheetName val="TrialBalance_Q3-200233"/>
      <sheetName val="FP_Friends_Other33"/>
      <sheetName val="เงินกู้_MGC34"/>
      <sheetName val="ข้อมูล_PM34"/>
      <sheetName val="N-4_Patent_right33"/>
      <sheetName val="B&amp;S_199933"/>
      <sheetName val="คชจ_ดำเนินงาน6-4333"/>
      <sheetName val="ACS_Revenue33"/>
      <sheetName val="P&amp;L_Rates33"/>
      <sheetName val="PRICE_LIST33"/>
      <sheetName val="FG_Joint34"/>
      <sheetName val="Non_Movement34"/>
      <sheetName val="Jun_0633"/>
      <sheetName val="Mkt_Dev_1291_ONL_1290_-_101031"/>
      <sheetName val="TB_Worksheet31"/>
      <sheetName val="ADJ_-_RATE31"/>
      <sheetName val="Item_Code_-_Machine31"/>
      <sheetName val="B053_(990701)공정실적PP%계산31"/>
      <sheetName val="cc_Nov0831"/>
      <sheetName val="2003_Growth31"/>
      <sheetName val="10-1_Media31"/>
      <sheetName val="MPT_07_Sale_Forecast31"/>
      <sheetName val="MPT_08_Sale_Forecast31"/>
      <sheetName val="TL_Scrap_rate31"/>
      <sheetName val="_Direct_load_33"/>
      <sheetName val="ops_tb31"/>
      <sheetName val="Selling_and_Admins_(DONE)31"/>
      <sheetName val="TB_SAP33"/>
      <sheetName val="Standing_Data31"/>
      <sheetName val="pa_group31"/>
      <sheetName val="F1_Log_On31"/>
      <sheetName val="DLD_Query_Query_Query30"/>
      <sheetName val="REC_GROUP30"/>
      <sheetName val="Write_off31"/>
      <sheetName val="Unrecorded_Misstatement30"/>
      <sheetName val="Spa_Sales29"/>
      <sheetName val="Sale_050230"/>
      <sheetName val="U-5_227"/>
      <sheetName val="Seagate__share_in_units27"/>
      <sheetName val="_BANK_XLS뉮׾_x005f_x0003_㌏Joint27"/>
      <sheetName val="Pd01_vsl_sked25"/>
      <sheetName val="IE_UPS27"/>
      <sheetName val="Quarterly_419"/>
      <sheetName val="Q4_Y1916"/>
      <sheetName val="Target_Y2016"/>
      <sheetName val="Q1_Y2016"/>
      <sheetName val="Actual_&amp;_Target16"/>
      <sheetName val="1_Cash_Flow16"/>
      <sheetName val="2_P&amp;L_Performance16"/>
      <sheetName val="3_Corporate_Risk16"/>
      <sheetName val="רכוש_קבוע_25"/>
      <sheetName val="Bill_No__2_-_Carpark25"/>
      <sheetName val="tb_Q3'0819"/>
      <sheetName val="P&amp;LFINAL_-_4423"/>
      <sheetName val="B131_25"/>
      <sheetName val="[BANK_XLS뉮׾_x005f_x0003_㌏Joint19"/>
      <sheetName val="SAN_REDUCED_120"/>
      <sheetName val="Gen_Info20"/>
      <sheetName val="InvPlan_NI_and_WIN_201725"/>
      <sheetName val="ตารางลูกหนี้สัญญาเช่า__19"/>
      <sheetName val="_IBPL000119"/>
      <sheetName val="_IB-PL-YTD19"/>
      <sheetName val="Estimation_-_201819"/>
      <sheetName val="F9_Parameters_19"/>
      <sheetName val="Trial_Balance25"/>
      <sheetName val="JV_Entry19"/>
      <sheetName val="Nature_of_Expense19"/>
      <sheetName val="Balance_Sheet19"/>
      <sheetName val="dongia_(2)25"/>
      <sheetName val="CA_Sheet19"/>
      <sheetName val="_BANK_XLS뉮׾_x005f_x005f_x005f_x0003_㌏Join19"/>
      <sheetName val="Asset_&amp;_Liability19"/>
      <sheetName val="Net_asset_value19"/>
      <sheetName val="_BANK_XLS뉮׾_x005f_x005f_x005f_x005f_x005f19"/>
      <sheetName val="[BANK_XLS뉮׾_x005f_x005f_x005f_x0003_㌏Join19"/>
      <sheetName val="interest_tree_generation19"/>
      <sheetName val="공사비_내역_(가)16"/>
      <sheetName val="Summary_Adjustment16"/>
      <sheetName val="warehouse_fixed_v_var__(calcs17"/>
      <sheetName val="F8_1_Slw_mving_stck19"/>
      <sheetName val="F_5_7_Value_red19"/>
      <sheetName val="F6_4_Slow_Moving_SP_200419"/>
      <sheetName val="OMC_April_0217"/>
      <sheetName val="RF_April_0217"/>
      <sheetName val="Review_wording16"/>
      <sheetName val="Summary_of_documents16"/>
      <sheetName val="Workbook_Inputs17"/>
      <sheetName val="OutstandingDec#019__17"/>
      <sheetName val="OutstandingJan05#019_17"/>
      <sheetName val="OutstandingFeb05#019_17"/>
      <sheetName val="OutstandingMay05#019_17"/>
      <sheetName val="Outstanding_June05#019_17"/>
      <sheetName val="Outstanding_July0517"/>
      <sheetName val="Outstanding_Aug_05_17"/>
      <sheetName val="Outstanding_Sep_05_17"/>
      <sheetName val="Outstanding_Oct_0517"/>
      <sheetName val="Outstanding_Nov_05_17"/>
      <sheetName val="Outstanding_Dec_0517"/>
      <sheetName val="Bank_Statement_#01917"/>
      <sheetName val="未兌現支票&amp;已開立支票_#91017"/>
      <sheetName val="_BANK_XLS뉮׾_x005f_x005f_x17"/>
      <sheetName val="Life_&amp;_Health19"/>
      <sheetName val="C_117"/>
      <sheetName val="License_BOI17"/>
      <sheetName val="Asset_Class17"/>
      <sheetName val="Depre__Key17"/>
      <sheetName val="[BANK_XLS뉮׾_x005f_x005f_x005f_x005f_x005f17"/>
      <sheetName val="Data_217"/>
      <sheetName val="_BANK_XLS뉮׾_x17"/>
      <sheetName val="cal_(2)17"/>
      <sheetName val="อุปกรณ์_a217"/>
      <sheetName val="อุปกรณ์_a117"/>
      <sheetName val="[BANK_XLS뉮׾_x005f_x005f_x17"/>
      <sheetName val="U-2_117"/>
      <sheetName val="[BANK_XLS뉮׾_x17"/>
      <sheetName val="GL_CB16"/>
      <sheetName val="GL_M16"/>
      <sheetName val="acc_depre-report-old16"/>
      <sheetName val="By__Customer16"/>
      <sheetName val="KPI_F1_3_พรทิพย์_255916"/>
      <sheetName val="MD_-_Bank16"/>
      <sheetName val="Bank_Country16"/>
      <sheetName val="bs_is19"/>
      <sheetName val="Drop_Down10"/>
      <sheetName val="KPI_Score8"/>
      <sheetName val="Weighted_Ave_Cost16"/>
      <sheetName val="Inventory_Master_List16"/>
      <sheetName val="default_values16"/>
      <sheetName val="ave_6_months_del_qty16"/>
      <sheetName val="Unit_rate_Architecture16"/>
      <sheetName val="DATABASE_-sumifTB16"/>
      <sheetName val="6A_CA16"/>
      <sheetName val="Co_info16"/>
      <sheetName val="gold_แลกทอง16"/>
      <sheetName val="งบบริหาร_PL-report8"/>
      <sheetName val="Int_8"/>
      <sheetName val="2_Conso8"/>
      <sheetName val="8_1|Invest_in_Equity8"/>
      <sheetName val="MS_Box9"/>
      <sheetName val="LC___TR_Listing9"/>
      <sheetName val="Gain_Loss_Calculation9"/>
      <sheetName val="Capital_Expenditure_1999-200110"/>
      <sheetName val="Capital_by_division10"/>
      <sheetName val="DEPRECIATION_1998-NEW_ASSETS10"/>
      <sheetName val="DEPRECIATION_199910"/>
      <sheetName val="Summery_Depreciation_1998-20010"/>
      <sheetName val="Stock_Aging10"/>
      <sheetName val="cost_allocation10"/>
      <sheetName val="PF_PL_OP10"/>
      <sheetName val="10Segment_report10"/>
      <sheetName val="7Long_term_liabilities10"/>
      <sheetName val="1Cash_for_Interest10"/>
      <sheetName val="3Detail_of_cash_flow10"/>
      <sheetName val="0_0ControlSheet10"/>
      <sheetName val="เครื่องตกแต่ง-PJ_(BF)10"/>
      <sheetName val="Debt_Info10"/>
      <sheetName val="Job_header10"/>
      <sheetName val="2005_DATA10"/>
      <sheetName val="Old_IAC_Canada10"/>
      <sheetName val="Template_Data9"/>
      <sheetName val="ocean_voyage9"/>
      <sheetName val="PDR_PL__ACCT-MBK8"/>
      <sheetName val="รายงาน_Promotion8"/>
      <sheetName val="SumP&amp;L_current_Sites8"/>
      <sheetName val="SPP_58"/>
      <sheetName val="Summary_ตามตาราง8"/>
      <sheetName val="10-1_Media:10-cut8"/>
      <sheetName val="day_end_stock8"/>
      <sheetName val="Work_sheet_FB8"/>
      <sheetName val="N-4_48"/>
      <sheetName val="RW1&amp;3_of98"/>
      <sheetName val="U1_68"/>
      <sheetName val="U1_28"/>
      <sheetName val="U1_58"/>
      <sheetName val="U1_38"/>
      <sheetName val="Monthly_Vessel_IS_-_Level_38"/>
      <sheetName val="Two_Step_Revenue_Testing_Maste8"/>
      <sheetName val="TRIAL_BAL_8"/>
      <sheetName val="pl_cps_8"/>
      <sheetName val="detail_bs8"/>
      <sheetName val="Proj_Data9"/>
      <sheetName val="Lock-up_CM_rev9"/>
      <sheetName val="YTD_Perf9"/>
      <sheetName val="YTD_Perf_incl_subs9"/>
      <sheetName val="EditedYTD_by_Function9"/>
      <sheetName val="ohead_distribution9"/>
      <sheetName val="Debtors_Pivot9"/>
      <sheetName val="sub_Advs9"/>
      <sheetName val="OS_Advs9"/>
      <sheetName val="Accruals_CM9"/>
      <sheetName val="Accruals_LM9"/>
      <sheetName val="Internal_contribution_trf9"/>
      <sheetName val="Int_West_Lock_Up_Analysis9"/>
      <sheetName val="Int_East_Lock_Up_Analysis9"/>
      <sheetName val="Australia_Lockup_Analysis9"/>
      <sheetName val="Range_Names9"/>
      <sheetName val="COVERING_SHEET9"/>
      <sheetName val="Sch1a_9"/>
      <sheetName val="Sch_29"/>
      <sheetName val="Sch_2a9"/>
      <sheetName val="Sch_2b9"/>
      <sheetName val="Sch_39"/>
      <sheetName val="Sch_49"/>
      <sheetName val="Sch_59"/>
      <sheetName val="Sch_69"/>
      <sheetName val="Sch_79"/>
      <sheetName val="Sch_89"/>
      <sheetName val="CASH_FLOW_CALCULATION_SHEET9"/>
      <sheetName val="10-1_Media:10-cut5"/>
      <sheetName val="day_end_stock5"/>
      <sheetName val="RW1&amp;3_of95"/>
      <sheetName val="U1_65"/>
      <sheetName val="U1_25"/>
      <sheetName val="U1_55"/>
      <sheetName val="U1_35"/>
      <sheetName val="Monthly_Vessel_IS_-_Level_35"/>
      <sheetName val="Two_Step_Revenue_Testing_Maste5"/>
      <sheetName val="TRIAL_BAL_5"/>
      <sheetName val="pl_cps_5"/>
      <sheetName val="detail_bs5"/>
      <sheetName val="Proj_Data6"/>
      <sheetName val="Lock-up_CM_rev6"/>
      <sheetName val="YTD_Perf6"/>
      <sheetName val="YTD_Perf_incl_subs6"/>
      <sheetName val="EditedYTD_by_Function6"/>
      <sheetName val="ohead_distribution6"/>
      <sheetName val="Debtors_Pivot6"/>
      <sheetName val="sub_Advs6"/>
      <sheetName val="OS_Advs6"/>
      <sheetName val="Accruals_CM6"/>
      <sheetName val="Accruals_LM6"/>
      <sheetName val="Internal_contribution_trf6"/>
      <sheetName val="Int_West_Lock_Up_Analysis6"/>
      <sheetName val="Int_East_Lock_Up_Analysis6"/>
      <sheetName val="Australia_Lockup_Analysis6"/>
      <sheetName val="Range_Names6"/>
      <sheetName val="COVERING_SHEET6"/>
      <sheetName val="Sch1a_6"/>
      <sheetName val="Sch_26"/>
      <sheetName val="Sch_2a6"/>
      <sheetName val="Sch_2b6"/>
      <sheetName val="Sch_36"/>
      <sheetName val="Sch_46"/>
      <sheetName val="Sch_56"/>
      <sheetName val="Sch_66"/>
      <sheetName val="Sch_76"/>
      <sheetName val="Sch_86"/>
      <sheetName val="CASH_FLOW_CALCULATION_SHEET6"/>
      <sheetName val="SCB_1_-_Current33"/>
      <sheetName val="Q4_Y1914"/>
      <sheetName val="Target_Y2014"/>
      <sheetName val="Q1_Y2014"/>
      <sheetName val="Actual_&amp;_Target14"/>
      <sheetName val="1_Cash_Flow14"/>
      <sheetName val="2_P&amp;L_Performance14"/>
      <sheetName val="3_Corporate_Risk14"/>
      <sheetName val="Gen_Info18"/>
      <sheetName val="공사비_내역_(가)14"/>
      <sheetName val="Summary_Adjustment14"/>
      <sheetName val="warehouse_fixed_v_var__(calcs15"/>
      <sheetName val="OMC_April_0215"/>
      <sheetName val="RF_April_0215"/>
      <sheetName val="Review_wording14"/>
      <sheetName val="Summary_of_documents14"/>
      <sheetName val="Workbook_Inputs15"/>
      <sheetName val="OutstandingDec#019__15"/>
      <sheetName val="OutstandingJan05#019_15"/>
      <sheetName val="OutstandingFeb05#019_15"/>
      <sheetName val="OutstandingMay05#019_15"/>
      <sheetName val="Outstanding_June05#019_15"/>
      <sheetName val="Outstanding_July0515"/>
      <sheetName val="Outstanding_Aug_05_15"/>
      <sheetName val="Outstanding_Sep_05_15"/>
      <sheetName val="Outstanding_Oct_0515"/>
      <sheetName val="Outstanding_Nov_05_15"/>
      <sheetName val="Outstanding_Dec_0515"/>
      <sheetName val="Bank_Statement_#01915"/>
      <sheetName val="未兌現支票&amp;已開立支票_#91015"/>
      <sheetName val="_BANK_XLS뉮׾_x005f_x005f_x15"/>
      <sheetName val="C_115"/>
      <sheetName val="License_BOI15"/>
      <sheetName val="Asset_Class15"/>
      <sheetName val="Depre__Key15"/>
      <sheetName val="[BANK_XLS뉮׾_x005f_x005f_x005f_x005f_x005f15"/>
      <sheetName val="Data_215"/>
      <sheetName val="_BANK_XLS뉮׾_x15"/>
      <sheetName val="cal_(2)15"/>
      <sheetName val="อุปกรณ์_a215"/>
      <sheetName val="อุปกรณ์_a115"/>
      <sheetName val="[BANK_XLS뉮׾_x005f_x005f_x15"/>
      <sheetName val="U-2_115"/>
      <sheetName val="[BANK_XLS뉮׾_x15"/>
      <sheetName val="GL_CB14"/>
      <sheetName val="GL_M14"/>
      <sheetName val="acc_depre-report-old14"/>
      <sheetName val="By__Customer14"/>
      <sheetName val="KPI_F1_3_พรทิพย์_255914"/>
      <sheetName val="MD_-_Bank14"/>
      <sheetName val="Bank_Country14"/>
      <sheetName val="KPI_Score6"/>
      <sheetName val="Weighted_Ave_Cost14"/>
      <sheetName val="Inventory_Master_List14"/>
      <sheetName val="default_values14"/>
      <sheetName val="ave_6_months_del_qty14"/>
      <sheetName val="Unit_rate_Architecture14"/>
      <sheetName val="DATABASE_-sumifTB14"/>
      <sheetName val="6A_CA14"/>
      <sheetName val="Co_info14"/>
      <sheetName val="gold_แลกทอง14"/>
      <sheetName val="งบบริหาร_PL-report6"/>
      <sheetName val="Int_6"/>
      <sheetName val="2_Conso6"/>
      <sheetName val="8_1|Invest_in_Equity6"/>
      <sheetName val="PDR_PL__ACCT-MBK6"/>
      <sheetName val="รายงาน_Promotion6"/>
      <sheetName val="SumP&amp;L_current_Sites6"/>
      <sheetName val="SPP_56"/>
      <sheetName val="Summary_ตามตาราง6"/>
      <sheetName val="10-1_Media:10-cut6"/>
      <sheetName val="day_end_stock6"/>
      <sheetName val="Work_sheet_FB6"/>
      <sheetName val="N-4_46"/>
      <sheetName val="RW1&amp;3_of96"/>
      <sheetName val="U1_66"/>
      <sheetName val="U1_26"/>
      <sheetName val="U1_56"/>
      <sheetName val="U1_36"/>
      <sheetName val="Monthly_Vessel_IS_-_Level_36"/>
      <sheetName val="Two_Step_Revenue_Testing_Maste6"/>
      <sheetName val="TRIAL_BAL_6"/>
      <sheetName val="pl_cps_6"/>
      <sheetName val="detail_bs6"/>
      <sheetName val="Proj_Data7"/>
      <sheetName val="Lock-up_CM_rev7"/>
      <sheetName val="YTD_Perf7"/>
      <sheetName val="YTD_Perf_incl_subs7"/>
      <sheetName val="EditedYTD_by_Function7"/>
      <sheetName val="ohead_distribution7"/>
      <sheetName val="Debtors_Pivot7"/>
      <sheetName val="sub_Advs7"/>
      <sheetName val="OS_Advs7"/>
      <sheetName val="Accruals_CM7"/>
      <sheetName val="Accruals_LM7"/>
      <sheetName val="Internal_contribution_trf7"/>
      <sheetName val="Int_West_Lock_Up_Analysis7"/>
      <sheetName val="Int_East_Lock_Up_Analysis7"/>
      <sheetName val="Australia_Lockup_Analysis7"/>
      <sheetName val="Range_Names7"/>
      <sheetName val="COVERING_SHEET7"/>
      <sheetName val="Sch1a_7"/>
      <sheetName val="Sch_27"/>
      <sheetName val="Sch_2a7"/>
      <sheetName val="Sch_2b7"/>
      <sheetName val="Sch_37"/>
      <sheetName val="Sch_47"/>
      <sheetName val="Sch_57"/>
      <sheetName val="Sch_67"/>
      <sheetName val="Sch_77"/>
      <sheetName val="Sch_87"/>
      <sheetName val="CASH_FLOW_CALCULATION_SHEET7"/>
      <sheetName val="SCB_1_-_Current34"/>
      <sheetName val="SCB_2_-_Current33"/>
      <sheetName val="SCB_1___Current33"/>
      <sheetName val="SCB_2___Current33"/>
      <sheetName val="Drop_down_list24"/>
      <sheetName val="2_DL_32"/>
      <sheetName val="2_2_IDL32"/>
      <sheetName val="Seal_1-07-0433"/>
      <sheetName val="BALANCE_SHEET_33"/>
      <sheetName val="TrialBalance_Q3-200232"/>
      <sheetName val="FP_Friends_Other32"/>
      <sheetName val="เงินกู้_MGC33"/>
      <sheetName val="ข้อมูล_PM33"/>
      <sheetName val="N-4_Patent_right32"/>
      <sheetName val="B&amp;S_199932"/>
      <sheetName val="คชจ_ดำเนินงาน6-4332"/>
      <sheetName val="ACS_Revenue32"/>
      <sheetName val="P&amp;L_Rates32"/>
      <sheetName val="PRICE_LIST32"/>
      <sheetName val="FG_Joint33"/>
      <sheetName val="Non_Movement33"/>
      <sheetName val="Jun_0632"/>
      <sheetName val="Mkt_Dev_1291_ONL_1290_-_101030"/>
      <sheetName val="TB_Worksheet30"/>
      <sheetName val="ADJ_-_RATE30"/>
      <sheetName val="Item_Code_-_Machine30"/>
      <sheetName val="B053_(990701)공정실적PP%계산30"/>
      <sheetName val="cc_Nov0830"/>
      <sheetName val="2003_Growth30"/>
      <sheetName val="10-1_Media30"/>
      <sheetName val="MPT_07_Sale_Forecast30"/>
      <sheetName val="MPT_08_Sale_Forecast30"/>
      <sheetName val="TL_Scrap_rate30"/>
      <sheetName val="_Direct_load_32"/>
      <sheetName val="ops_tb30"/>
      <sheetName val="Selling_and_Admins_(DONE)30"/>
      <sheetName val="TB_SAP32"/>
      <sheetName val="Standing_Data30"/>
      <sheetName val="pa_group30"/>
      <sheetName val="F1_Log_On30"/>
      <sheetName val="DLD_Query_Query_Query29"/>
      <sheetName val="REC_GROUP29"/>
      <sheetName val="Write_off30"/>
      <sheetName val="Unrecorded_Misstatement29"/>
      <sheetName val="Spa_Sales28"/>
      <sheetName val="Sale_050229"/>
      <sheetName val="U-5_226"/>
      <sheetName val="Seagate__share_in_units26"/>
      <sheetName val="_BANK_XLS뉮׾_x005f_x0003_㌏Joint26"/>
      <sheetName val="Pd01_vsl_sked24"/>
      <sheetName val="IE_UPS26"/>
      <sheetName val="Quarterly_418"/>
      <sheetName val="Q4_Y1915"/>
      <sheetName val="Target_Y2015"/>
      <sheetName val="Q1_Y2015"/>
      <sheetName val="Actual_&amp;_Target15"/>
      <sheetName val="1_Cash_Flow15"/>
      <sheetName val="2_P&amp;L_Performance15"/>
      <sheetName val="3_Corporate_Risk15"/>
      <sheetName val="רכוש_קבוע_24"/>
      <sheetName val="Bill_No__2_-_Carpark24"/>
      <sheetName val="tb_Q3'0818"/>
      <sheetName val="P&amp;LFINAL_-_4422"/>
      <sheetName val="B131_24"/>
      <sheetName val="[BANK_XLS뉮׾_x005f_x0003_㌏Joint18"/>
      <sheetName val="SAN_REDUCED_119"/>
      <sheetName val="Gen_Info19"/>
      <sheetName val="InvPlan_NI_and_WIN_201724"/>
      <sheetName val="ตารางลูกหนี้สัญญาเช่า__18"/>
      <sheetName val="_IBPL000118"/>
      <sheetName val="_IB-PL-YTD18"/>
      <sheetName val="Estimation_-_201818"/>
      <sheetName val="F9_Parameters_18"/>
      <sheetName val="Trial_Balance24"/>
      <sheetName val="JV_Entry18"/>
      <sheetName val="Nature_of_Expense18"/>
      <sheetName val="Balance_Sheet18"/>
      <sheetName val="dongia_(2)24"/>
      <sheetName val="CA_Sheet18"/>
      <sheetName val="_BANK_XLS뉮׾_x005f_x005f_x005f_x0003_㌏Join18"/>
      <sheetName val="Asset_&amp;_Liability18"/>
      <sheetName val="Net_asset_value18"/>
      <sheetName val="_BANK_XLS뉮׾_x005f_x005f_x005f_x005f_x005f18"/>
      <sheetName val="[BANK_XLS뉮׾_x005f_x005f_x005f_x0003_㌏Join18"/>
      <sheetName val="interest_tree_generation18"/>
      <sheetName val="공사비_내역_(가)15"/>
      <sheetName val="Summary_Adjustment15"/>
      <sheetName val="warehouse_fixed_v_var__(calcs16"/>
      <sheetName val="F8_1_Slw_mving_stck18"/>
      <sheetName val="F_5_7_Value_red18"/>
      <sheetName val="F6_4_Slow_Moving_SP_200418"/>
      <sheetName val="OMC_April_0216"/>
      <sheetName val="RF_April_0216"/>
      <sheetName val="Review_wording15"/>
      <sheetName val="Summary_of_documents15"/>
      <sheetName val="Workbook_Inputs16"/>
      <sheetName val="OutstandingDec#019__16"/>
      <sheetName val="OutstandingJan05#019_16"/>
      <sheetName val="OutstandingFeb05#019_16"/>
      <sheetName val="OutstandingMay05#019_16"/>
      <sheetName val="Outstanding_June05#019_16"/>
      <sheetName val="Outstanding_July0516"/>
      <sheetName val="Outstanding_Aug_05_16"/>
      <sheetName val="Outstanding_Sep_05_16"/>
      <sheetName val="Outstanding_Oct_0516"/>
      <sheetName val="Outstanding_Nov_05_16"/>
      <sheetName val="Outstanding_Dec_0516"/>
      <sheetName val="Bank_Statement_#01916"/>
      <sheetName val="未兌現支票&amp;已開立支票_#91016"/>
      <sheetName val="_BANK_XLS뉮׾_x005f_x005f_x16"/>
      <sheetName val="Life_&amp;_Health18"/>
      <sheetName val="C_116"/>
      <sheetName val="License_BOI16"/>
      <sheetName val="Asset_Class16"/>
      <sheetName val="Depre__Key16"/>
      <sheetName val="[BANK_XLS뉮׾_x005f_x005f_x005f_x005f_x005f16"/>
      <sheetName val="Data_216"/>
      <sheetName val="_BANK_XLS뉮׾_x16"/>
      <sheetName val="cal_(2)16"/>
      <sheetName val="อุปกรณ์_a216"/>
      <sheetName val="อุปกรณ์_a116"/>
      <sheetName val="[BANK_XLS뉮׾_x005f_x005f_x16"/>
      <sheetName val="U-2_116"/>
      <sheetName val="[BANK_XLS뉮׾_x16"/>
      <sheetName val="GL_CB15"/>
      <sheetName val="GL_M15"/>
      <sheetName val="acc_depre-report-old15"/>
      <sheetName val="By__Customer15"/>
      <sheetName val="KPI_F1_3_พรทิพย์_255915"/>
      <sheetName val="MD_-_Bank15"/>
      <sheetName val="Bank_Country15"/>
      <sheetName val="bs_is18"/>
      <sheetName val="Drop_Down9"/>
      <sheetName val="KPI_Score7"/>
      <sheetName val="Weighted_Ave_Cost15"/>
      <sheetName val="Inventory_Master_List15"/>
      <sheetName val="default_values15"/>
      <sheetName val="ave_6_months_del_qty15"/>
      <sheetName val="Unit_rate_Architecture15"/>
      <sheetName val="DATABASE_-sumifTB15"/>
      <sheetName val="6A_CA15"/>
      <sheetName val="Co_info15"/>
      <sheetName val="gold_แลกทอง15"/>
      <sheetName val="งบบริหาร_PL-report7"/>
      <sheetName val="Int_7"/>
      <sheetName val="2_Conso7"/>
      <sheetName val="8_1|Invest_in_Equity7"/>
      <sheetName val="PDR_PL__ACCT-MBK7"/>
      <sheetName val="รายงาน_Promotion7"/>
      <sheetName val="SumP&amp;L_current_Sites7"/>
      <sheetName val="SPP_57"/>
      <sheetName val="Summary_ตามตาราง7"/>
      <sheetName val="10-1_Media:10-cut7"/>
      <sheetName val="day_end_stock7"/>
      <sheetName val="Work_sheet_FB7"/>
      <sheetName val="N-4_47"/>
      <sheetName val="RW1&amp;3_of97"/>
      <sheetName val="U1_67"/>
      <sheetName val="U1_27"/>
      <sheetName val="U1_57"/>
      <sheetName val="U1_37"/>
      <sheetName val="Monthly_Vessel_IS_-_Level_37"/>
      <sheetName val="Two_Step_Revenue_Testing_Maste7"/>
      <sheetName val="TRIAL_BAL_7"/>
      <sheetName val="pl_cps_7"/>
      <sheetName val="detail_bs7"/>
      <sheetName val="Proj_Data8"/>
      <sheetName val="Lock-up_CM_rev8"/>
      <sheetName val="YTD_Perf8"/>
      <sheetName val="YTD_Perf_incl_subs8"/>
      <sheetName val="EditedYTD_by_Function8"/>
      <sheetName val="ohead_distribution8"/>
      <sheetName val="Debtors_Pivot8"/>
      <sheetName val="sub_Advs8"/>
      <sheetName val="OS_Advs8"/>
      <sheetName val="Accruals_CM8"/>
      <sheetName val="Accruals_LM8"/>
      <sheetName val="Internal_contribution_trf8"/>
      <sheetName val="Int_West_Lock_Up_Analysis8"/>
      <sheetName val="Int_East_Lock_Up_Analysis8"/>
      <sheetName val="Australia_Lockup_Analysis8"/>
      <sheetName val="Range_Names8"/>
      <sheetName val="COVERING_SHEET8"/>
      <sheetName val="Sch1a_8"/>
      <sheetName val="Sch_28"/>
      <sheetName val="Sch_2a8"/>
      <sheetName val="Sch_2b8"/>
      <sheetName val="Sch_38"/>
      <sheetName val="Sch_48"/>
      <sheetName val="Sch_58"/>
      <sheetName val="Sch_68"/>
      <sheetName val="Sch_78"/>
      <sheetName val="Sch_88"/>
      <sheetName val="CASH_FLOW_CALCULATION_SHEET8"/>
      <sheetName val="SCB_1_-_Current36"/>
      <sheetName val="SCB_2_-_Current35"/>
      <sheetName val="SCB_1___Current35"/>
      <sheetName val="SCB_2___Current35"/>
      <sheetName val="Drop_down_list26"/>
      <sheetName val="2_DL_34"/>
      <sheetName val="2_2_IDL34"/>
      <sheetName val="Seal_1-07-0435"/>
      <sheetName val="BALANCE_SHEET_35"/>
      <sheetName val="TrialBalance_Q3-200234"/>
      <sheetName val="FP_Friends_Other34"/>
      <sheetName val="เงินกู้_MGC35"/>
      <sheetName val="ข้อมูล_PM35"/>
      <sheetName val="N-4_Patent_right34"/>
      <sheetName val="B&amp;S_199934"/>
      <sheetName val="คชจ_ดำเนินงาน6-4334"/>
      <sheetName val="ACS_Revenue34"/>
      <sheetName val="P&amp;L_Rates34"/>
      <sheetName val="PRICE_LIST34"/>
      <sheetName val="FG_Joint35"/>
      <sheetName val="Non_Movement35"/>
      <sheetName val="Jun_0634"/>
      <sheetName val="Mkt_Dev_1291_ONL_1290_-_101032"/>
      <sheetName val="TB_Worksheet32"/>
      <sheetName val="ADJ_-_RATE32"/>
      <sheetName val="Item_Code_-_Machine32"/>
      <sheetName val="B053_(990701)공정실적PP%계산32"/>
      <sheetName val="cc_Nov0832"/>
      <sheetName val="2003_Growth32"/>
      <sheetName val="10-1_Media32"/>
      <sheetName val="MPT_07_Sale_Forecast32"/>
      <sheetName val="MPT_08_Sale_Forecast32"/>
      <sheetName val="TL_Scrap_rate32"/>
      <sheetName val="_Direct_load_34"/>
      <sheetName val="ops_tb32"/>
      <sheetName val="Selling_and_Admins_(DONE)32"/>
      <sheetName val="TB_SAP34"/>
      <sheetName val="Standing_Data32"/>
      <sheetName val="pa_group32"/>
      <sheetName val="F1_Log_On32"/>
      <sheetName val="DLD_Query_Query_Query31"/>
      <sheetName val="REC_GROUP31"/>
      <sheetName val="Write_off32"/>
      <sheetName val="Unrecorded_Misstatement31"/>
      <sheetName val="Spa_Sales30"/>
      <sheetName val="Sale_050231"/>
      <sheetName val="U-5_228"/>
      <sheetName val="Seagate__share_in_units28"/>
      <sheetName val="_BANK_XLS뉮׾_x005f_x0003_㌏Joint28"/>
      <sheetName val="Pd01_vsl_sked26"/>
      <sheetName val="IE_UPS28"/>
      <sheetName val="Quarterly_420"/>
      <sheetName val="Q4_Y1917"/>
      <sheetName val="Target_Y2017"/>
      <sheetName val="Q1_Y2017"/>
      <sheetName val="Actual_&amp;_Target17"/>
      <sheetName val="1_Cash_Flow17"/>
      <sheetName val="2_P&amp;L_Performance17"/>
      <sheetName val="3_Corporate_Risk17"/>
      <sheetName val="רכוש_קבוע_26"/>
      <sheetName val="Bill_No__2_-_Carpark26"/>
      <sheetName val="tb_Q3'0820"/>
      <sheetName val="P&amp;LFINAL_-_4424"/>
      <sheetName val="B131_26"/>
      <sheetName val="[BANK_XLS뉮׾_x005f_x0003_㌏Joint20"/>
      <sheetName val="SAN_REDUCED_121"/>
      <sheetName val="Gen_Info21"/>
      <sheetName val="InvPlan_NI_and_WIN_201726"/>
      <sheetName val="ตารางลูกหนี้สัญญาเช่า__20"/>
      <sheetName val="_IBPL000120"/>
      <sheetName val="_IB-PL-YTD20"/>
      <sheetName val="Estimation_-_201820"/>
      <sheetName val="F9_Parameters_20"/>
      <sheetName val="Trial_Balance26"/>
      <sheetName val="JV_Entry20"/>
      <sheetName val="Nature_of_Expense20"/>
      <sheetName val="Balance_Sheet20"/>
      <sheetName val="dongia_(2)26"/>
      <sheetName val="CA_Sheet20"/>
      <sheetName val="_BANK_XLS뉮׾_x005f_x005f_x005f_x0003_㌏Join20"/>
      <sheetName val="Asset_&amp;_Liability20"/>
      <sheetName val="Net_asset_value20"/>
      <sheetName val="_BANK_XLS뉮׾_x005f_x005f_x005f_x005f_x005f20"/>
      <sheetName val="[BANK_XLS뉮׾_x005f_x005f_x005f_x0003_㌏Join20"/>
      <sheetName val="interest_tree_generation20"/>
      <sheetName val="공사비_내역_(가)17"/>
      <sheetName val="Summary_Adjustment17"/>
      <sheetName val="warehouse_fixed_v_var__(calcs18"/>
      <sheetName val="F8_1_Slw_mving_stck20"/>
      <sheetName val="F_5_7_Value_red20"/>
      <sheetName val="F6_4_Slow_Moving_SP_200420"/>
      <sheetName val="OMC_April_0218"/>
      <sheetName val="RF_April_0218"/>
      <sheetName val="Review_wording17"/>
      <sheetName val="Summary_of_documents17"/>
      <sheetName val="Workbook_Inputs18"/>
      <sheetName val="OutstandingDec#019__18"/>
      <sheetName val="OutstandingJan05#019_18"/>
      <sheetName val="OutstandingFeb05#019_18"/>
      <sheetName val="OutstandingMay05#019_18"/>
      <sheetName val="Outstanding_June05#019_18"/>
      <sheetName val="Outstanding_July0518"/>
      <sheetName val="Outstanding_Aug_05_18"/>
      <sheetName val="Outstanding_Sep_05_18"/>
      <sheetName val="Outstanding_Oct_0518"/>
      <sheetName val="Outstanding_Nov_05_18"/>
      <sheetName val="Outstanding_Dec_0518"/>
      <sheetName val="Bank_Statement_#01918"/>
      <sheetName val="未兌現支票&amp;已開立支票_#91018"/>
      <sheetName val="_BANK_XLS뉮׾_x005f_x005f_x18"/>
      <sheetName val="Life_&amp;_Health20"/>
      <sheetName val="C_118"/>
      <sheetName val="License_BOI18"/>
      <sheetName val="Asset_Class18"/>
      <sheetName val="Depre__Key18"/>
      <sheetName val="[BANK_XLS뉮׾_x005f_x005f_x005f_x005f_x005f18"/>
      <sheetName val="Data_218"/>
      <sheetName val="_BANK_XLS뉮׾_x18"/>
      <sheetName val="cal_(2)18"/>
      <sheetName val="อุปกรณ์_a218"/>
      <sheetName val="อุปกรณ์_a118"/>
      <sheetName val="[BANK_XLS뉮׾_x005f_x005f_x18"/>
      <sheetName val="U-2_118"/>
      <sheetName val="[BANK_XLS뉮׾_x18"/>
      <sheetName val="GL_CB17"/>
      <sheetName val="GL_M17"/>
      <sheetName val="acc_depre-report-old17"/>
      <sheetName val="By__Customer17"/>
      <sheetName val="KPI_F1_3_พรทิพย์_255917"/>
      <sheetName val="MD_-_Bank17"/>
      <sheetName val="Bank_Country17"/>
      <sheetName val="bs_is20"/>
      <sheetName val="Drop_Down11"/>
      <sheetName val="KPI_Score9"/>
      <sheetName val="Weighted_Ave_Cost17"/>
      <sheetName val="Inventory_Master_List17"/>
      <sheetName val="default_values17"/>
      <sheetName val="ave_6_months_del_qty17"/>
      <sheetName val="Unit_rate_Architecture17"/>
      <sheetName val="DATABASE_-sumifTB17"/>
      <sheetName val="6A_CA17"/>
      <sheetName val="Office_Improve9"/>
      <sheetName val="Co_info17"/>
      <sheetName val="gold_แลกทอง17"/>
      <sheetName val="งบบริหาร_PL-report9"/>
      <sheetName val="Int_9"/>
      <sheetName val="2_Conso9"/>
      <sheetName val="8_1|Invest_in_Equity9"/>
      <sheetName val="MS_Box10"/>
      <sheetName val="LC___TR_Listing10"/>
      <sheetName val="Gain_Loss_Calculation10"/>
      <sheetName val="Capital_Expenditure_1999-200111"/>
      <sheetName val="Capital_by_division11"/>
      <sheetName val="DEPRECIATION_1998-NEW_ASSETS11"/>
      <sheetName val="DEPRECIATION_199911"/>
      <sheetName val="Summery_Depreciation_1998-20020"/>
      <sheetName val="Stock_Aging11"/>
      <sheetName val="cost_allocation11"/>
      <sheetName val="PF_PL_OP11"/>
      <sheetName val="10Segment_report11"/>
      <sheetName val="7Long_term_liabilities11"/>
      <sheetName val="1Cash_for_Interest11"/>
      <sheetName val="3Detail_of_cash_flow11"/>
      <sheetName val="0_0ControlSheet11"/>
      <sheetName val="เครื่องตกแต่ง-PJ_(BF)11"/>
      <sheetName val="Debt_Info11"/>
      <sheetName val="Job_header11"/>
      <sheetName val="2005_DATA11"/>
      <sheetName val="Old_IAC_Canada11"/>
      <sheetName val="Template_Data10"/>
      <sheetName val="ocean_voyage10"/>
      <sheetName val="PDR_PL__ACCT-MBK9"/>
      <sheetName val="รายงาน_Promotion9"/>
      <sheetName val="SumP&amp;L_current_Sites9"/>
      <sheetName val="SPP_59"/>
      <sheetName val="Summary_ตามตาราง9"/>
      <sheetName val="10-1_Media:10-cut9"/>
      <sheetName val="day_end_stock9"/>
      <sheetName val="Work_sheet_FB9"/>
      <sheetName val="N-4_49"/>
      <sheetName val="RW1&amp;3_of99"/>
      <sheetName val="U1_69"/>
      <sheetName val="U1_29"/>
      <sheetName val="U1_59"/>
      <sheetName val="U1_39"/>
      <sheetName val="Monthly_Vessel_IS_-_Level_39"/>
      <sheetName val="Two_Step_Revenue_Testing_Maste9"/>
      <sheetName val="TRIAL_BAL_9"/>
      <sheetName val="pl_cps_9"/>
      <sheetName val="detail_bs9"/>
      <sheetName val="Proj_Data10"/>
      <sheetName val="Lock-up_CM_rev10"/>
      <sheetName val="YTD_Perf10"/>
      <sheetName val="YTD_Perf_incl_subs10"/>
      <sheetName val="EditedYTD_by_Function10"/>
      <sheetName val="ohead_distribution10"/>
      <sheetName val="Debtors_Pivot10"/>
      <sheetName val="sub_Advs10"/>
      <sheetName val="OS_Advs10"/>
      <sheetName val="Accruals_CM10"/>
      <sheetName val="Accruals_LM10"/>
      <sheetName val="Internal_contribution_trf10"/>
      <sheetName val="Int_West_Lock_Up_Analysis10"/>
      <sheetName val="Int_East_Lock_Up_Analysis10"/>
      <sheetName val="Australia_Lockup_Analysis10"/>
      <sheetName val="Range_Names10"/>
      <sheetName val="COVERING_SHEET10"/>
      <sheetName val="Sch1a_10"/>
      <sheetName val="Sch_210"/>
      <sheetName val="Sch_2a10"/>
      <sheetName val="Sch_2b10"/>
      <sheetName val="Sch_310"/>
      <sheetName val="Sch_410"/>
      <sheetName val="Sch_510"/>
      <sheetName val="Sch_610"/>
      <sheetName val="Sch_710"/>
      <sheetName val="Sch_810"/>
      <sheetName val="CASH_FLOW_CALCULATION_SHEET10"/>
      <sheetName val="SCB_1_-_Current37"/>
      <sheetName val="SCB_2_-_Current36"/>
      <sheetName val="SCB_1___Current36"/>
      <sheetName val="SCB_2___Current36"/>
      <sheetName val="Drop_down_list27"/>
      <sheetName val="2_DL_35"/>
      <sheetName val="2_2_IDL35"/>
      <sheetName val="Seal_1-07-0436"/>
      <sheetName val="BALANCE_SHEET_36"/>
      <sheetName val="TrialBalance_Q3-200235"/>
      <sheetName val="FP_Friends_Other35"/>
      <sheetName val="เงินกู้_MGC36"/>
      <sheetName val="ข้อมูล_PM36"/>
      <sheetName val="N-4_Patent_right35"/>
      <sheetName val="B&amp;S_199935"/>
      <sheetName val="คชจ_ดำเนินงาน6-4335"/>
      <sheetName val="ACS_Revenue35"/>
      <sheetName val="P&amp;L_Rates35"/>
      <sheetName val="PRICE_LIST35"/>
      <sheetName val="FG_Joint36"/>
      <sheetName val="Non_Movement36"/>
      <sheetName val="Jun_0635"/>
      <sheetName val="Mkt_Dev_1291_ONL_1290_-_101033"/>
      <sheetName val="TB_Worksheet33"/>
      <sheetName val="ADJ_-_RATE33"/>
      <sheetName val="Item_Code_-_Machine33"/>
      <sheetName val="B053_(990701)공정실적PP%계산33"/>
      <sheetName val="cc_Nov0833"/>
      <sheetName val="2003_Growth33"/>
      <sheetName val="10-1_Media33"/>
      <sheetName val="MPT_07_Sale_Forecast33"/>
      <sheetName val="MPT_08_Sale_Forecast33"/>
      <sheetName val="TL_Scrap_rate33"/>
      <sheetName val="_Direct_load_35"/>
      <sheetName val="ops_tb33"/>
      <sheetName val="Selling_and_Admins_(DONE)33"/>
      <sheetName val="TB_SAP35"/>
      <sheetName val="Standing_Data33"/>
      <sheetName val="pa_group33"/>
      <sheetName val="F1_Log_On33"/>
      <sheetName val="DLD_Query_Query_Query32"/>
      <sheetName val="REC_GROUP32"/>
      <sheetName val="Write_off33"/>
      <sheetName val="Unrecorded_Misstatement32"/>
      <sheetName val="Spa_Sales31"/>
      <sheetName val="Sale_050232"/>
      <sheetName val="U-5_229"/>
      <sheetName val="Seagate__share_in_units29"/>
      <sheetName val="_BANK_XLS뉮׾_x005f_x0003_㌏Joint29"/>
      <sheetName val="Pd01_vsl_sked27"/>
      <sheetName val="IE_UPS29"/>
      <sheetName val="Quarterly_421"/>
      <sheetName val="Q4_Y1918"/>
      <sheetName val="Target_Y2018"/>
      <sheetName val="Q1_Y2018"/>
      <sheetName val="Actual_&amp;_Target18"/>
      <sheetName val="1_Cash_Flow18"/>
      <sheetName val="2_P&amp;L_Performance18"/>
      <sheetName val="3_Corporate_Risk18"/>
      <sheetName val="רכוש_קבוע_27"/>
      <sheetName val="Bill_No__2_-_Carpark27"/>
      <sheetName val="tb_Q3'0821"/>
      <sheetName val="P&amp;LFINAL_-_4425"/>
      <sheetName val="B131_27"/>
      <sheetName val="[BANK_XLS뉮׾_x005f_x0003_㌏Joint21"/>
      <sheetName val="SAN_REDUCED_122"/>
      <sheetName val="Gen_Info22"/>
      <sheetName val="InvPlan_NI_and_WIN_201727"/>
      <sheetName val="ตารางลูกหนี้สัญญาเช่า__21"/>
      <sheetName val="_IBPL000121"/>
      <sheetName val="_IB-PL-YTD21"/>
      <sheetName val="Estimation_-_201821"/>
      <sheetName val="F9_Parameters_21"/>
      <sheetName val="Trial_Balance27"/>
      <sheetName val="JV_Entry21"/>
      <sheetName val="Nature_of_Expense21"/>
      <sheetName val="Balance_Sheet21"/>
      <sheetName val="dongia_(2)27"/>
      <sheetName val="CA_Sheet21"/>
      <sheetName val="_BANK_XLS뉮׾_x005f_x005f_x005f_x0003_㌏Join21"/>
      <sheetName val="Asset_&amp;_Liability21"/>
      <sheetName val="Net_asset_value21"/>
      <sheetName val="_BANK_XLS뉮׾_x005f_x005f_x005f_x005f_x005f21"/>
      <sheetName val="[BANK_XLS뉮׾_x005f_x005f_x005f_x0003_㌏Join21"/>
      <sheetName val="interest_tree_generation21"/>
      <sheetName val="공사비_내역_(가)18"/>
      <sheetName val="Summary_Adjustment18"/>
      <sheetName val="warehouse_fixed_v_var__(calcs19"/>
      <sheetName val="F8_1_Slw_mving_stck21"/>
      <sheetName val="F_5_7_Value_red21"/>
      <sheetName val="F6_4_Slow_Moving_SP_200421"/>
      <sheetName val="OMC_April_0219"/>
      <sheetName val="RF_April_0219"/>
      <sheetName val="Review_wording18"/>
      <sheetName val="Summary_of_documents18"/>
      <sheetName val="Workbook_Inputs19"/>
      <sheetName val="OutstandingDec#019__19"/>
      <sheetName val="OutstandingJan05#019_19"/>
      <sheetName val="OutstandingFeb05#019_19"/>
      <sheetName val="OutstandingMay05#019_19"/>
      <sheetName val="Outstanding_June05#019_19"/>
      <sheetName val="Outstanding_July0519"/>
      <sheetName val="Outstanding_Aug_05_19"/>
      <sheetName val="Outstanding_Sep_05_19"/>
      <sheetName val="Outstanding_Oct_0519"/>
      <sheetName val="Outstanding_Nov_05_19"/>
      <sheetName val="Outstanding_Dec_0519"/>
      <sheetName val="Bank_Statement_#01919"/>
      <sheetName val="未兌現支票&amp;已開立支票_#91019"/>
      <sheetName val="_BANK_XLS뉮׾_x005f_x005f_x19"/>
      <sheetName val="Life_&amp;_Health21"/>
      <sheetName val="C_119"/>
      <sheetName val="License_BOI19"/>
      <sheetName val="Asset_Class19"/>
      <sheetName val="Depre__Key19"/>
      <sheetName val="[BANK_XLS뉮׾_x005f_x005f_x005f_x005f_x005f19"/>
      <sheetName val="Data_219"/>
      <sheetName val="_BANK_XLS뉮׾_x19"/>
      <sheetName val="cal_(2)19"/>
      <sheetName val="อุปกรณ์_a219"/>
      <sheetName val="อุปกรณ์_a119"/>
      <sheetName val="[BANK_XLS뉮׾_x005f_x005f_x19"/>
      <sheetName val="U-2_119"/>
      <sheetName val="[BANK_XLS뉮׾_x19"/>
      <sheetName val="GL_CB18"/>
      <sheetName val="GL_M18"/>
      <sheetName val="acc_depre-report-old18"/>
      <sheetName val="By__Customer18"/>
      <sheetName val="KPI_F1_3_พรทิพย์_255918"/>
      <sheetName val="MD_-_Bank18"/>
      <sheetName val="Bank_Country18"/>
      <sheetName val="bs_is21"/>
      <sheetName val="Drop_Down12"/>
      <sheetName val="KPI_Score10"/>
      <sheetName val="Weighted_Ave_Cost18"/>
      <sheetName val="Inventory_Master_List18"/>
      <sheetName val="default_values18"/>
      <sheetName val="ave_6_months_del_qty18"/>
      <sheetName val="Unit_rate_Architecture18"/>
      <sheetName val="DATABASE_-sumifTB18"/>
      <sheetName val="6A_CA18"/>
      <sheetName val="Office_Improve10"/>
      <sheetName val="Co_info18"/>
      <sheetName val="gold_แลกทอง18"/>
      <sheetName val="งบบริหาร_PL-report10"/>
      <sheetName val="Int_10"/>
      <sheetName val="2_Conso10"/>
      <sheetName val="8_1|Invest_in_Equity10"/>
      <sheetName val="MS_Box11"/>
      <sheetName val="LC___TR_Listing11"/>
      <sheetName val="Gain_Loss_Calculation11"/>
      <sheetName val="Capital_Expenditure_1999-200112"/>
      <sheetName val="Capital_by_division12"/>
      <sheetName val="DEPRECIATION_1998-NEW_ASSETS12"/>
      <sheetName val="DEPRECIATION_199912"/>
      <sheetName val="Summery_Depreciation_1998-20021"/>
      <sheetName val="Stock_Aging12"/>
      <sheetName val="cost_allocation12"/>
      <sheetName val="PF_PL_OP12"/>
      <sheetName val="10Segment_report12"/>
      <sheetName val="7Long_term_liabilities12"/>
      <sheetName val="1Cash_for_Interest12"/>
      <sheetName val="3Detail_of_cash_flow12"/>
      <sheetName val="0_0ControlSheet12"/>
      <sheetName val="เครื่องตกแต่ง-PJ_(BF)12"/>
      <sheetName val="Debt_Info12"/>
      <sheetName val="Job_header12"/>
      <sheetName val="2005_DATA12"/>
      <sheetName val="Old_IAC_Canada12"/>
      <sheetName val="Template_Data11"/>
      <sheetName val="ocean_voyage11"/>
      <sheetName val="PDR_PL__ACCT-MBK10"/>
      <sheetName val="รายงาน_Promotion10"/>
      <sheetName val="SumP&amp;L_current_Sites10"/>
      <sheetName val="SPP_510"/>
      <sheetName val="Summary_ตามตาราง10"/>
      <sheetName val="10-1_Media:10-cut10"/>
      <sheetName val="day_end_stock10"/>
      <sheetName val="Work_sheet_FB10"/>
      <sheetName val="N-4_410"/>
      <sheetName val="RW1&amp;3_of910"/>
      <sheetName val="U1_610"/>
      <sheetName val="U1_210"/>
      <sheetName val="U1_510"/>
      <sheetName val="U1_310"/>
      <sheetName val="Monthly_Vessel_IS_-_Level_310"/>
      <sheetName val="Two_Step_Revenue_Testing_Mast10"/>
      <sheetName val="TRIAL_BAL_10"/>
      <sheetName val="pl_cps_10"/>
      <sheetName val="detail_bs10"/>
      <sheetName val="Proj_Data11"/>
      <sheetName val="Lock-up_CM_rev11"/>
      <sheetName val="YTD_Perf11"/>
      <sheetName val="YTD_Perf_incl_subs11"/>
      <sheetName val="EditedYTD_by_Function11"/>
      <sheetName val="ohead_distribution11"/>
      <sheetName val="Debtors_Pivot11"/>
      <sheetName val="sub_Advs11"/>
      <sheetName val="OS_Advs11"/>
      <sheetName val="Accruals_CM11"/>
      <sheetName val="Accruals_LM11"/>
      <sheetName val="Internal_contribution_trf11"/>
      <sheetName val="Int_West_Lock_Up_Analysis11"/>
      <sheetName val="Int_East_Lock_Up_Analysis11"/>
      <sheetName val="Australia_Lockup_Analysis11"/>
      <sheetName val="Range_Names11"/>
      <sheetName val="COVERING_SHEET11"/>
      <sheetName val="Sch1a_11"/>
      <sheetName val="Sch_211"/>
      <sheetName val="Sch_2a11"/>
      <sheetName val="Sch_2b11"/>
      <sheetName val="Sch_311"/>
      <sheetName val="Sch_411"/>
      <sheetName val="Sch_511"/>
      <sheetName val="Sch_611"/>
      <sheetName val="Sch_711"/>
      <sheetName val="Sch_811"/>
      <sheetName val="CASH_FLOW_CALCULATION_SHEET11"/>
      <sheetName val="SCB_1_-_Current38"/>
      <sheetName val="SCB_2_-_Current37"/>
      <sheetName val="SCB_1___Current37"/>
      <sheetName val="SCB_2___Current37"/>
      <sheetName val="Drop_down_list28"/>
      <sheetName val="2_DL_36"/>
      <sheetName val="2_2_IDL36"/>
      <sheetName val="Seal_1-07-0437"/>
      <sheetName val="BALANCE_SHEET_37"/>
      <sheetName val="TrialBalance_Q3-200236"/>
      <sheetName val="FP_Friends_Other36"/>
      <sheetName val="เงินกู้_MGC37"/>
      <sheetName val="ข้อมูล_PM37"/>
      <sheetName val="N-4_Patent_right36"/>
      <sheetName val="B&amp;S_199936"/>
      <sheetName val="คชจ_ดำเนินงาน6-4336"/>
      <sheetName val="ACS_Revenue36"/>
      <sheetName val="P&amp;L_Rates36"/>
      <sheetName val="PRICE_LIST36"/>
      <sheetName val="FG_Joint37"/>
      <sheetName val="Non_Movement37"/>
      <sheetName val="Jun_0636"/>
      <sheetName val="Mkt_Dev_1291_ONL_1290_-_101034"/>
      <sheetName val="TB_Worksheet34"/>
      <sheetName val="ADJ_-_RATE34"/>
      <sheetName val="Item_Code_-_Machine34"/>
      <sheetName val="B053_(990701)공정실적PP%계산34"/>
      <sheetName val="cc_Nov0834"/>
      <sheetName val="2003_Growth34"/>
      <sheetName val="10-1_Media34"/>
      <sheetName val="MPT_07_Sale_Forecast34"/>
      <sheetName val="MPT_08_Sale_Forecast34"/>
      <sheetName val="TL_Scrap_rate34"/>
      <sheetName val="_Direct_load_36"/>
      <sheetName val="ops_tb34"/>
      <sheetName val="Selling_and_Admins_(DONE)34"/>
      <sheetName val="TB_SAP36"/>
      <sheetName val="Standing_Data34"/>
      <sheetName val="pa_group34"/>
      <sheetName val="F1_Log_On34"/>
      <sheetName val="DLD_Query_Query_Query33"/>
      <sheetName val="REC_GROUP33"/>
      <sheetName val="Write_off34"/>
      <sheetName val="Unrecorded_Misstatement33"/>
      <sheetName val="Spa_Sales32"/>
      <sheetName val="Sale_050233"/>
      <sheetName val="U-5_230"/>
      <sheetName val="Seagate__share_in_units30"/>
      <sheetName val="_BANK_XLS뉮׾_x005f_x0003_㌏Joint30"/>
      <sheetName val="Pd01_vsl_sked28"/>
      <sheetName val="IE_UPS30"/>
      <sheetName val="Quarterly_422"/>
      <sheetName val="Q4_Y1919"/>
      <sheetName val="Target_Y2019"/>
      <sheetName val="Q1_Y2019"/>
      <sheetName val="Actual_&amp;_Target19"/>
      <sheetName val="1_Cash_Flow19"/>
      <sheetName val="2_P&amp;L_Performance19"/>
      <sheetName val="3_Corporate_Risk19"/>
      <sheetName val="רכוש_קבוע_28"/>
      <sheetName val="Bill_No__2_-_Carpark28"/>
      <sheetName val="tb_Q3'0822"/>
      <sheetName val="P&amp;LFINAL_-_4426"/>
      <sheetName val="B131_28"/>
      <sheetName val="[BANK_XLS뉮׾_x005f_x0003_㌏Joint22"/>
      <sheetName val="SAN_REDUCED_123"/>
      <sheetName val="Gen_Info23"/>
      <sheetName val="InvPlan_NI_and_WIN_201728"/>
      <sheetName val="ตารางลูกหนี้สัญญาเช่า__22"/>
      <sheetName val="_IBPL000122"/>
      <sheetName val="_IB-PL-YTD22"/>
      <sheetName val="Estimation_-_201822"/>
      <sheetName val="F9_Parameters_22"/>
      <sheetName val="Trial_Balance28"/>
      <sheetName val="JV_Entry22"/>
      <sheetName val="Nature_of_Expense22"/>
      <sheetName val="Balance_Sheet22"/>
      <sheetName val="dongia_(2)28"/>
      <sheetName val="CA_Sheet22"/>
      <sheetName val="_BANK_XLS뉮׾_x005f_x005f_x005f_x0003_㌏Join22"/>
      <sheetName val="Asset_&amp;_Liability22"/>
      <sheetName val="Net_asset_value22"/>
      <sheetName val="_BANK_XLS뉮׾_x005f_x005f_x005f_x005f_x005f22"/>
      <sheetName val="[BANK_XLS뉮׾_x005f_x005f_x005f_x0003_㌏Join22"/>
      <sheetName val="interest_tree_generation22"/>
      <sheetName val="공사비_내역_(가)19"/>
      <sheetName val="Summary_Adjustment19"/>
      <sheetName val="warehouse_fixed_v_var__(calcs20"/>
      <sheetName val="F8_1_Slw_mving_stck22"/>
      <sheetName val="F_5_7_Value_red22"/>
      <sheetName val="F6_4_Slow_Moving_SP_200422"/>
      <sheetName val="OMC_April_0220"/>
      <sheetName val="RF_April_0220"/>
      <sheetName val="Review_wording19"/>
      <sheetName val="Summary_of_documents19"/>
      <sheetName val="Workbook_Inputs20"/>
      <sheetName val="OutstandingDec#019__20"/>
      <sheetName val="OutstandingJan05#019_20"/>
      <sheetName val="OutstandingFeb05#019_20"/>
      <sheetName val="OutstandingMay05#019_20"/>
      <sheetName val="Outstanding_June05#019_20"/>
      <sheetName val="Outstanding_July0520"/>
      <sheetName val="Outstanding_Aug_05_20"/>
      <sheetName val="Outstanding_Sep_05_20"/>
      <sheetName val="Outstanding_Oct_0520"/>
      <sheetName val="Outstanding_Nov_05_20"/>
      <sheetName val="Outstanding_Dec_0520"/>
      <sheetName val="Bank_Statement_#01920"/>
      <sheetName val="未兌現支票&amp;已開立支票_#91020"/>
      <sheetName val="_BANK_XLS뉮׾_x005f_x005f_x20"/>
      <sheetName val="Life_&amp;_Health22"/>
      <sheetName val="C_120"/>
      <sheetName val="License_BOI20"/>
      <sheetName val="Asset_Class20"/>
      <sheetName val="Depre__Key20"/>
      <sheetName val="[BANK_XLS뉮׾_x005f_x005f_x005f_x005f_x005f20"/>
      <sheetName val="Data_220"/>
      <sheetName val="_BANK_XLS뉮׾_x20"/>
      <sheetName val="cal_(2)20"/>
      <sheetName val="อุปกรณ์_a220"/>
      <sheetName val="อุปกรณ์_a120"/>
      <sheetName val="[BANK_XLS뉮׾_x005f_x005f_x20"/>
      <sheetName val="U-2_120"/>
      <sheetName val="[BANK_XLS뉮׾_x20"/>
      <sheetName val="GL_CB19"/>
      <sheetName val="GL_M19"/>
      <sheetName val="acc_depre-report-old19"/>
      <sheetName val="By__Customer19"/>
      <sheetName val="KPI_F1_3_พรทิพย์_255919"/>
      <sheetName val="MD_-_Bank19"/>
      <sheetName val="Bank_Country19"/>
      <sheetName val="bs_is22"/>
      <sheetName val="Drop_Down13"/>
      <sheetName val="KPI_Score11"/>
      <sheetName val="Weighted_Ave_Cost19"/>
      <sheetName val="Inventory_Master_List19"/>
      <sheetName val="default_values19"/>
      <sheetName val="ave_6_months_del_qty19"/>
      <sheetName val="Unit_rate_Architecture19"/>
      <sheetName val="DATABASE_-sumifTB19"/>
      <sheetName val="6A_CA19"/>
      <sheetName val="Office_Improve11"/>
      <sheetName val="Co_info19"/>
      <sheetName val="gold_แลกทอง19"/>
      <sheetName val="งบบริหาร_PL-report11"/>
      <sheetName val="Int_11"/>
      <sheetName val="2_Conso11"/>
      <sheetName val="8_1|Invest_in_Equity11"/>
      <sheetName val="MS_Box12"/>
      <sheetName val="LC___TR_Listing12"/>
      <sheetName val="Gain_Loss_Calculation12"/>
      <sheetName val="Capital_Expenditure_1999-200113"/>
      <sheetName val="Capital_by_division13"/>
      <sheetName val="DEPRECIATION_1998-NEW_ASSETS13"/>
      <sheetName val="DEPRECIATION_199913"/>
      <sheetName val="Summery_Depreciation_1998-20022"/>
      <sheetName val="Stock_Aging13"/>
      <sheetName val="cost_allocation13"/>
      <sheetName val="PF_PL_OP13"/>
      <sheetName val="10Segment_report13"/>
      <sheetName val="7Long_term_liabilities13"/>
      <sheetName val="1Cash_for_Interest13"/>
      <sheetName val="3Detail_of_cash_flow13"/>
      <sheetName val="0_0ControlSheet13"/>
      <sheetName val="เครื่องตกแต่ง-PJ_(BF)13"/>
      <sheetName val="Debt_Info13"/>
      <sheetName val="Job_header13"/>
      <sheetName val="2005_DATA13"/>
      <sheetName val="Old_IAC_Canada13"/>
      <sheetName val="Template_Data12"/>
      <sheetName val="ocean_voyage12"/>
      <sheetName val="PDR_PL__ACCT-MBK11"/>
      <sheetName val="รายงาน_Promotion11"/>
      <sheetName val="SumP&amp;L_current_Sites11"/>
      <sheetName val="SPP_511"/>
      <sheetName val="Summary_ตามตาราง11"/>
      <sheetName val="10-1_Media:10-cut11"/>
      <sheetName val="day_end_stock11"/>
      <sheetName val="Work_sheet_FB11"/>
      <sheetName val="N-4_411"/>
      <sheetName val="RW1&amp;3_of911"/>
      <sheetName val="U1_611"/>
      <sheetName val="U1_211"/>
      <sheetName val="U1_511"/>
      <sheetName val="U1_311"/>
      <sheetName val="Monthly_Vessel_IS_-_Level_311"/>
      <sheetName val="Two_Step_Revenue_Testing_Mast11"/>
      <sheetName val="TRIAL_BAL_11"/>
      <sheetName val="pl_cps_11"/>
      <sheetName val="detail_bs11"/>
      <sheetName val="Proj_Data12"/>
      <sheetName val="Lock-up_CM_rev12"/>
      <sheetName val="YTD_Perf12"/>
      <sheetName val="YTD_Perf_incl_subs12"/>
      <sheetName val="EditedYTD_by_Function12"/>
      <sheetName val="ohead_distribution12"/>
      <sheetName val="Debtors_Pivot12"/>
      <sheetName val="sub_Advs12"/>
      <sheetName val="OS_Advs12"/>
      <sheetName val="Accruals_CM12"/>
      <sheetName val="Accruals_LM12"/>
      <sheetName val="Internal_contribution_trf12"/>
      <sheetName val="Int_West_Lock_Up_Analysis12"/>
      <sheetName val="Int_East_Lock_Up_Analysis12"/>
      <sheetName val="Australia_Lockup_Analysis12"/>
      <sheetName val="Range_Names12"/>
      <sheetName val="COVERING_SHEET12"/>
      <sheetName val="Sch1a_12"/>
      <sheetName val="Sch_212"/>
      <sheetName val="Sch_2a12"/>
      <sheetName val="Sch_2b12"/>
      <sheetName val="Sch_312"/>
      <sheetName val="Sch_412"/>
      <sheetName val="Sch_512"/>
      <sheetName val="Sch_612"/>
      <sheetName val="Sch_712"/>
      <sheetName val="Sch_812"/>
      <sheetName val="CASH_FLOW_CALCULATION_SHEET12"/>
      <sheetName val="SCB_1_-_Current39"/>
      <sheetName val="SCB_2_-_Current38"/>
      <sheetName val="SCB_1___Current38"/>
      <sheetName val="SCB_2___Current38"/>
      <sheetName val="Drop_down_list29"/>
      <sheetName val="2_DL_37"/>
      <sheetName val="2_2_IDL37"/>
      <sheetName val="Seal_1-07-0438"/>
      <sheetName val="BALANCE_SHEET_38"/>
      <sheetName val="TrialBalance_Q3-200237"/>
      <sheetName val="FP_Friends_Other37"/>
      <sheetName val="เงินกู้_MGC38"/>
      <sheetName val="ข้อมูล_PM38"/>
      <sheetName val="N-4_Patent_right37"/>
      <sheetName val="B&amp;S_199937"/>
      <sheetName val="คชจ_ดำเนินงาน6-4337"/>
      <sheetName val="ACS_Revenue37"/>
      <sheetName val="P&amp;L_Rates37"/>
      <sheetName val="PRICE_LIST37"/>
      <sheetName val="FG_Joint38"/>
      <sheetName val="Non_Movement38"/>
      <sheetName val="Jun_0637"/>
      <sheetName val="Mkt_Dev_1291_ONL_1290_-_101035"/>
      <sheetName val="TB_Worksheet35"/>
      <sheetName val="ADJ_-_RATE35"/>
      <sheetName val="Item_Code_-_Machine35"/>
      <sheetName val="B053_(990701)공정실적PP%계산35"/>
      <sheetName val="cc_Nov0835"/>
      <sheetName val="2003_Growth35"/>
      <sheetName val="10-1_Media35"/>
      <sheetName val="MPT_07_Sale_Forecast35"/>
      <sheetName val="MPT_08_Sale_Forecast35"/>
      <sheetName val="TL_Scrap_rate35"/>
      <sheetName val="_Direct_load_37"/>
      <sheetName val="ops_tb35"/>
      <sheetName val="Selling_and_Admins_(DONE)35"/>
      <sheetName val="TB_SAP37"/>
      <sheetName val="Standing_Data35"/>
      <sheetName val="pa_group35"/>
      <sheetName val="F1_Log_On35"/>
      <sheetName val="DLD_Query_Query_Query34"/>
      <sheetName val="REC_GROUP34"/>
      <sheetName val="Write_off35"/>
      <sheetName val="Unrecorded_Misstatement34"/>
      <sheetName val="Spa_Sales33"/>
      <sheetName val="Sale_050234"/>
      <sheetName val="U-5_231"/>
      <sheetName val="Seagate__share_in_units31"/>
      <sheetName val="_BANK_XLS뉮׾_x005f_x0003_㌏Joint31"/>
      <sheetName val="Pd01_vsl_sked29"/>
      <sheetName val="IE_UPS31"/>
      <sheetName val="Quarterly_423"/>
      <sheetName val="Q4_Y1920"/>
      <sheetName val="Target_Y2020"/>
      <sheetName val="Q1_Y2020"/>
      <sheetName val="Actual_&amp;_Target20"/>
      <sheetName val="1_Cash_Flow20"/>
      <sheetName val="2_P&amp;L_Performance20"/>
      <sheetName val="3_Corporate_Risk20"/>
      <sheetName val="רכוש_קבוע_29"/>
      <sheetName val="Bill_No__2_-_Carpark29"/>
      <sheetName val="tb_Q3'0823"/>
      <sheetName val="P&amp;LFINAL_-_4427"/>
      <sheetName val="B131_29"/>
      <sheetName val="[BANK_XLS뉮׾_x005f_x0003_㌏Joint23"/>
      <sheetName val="SAN_REDUCED_124"/>
      <sheetName val="Gen_Info24"/>
      <sheetName val="InvPlan_NI_and_WIN_201729"/>
      <sheetName val="ตารางลูกหนี้สัญญาเช่า__23"/>
      <sheetName val="_IBPL000123"/>
      <sheetName val="_IB-PL-YTD23"/>
      <sheetName val="Estimation_-_201823"/>
      <sheetName val="F9_Parameters_23"/>
      <sheetName val="Trial_Balance29"/>
      <sheetName val="JV_Entry23"/>
      <sheetName val="Nature_of_Expense23"/>
      <sheetName val="Balance_Sheet23"/>
      <sheetName val="dongia_(2)29"/>
      <sheetName val="CA_Sheet23"/>
      <sheetName val="_BANK_XLS뉮׾_x005f_x005f_x005f_x0003_㌏Join23"/>
      <sheetName val="Asset_&amp;_Liability23"/>
      <sheetName val="Net_asset_value23"/>
      <sheetName val="_BANK_XLS뉮׾_x005f_x005f_x005f_x005f_x005f23"/>
      <sheetName val="[BANK_XLS뉮׾_x005f_x005f_x005f_x0003_㌏Join23"/>
      <sheetName val="interest_tree_generation23"/>
      <sheetName val="공사비_내역_(가)20"/>
      <sheetName val="Summary_Adjustment20"/>
      <sheetName val="warehouse_fixed_v_var__(calcs21"/>
      <sheetName val="F8_1_Slw_mving_stck23"/>
      <sheetName val="F_5_7_Value_red23"/>
      <sheetName val="F6_4_Slow_Moving_SP_200423"/>
      <sheetName val="OMC_April_0221"/>
      <sheetName val="RF_April_0221"/>
      <sheetName val="Review_wording20"/>
      <sheetName val="Summary_of_documents20"/>
      <sheetName val="Workbook_Inputs21"/>
      <sheetName val="OutstandingDec#019__21"/>
      <sheetName val="OutstandingJan05#019_21"/>
      <sheetName val="OutstandingFeb05#019_21"/>
      <sheetName val="OutstandingMay05#019_21"/>
      <sheetName val="Outstanding_June05#019_21"/>
      <sheetName val="Outstanding_July0521"/>
      <sheetName val="Outstanding_Aug_05_21"/>
      <sheetName val="Outstanding_Sep_05_21"/>
      <sheetName val="Outstanding_Oct_0521"/>
      <sheetName val="Outstanding_Nov_05_21"/>
      <sheetName val="Outstanding_Dec_0521"/>
      <sheetName val="Bank_Statement_#01921"/>
      <sheetName val="未兌現支票&amp;已開立支票_#91021"/>
      <sheetName val="_BANK_XLS뉮׾_x005f_x005f_x21"/>
      <sheetName val="Life_&amp;_Health23"/>
      <sheetName val="C_121"/>
      <sheetName val="License_BOI21"/>
      <sheetName val="Asset_Class21"/>
      <sheetName val="Depre__Key21"/>
      <sheetName val="[BANK_XLS뉮׾_x005f_x005f_x005f_x005f_x005f21"/>
      <sheetName val="Data_221"/>
      <sheetName val="_BANK_XLS뉮׾_x21"/>
      <sheetName val="cal_(2)21"/>
      <sheetName val="อุปกรณ์_a221"/>
      <sheetName val="อุปกรณ์_a121"/>
      <sheetName val="[BANK_XLS뉮׾_x005f_x005f_x21"/>
      <sheetName val="U-2_121"/>
      <sheetName val="[BANK_XLS뉮׾_x21"/>
      <sheetName val="GL_CB20"/>
      <sheetName val="GL_M20"/>
      <sheetName val="acc_depre-report-old20"/>
      <sheetName val="By__Customer20"/>
      <sheetName val="KPI_F1_3_พรทิพย์_255920"/>
      <sheetName val="MD_-_Bank20"/>
      <sheetName val="Bank_Country20"/>
      <sheetName val="bs_is23"/>
      <sheetName val="Drop_Down14"/>
      <sheetName val="KPI_Score12"/>
      <sheetName val="Weighted_Ave_Cost20"/>
      <sheetName val="Inventory_Master_List20"/>
      <sheetName val="default_values20"/>
      <sheetName val="ave_6_months_del_qty20"/>
      <sheetName val="Unit_rate_Architecture20"/>
      <sheetName val="DATABASE_-sumifTB20"/>
      <sheetName val="6A_CA20"/>
      <sheetName val="Office_Improve12"/>
      <sheetName val="Co_info20"/>
      <sheetName val="gold_แลกทอง20"/>
      <sheetName val="งบบริหาร_PL-report12"/>
      <sheetName val="Int_12"/>
      <sheetName val="2_Conso12"/>
      <sheetName val="8_1|Invest_in_Equity12"/>
      <sheetName val="MS_Box13"/>
      <sheetName val="LC___TR_Listing13"/>
      <sheetName val="Gain_Loss_Calculation13"/>
      <sheetName val="Capital_Expenditure_1999-200114"/>
      <sheetName val="Capital_by_division14"/>
      <sheetName val="DEPRECIATION_1998-NEW_ASSETS14"/>
      <sheetName val="DEPRECIATION_199914"/>
      <sheetName val="Summery_Depreciation_1998-20023"/>
      <sheetName val="Stock_Aging14"/>
      <sheetName val="cost_allocation14"/>
      <sheetName val="PF_PL_OP14"/>
      <sheetName val="10Segment_report14"/>
      <sheetName val="7Long_term_liabilities14"/>
      <sheetName val="1Cash_for_Interest14"/>
      <sheetName val="3Detail_of_cash_flow14"/>
      <sheetName val="0_0ControlSheet14"/>
      <sheetName val="เครื่องตกแต่ง-PJ_(BF)14"/>
      <sheetName val="Debt_Info14"/>
      <sheetName val="Job_header14"/>
      <sheetName val="2005_DATA14"/>
      <sheetName val="Old_IAC_Canada14"/>
      <sheetName val="Template_Data13"/>
      <sheetName val="ocean_voyage13"/>
      <sheetName val="PDR_PL__ACCT-MBK12"/>
      <sheetName val="รายงาน_Promotion12"/>
      <sheetName val="SumP&amp;L_current_Sites12"/>
      <sheetName val="SPP_512"/>
      <sheetName val="Summary_ตามตาราง12"/>
      <sheetName val="10-1_Media:10-cut12"/>
      <sheetName val="day_end_stock12"/>
      <sheetName val="Work_sheet_FB12"/>
      <sheetName val="N-4_412"/>
      <sheetName val="RW1&amp;3_of912"/>
      <sheetName val="U1_612"/>
      <sheetName val="U1_212"/>
      <sheetName val="U1_512"/>
      <sheetName val="U1_312"/>
      <sheetName val="Monthly_Vessel_IS_-_Level_312"/>
      <sheetName val="Two_Step_Revenue_Testing_Mast12"/>
      <sheetName val="TRIAL_BAL_12"/>
      <sheetName val="pl_cps_12"/>
      <sheetName val="detail_bs12"/>
      <sheetName val="Proj_Data13"/>
      <sheetName val="Lock-up_CM_rev13"/>
      <sheetName val="YTD_Perf13"/>
      <sheetName val="YTD_Perf_incl_subs13"/>
      <sheetName val="EditedYTD_by_Function13"/>
      <sheetName val="ohead_distribution13"/>
      <sheetName val="Debtors_Pivot13"/>
      <sheetName val="sub_Advs13"/>
      <sheetName val="OS_Advs13"/>
      <sheetName val="Accruals_CM13"/>
      <sheetName val="Accruals_LM13"/>
      <sheetName val="Internal_contribution_trf13"/>
      <sheetName val="Int_West_Lock_Up_Analysis13"/>
      <sheetName val="Int_East_Lock_Up_Analysis13"/>
      <sheetName val="Australia_Lockup_Analysis13"/>
      <sheetName val="Range_Names13"/>
      <sheetName val="COVERING_SHEET13"/>
      <sheetName val="Sch1a_13"/>
      <sheetName val="Sch_213"/>
      <sheetName val="Sch_2a13"/>
      <sheetName val="Sch_2b13"/>
      <sheetName val="Sch_313"/>
      <sheetName val="Sch_413"/>
      <sheetName val="Sch_513"/>
      <sheetName val="Sch_613"/>
      <sheetName val="Sch_713"/>
      <sheetName val="Sch_813"/>
      <sheetName val="CASH_FLOW_CALCULATION_SHEET13"/>
      <sheetName val="SCB_1_-_Current41"/>
      <sheetName val="SCB_2_-_Current40"/>
      <sheetName val="SCB_1___Current40"/>
      <sheetName val="SCB_2___Current40"/>
      <sheetName val="Drop_down_list31"/>
      <sheetName val="2_DL_39"/>
      <sheetName val="2_2_IDL39"/>
      <sheetName val="Seal_1-07-0440"/>
      <sheetName val="BALANCE_SHEET_40"/>
      <sheetName val="TrialBalance_Q3-200239"/>
      <sheetName val="FP_Friends_Other39"/>
      <sheetName val="เงินกู้_MGC40"/>
      <sheetName val="ข้อมูล_PM40"/>
      <sheetName val="N-4_Patent_right39"/>
      <sheetName val="B&amp;S_199939"/>
      <sheetName val="คชจ_ดำเนินงาน6-4339"/>
      <sheetName val="ACS_Revenue39"/>
      <sheetName val="P&amp;L_Rates39"/>
      <sheetName val="PRICE_LIST39"/>
      <sheetName val="FG_Joint40"/>
      <sheetName val="Non_Movement40"/>
      <sheetName val="Jun_0639"/>
      <sheetName val="Mkt_Dev_1291_ONL_1290_-_101037"/>
      <sheetName val="TB_Worksheet37"/>
      <sheetName val="ADJ_-_RATE37"/>
      <sheetName val="Item_Code_-_Machine37"/>
      <sheetName val="B053_(990701)공정실적PP%계산37"/>
      <sheetName val="cc_Nov0837"/>
      <sheetName val="2003_Growth37"/>
      <sheetName val="10-1_Media37"/>
      <sheetName val="MPT_07_Sale_Forecast37"/>
      <sheetName val="MPT_08_Sale_Forecast37"/>
      <sheetName val="TL_Scrap_rate37"/>
      <sheetName val="_Direct_load_39"/>
      <sheetName val="ops_tb37"/>
      <sheetName val="Selling_and_Admins_(DONE)37"/>
      <sheetName val="TB_SAP39"/>
      <sheetName val="Standing_Data37"/>
      <sheetName val="pa_group37"/>
      <sheetName val="F1_Log_On37"/>
      <sheetName val="DLD_Query_Query_Query36"/>
      <sheetName val="REC_GROUP36"/>
      <sheetName val="Write_off37"/>
      <sheetName val="Unrecorded_Misstatement36"/>
      <sheetName val="Spa_Sales35"/>
      <sheetName val="Sale_050236"/>
      <sheetName val="U-5_233"/>
      <sheetName val="Seagate__share_in_units33"/>
      <sheetName val="_BANK_XLS뉮׾_x005f_x0003_㌏Joint33"/>
      <sheetName val="Pd01_vsl_sked31"/>
      <sheetName val="IE_UPS33"/>
      <sheetName val="Quarterly_425"/>
      <sheetName val="Q4_Y1922"/>
      <sheetName val="Target_Y2022"/>
      <sheetName val="Q1_Y2022"/>
      <sheetName val="Actual_&amp;_Target22"/>
      <sheetName val="1_Cash_Flow22"/>
      <sheetName val="2_P&amp;L_Performance22"/>
      <sheetName val="3_Corporate_Risk22"/>
      <sheetName val="רכוש_קבוע_31"/>
      <sheetName val="Bill_No__2_-_Carpark31"/>
      <sheetName val="tb_Q3'0825"/>
      <sheetName val="P&amp;LFINAL_-_4429"/>
      <sheetName val="B131_31"/>
      <sheetName val="[BANK_XLS뉮׾_x005f_x0003_㌏Joint25"/>
      <sheetName val="SAN_REDUCED_126"/>
      <sheetName val="Gen_Info26"/>
      <sheetName val="InvPlan_NI_and_WIN_201731"/>
      <sheetName val="ตารางลูกหนี้สัญญาเช่า__25"/>
      <sheetName val="_IBPL000125"/>
      <sheetName val="_IB-PL-YTD25"/>
      <sheetName val="Estimation_-_201825"/>
      <sheetName val="F9_Parameters_25"/>
      <sheetName val="Trial_Balance31"/>
      <sheetName val="JV_Entry25"/>
      <sheetName val="Nature_of_Expense25"/>
      <sheetName val="Balance_Sheet25"/>
      <sheetName val="dongia_(2)31"/>
      <sheetName val="CA_Sheet25"/>
      <sheetName val="_BANK_XLS뉮׾_x005f_x005f_x005f_x0003_㌏Join25"/>
      <sheetName val="Asset_&amp;_Liability25"/>
      <sheetName val="Net_asset_value25"/>
      <sheetName val="_BANK_XLS뉮׾_x005f_x005f_x005f_x005f_x005f25"/>
      <sheetName val="[BANK_XLS뉮׾_x005f_x005f_x005f_x0003_㌏Join25"/>
      <sheetName val="interest_tree_generation25"/>
      <sheetName val="공사비_내역_(가)22"/>
      <sheetName val="Summary_Adjustment22"/>
      <sheetName val="warehouse_fixed_v_var__(calcs23"/>
      <sheetName val="F8_1_Slw_mving_stck25"/>
      <sheetName val="F_5_7_Value_red25"/>
      <sheetName val="F6_4_Slow_Moving_SP_200425"/>
      <sheetName val="OMC_April_0223"/>
      <sheetName val="RF_April_0223"/>
      <sheetName val="Review_wording22"/>
      <sheetName val="Summary_of_documents22"/>
      <sheetName val="Workbook_Inputs23"/>
      <sheetName val="OutstandingDec#019__23"/>
      <sheetName val="OutstandingJan05#019_23"/>
      <sheetName val="OutstandingFeb05#019_23"/>
      <sheetName val="OutstandingMay05#019_23"/>
      <sheetName val="Outstanding_June05#019_23"/>
      <sheetName val="Outstanding_July0523"/>
      <sheetName val="Outstanding_Aug_05_23"/>
      <sheetName val="Outstanding_Sep_05_23"/>
      <sheetName val="Outstanding_Oct_0523"/>
      <sheetName val="Outstanding_Nov_05_23"/>
      <sheetName val="Outstanding_Dec_0523"/>
      <sheetName val="Bank_Statement_#01923"/>
      <sheetName val="未兌現支票&amp;已開立支票_#91023"/>
      <sheetName val="_BANK_XLS뉮׾_x005f_x005f_x23"/>
      <sheetName val="Life_&amp;_Health25"/>
      <sheetName val="C_123"/>
      <sheetName val="License_BOI23"/>
      <sheetName val="Asset_Class23"/>
      <sheetName val="Depre__Key23"/>
      <sheetName val="[BANK_XLS뉮׾_x005f_x005f_x005f_x005f_x005f23"/>
      <sheetName val="Data_223"/>
      <sheetName val="_BANK_XLS뉮׾_x23"/>
      <sheetName val="cal_(2)23"/>
      <sheetName val="อุปกรณ์_a223"/>
      <sheetName val="อุปกรณ์_a123"/>
      <sheetName val="[BANK_XLS뉮׾_x005f_x005f_x23"/>
      <sheetName val="U-2_123"/>
      <sheetName val="[BANK_XLS뉮׾_x23"/>
      <sheetName val="GL_CB22"/>
      <sheetName val="GL_M22"/>
      <sheetName val="acc_depre-report-old22"/>
      <sheetName val="By__Customer22"/>
      <sheetName val="KPI_F1_3_พรทิพย์_255922"/>
      <sheetName val="MD_-_Bank22"/>
      <sheetName val="Bank_Country22"/>
      <sheetName val="bs_is25"/>
      <sheetName val="Drop_Down16"/>
      <sheetName val="KPI_Score14"/>
      <sheetName val="Weighted_Ave_Cost22"/>
      <sheetName val="Inventory_Master_List22"/>
      <sheetName val="default_values22"/>
      <sheetName val="ave_6_months_del_qty22"/>
      <sheetName val="Unit_rate_Architecture22"/>
      <sheetName val="DATABASE_-sumifTB22"/>
      <sheetName val="6A_CA22"/>
      <sheetName val="_BANK_XLS뉮׾_x005f_x005f_x005f_x005f_x14"/>
      <sheetName val="Office_Improve14"/>
      <sheetName val="Co_info22"/>
      <sheetName val="gold_แลกทอง22"/>
      <sheetName val="งบบริหาร_PL-report14"/>
      <sheetName val="Int_14"/>
      <sheetName val="2_Conso14"/>
      <sheetName val="8_1|Invest_in_Equity14"/>
      <sheetName val="MS_Box15"/>
      <sheetName val="LC___TR_Listing15"/>
      <sheetName val="Gain_Loss_Calculation15"/>
      <sheetName val="Capital_Expenditure_1999-200116"/>
      <sheetName val="Capital_by_division16"/>
      <sheetName val="DEPRECIATION_1998-NEW_ASSETS16"/>
      <sheetName val="DEPRECIATION_199916"/>
      <sheetName val="Summery_Depreciation_1998-20025"/>
      <sheetName val="Stock_Aging16"/>
      <sheetName val="cost_allocation16"/>
      <sheetName val="PF_PL_OP16"/>
      <sheetName val="10Segment_report16"/>
      <sheetName val="7Long_term_liabilities16"/>
      <sheetName val="1Cash_for_Interest16"/>
      <sheetName val="3Detail_of_cash_flow16"/>
      <sheetName val="0_0ControlSheet16"/>
      <sheetName val="เครื่องตกแต่ง-PJ_(BF)16"/>
      <sheetName val="Debt_Info16"/>
      <sheetName val="Job_header16"/>
      <sheetName val="2005_DATA16"/>
      <sheetName val="Old_IAC_Canada16"/>
      <sheetName val="Template_Data15"/>
      <sheetName val="ocean_voyage15"/>
      <sheetName val="PDR_PL__ACCT-MBK14"/>
      <sheetName val="รายงาน_Promotion14"/>
      <sheetName val="SumP&amp;L_current_Sites14"/>
      <sheetName val="SPP_514"/>
      <sheetName val="Summary_ตามตาราง14"/>
      <sheetName val="10-1_Media:10-cut14"/>
      <sheetName val="day_end_stock14"/>
      <sheetName val="Work_sheet_FB14"/>
      <sheetName val="N-4_414"/>
      <sheetName val="RW1&amp;3_of914"/>
      <sheetName val="U1_614"/>
      <sheetName val="U1_214"/>
      <sheetName val="U1_514"/>
      <sheetName val="U1_314"/>
      <sheetName val="Monthly_Vessel_IS_-_Level_314"/>
      <sheetName val="Two_Step_Revenue_Testing_Mast14"/>
      <sheetName val="TRIAL_BAL_14"/>
      <sheetName val="pl_cps_14"/>
      <sheetName val="detail_bs14"/>
      <sheetName val="Proj_Data15"/>
      <sheetName val="Lock-up_CM_rev15"/>
      <sheetName val="YTD_Perf15"/>
      <sheetName val="YTD_Perf_incl_subs15"/>
      <sheetName val="EditedYTD_by_Function15"/>
      <sheetName val="ohead_distribution15"/>
      <sheetName val="Debtors_Pivot15"/>
      <sheetName val="sub_Advs15"/>
      <sheetName val="OS_Advs15"/>
      <sheetName val="Accruals_CM15"/>
      <sheetName val="Accruals_LM15"/>
      <sheetName val="Internal_contribution_trf15"/>
      <sheetName val="Int_West_Lock_Up_Analysis15"/>
      <sheetName val="Int_East_Lock_Up_Analysis15"/>
      <sheetName val="Australia_Lockup_Analysis15"/>
      <sheetName val="Range_Names15"/>
      <sheetName val="COVERING_SHEET15"/>
      <sheetName val="Sch1a_15"/>
      <sheetName val="Sch_215"/>
      <sheetName val="Sch_2a15"/>
      <sheetName val="Sch_2b15"/>
      <sheetName val="Sch_315"/>
      <sheetName val="Sch_415"/>
      <sheetName val="Sch_515"/>
      <sheetName val="Sch_615"/>
      <sheetName val="Sch_715"/>
      <sheetName val="Sch_815"/>
      <sheetName val="CASH_FLOW_CALCULATION_SHEET15"/>
      <sheetName val="SCB_1_-_Current40"/>
      <sheetName val="SCB_2_-_Current39"/>
      <sheetName val="SCB_1___Current39"/>
      <sheetName val="SCB_2___Current39"/>
      <sheetName val="Drop_down_list30"/>
      <sheetName val="2_DL_38"/>
      <sheetName val="2_2_IDL38"/>
      <sheetName val="Seal_1-07-0439"/>
      <sheetName val="BALANCE_SHEET_39"/>
      <sheetName val="TrialBalance_Q3-200238"/>
      <sheetName val="FP_Friends_Other38"/>
      <sheetName val="เงินกู้_MGC39"/>
      <sheetName val="ข้อมูล_PM39"/>
      <sheetName val="N-4_Patent_right38"/>
      <sheetName val="B&amp;S_199938"/>
      <sheetName val="คชจ_ดำเนินงาน6-4338"/>
      <sheetName val="ACS_Revenue38"/>
      <sheetName val="P&amp;L_Rates38"/>
      <sheetName val="PRICE_LIST38"/>
      <sheetName val="FG_Joint39"/>
      <sheetName val="Non_Movement39"/>
      <sheetName val="Jun_0638"/>
      <sheetName val="Mkt_Dev_1291_ONL_1290_-_101036"/>
      <sheetName val="TB_Worksheet36"/>
      <sheetName val="ADJ_-_RATE36"/>
      <sheetName val="Item_Code_-_Machine36"/>
      <sheetName val="B053_(990701)공정실적PP%계산36"/>
      <sheetName val="cc_Nov0836"/>
      <sheetName val="2003_Growth36"/>
      <sheetName val="10-1_Media36"/>
      <sheetName val="MPT_07_Sale_Forecast36"/>
      <sheetName val="MPT_08_Sale_Forecast36"/>
      <sheetName val="TL_Scrap_rate36"/>
      <sheetName val="_Direct_load_38"/>
      <sheetName val="ops_tb36"/>
      <sheetName val="Selling_and_Admins_(DONE)36"/>
      <sheetName val="TB_SAP38"/>
      <sheetName val="Standing_Data36"/>
      <sheetName val="pa_group36"/>
      <sheetName val="F1_Log_On36"/>
      <sheetName val="DLD_Query_Query_Query35"/>
      <sheetName val="REC_GROUP35"/>
      <sheetName val="Write_off36"/>
      <sheetName val="Unrecorded_Misstatement35"/>
      <sheetName val="Spa_Sales34"/>
      <sheetName val="Sale_050235"/>
      <sheetName val="U-5_232"/>
      <sheetName val="Seagate__share_in_units32"/>
      <sheetName val="_BANK_XLS뉮׾_x005f_x0003_㌏Joint32"/>
      <sheetName val="Pd01_vsl_sked30"/>
      <sheetName val="IE_UPS32"/>
      <sheetName val="Quarterly_424"/>
      <sheetName val="Q4_Y1921"/>
      <sheetName val="Target_Y2021"/>
      <sheetName val="Q1_Y2021"/>
      <sheetName val="Actual_&amp;_Target21"/>
      <sheetName val="1_Cash_Flow21"/>
      <sheetName val="2_P&amp;L_Performance21"/>
      <sheetName val="3_Corporate_Risk21"/>
      <sheetName val="רכוש_קבוע_30"/>
      <sheetName val="Bill_No__2_-_Carpark30"/>
      <sheetName val="tb_Q3'0824"/>
      <sheetName val="P&amp;LFINAL_-_4428"/>
      <sheetName val="B131_30"/>
      <sheetName val="[BANK_XLS뉮׾_x005f_x0003_㌏Joint24"/>
      <sheetName val="SAN_REDUCED_125"/>
      <sheetName val="Gen_Info25"/>
      <sheetName val="InvPlan_NI_and_WIN_201730"/>
      <sheetName val="ตารางลูกหนี้สัญญาเช่า__24"/>
      <sheetName val="_IBPL000124"/>
      <sheetName val="_IB-PL-YTD24"/>
      <sheetName val="Estimation_-_201824"/>
      <sheetName val="F9_Parameters_24"/>
      <sheetName val="Trial_Balance30"/>
      <sheetName val="JV_Entry24"/>
      <sheetName val="Nature_of_Expense24"/>
      <sheetName val="Balance_Sheet24"/>
      <sheetName val="dongia_(2)30"/>
      <sheetName val="CA_Sheet24"/>
      <sheetName val="_BANK_XLS뉮׾_x005f_x005f_x005f_x0003_㌏Join24"/>
      <sheetName val="Asset_&amp;_Liability24"/>
      <sheetName val="Net_asset_value24"/>
      <sheetName val="_BANK_XLS뉮׾_x005f_x005f_x005f_x005f_x005f24"/>
      <sheetName val="[BANK_XLS뉮׾_x005f_x005f_x005f_x0003_㌏Join24"/>
      <sheetName val="interest_tree_generation24"/>
      <sheetName val="공사비_내역_(가)21"/>
      <sheetName val="Summary_Adjustment21"/>
      <sheetName val="warehouse_fixed_v_var__(calcs22"/>
      <sheetName val="F8_1_Slw_mving_stck24"/>
      <sheetName val="F_5_7_Value_red24"/>
      <sheetName val="F6_4_Slow_Moving_SP_200424"/>
      <sheetName val="OMC_April_0222"/>
      <sheetName val="RF_April_0222"/>
      <sheetName val="Review_wording21"/>
      <sheetName val="Summary_of_documents21"/>
      <sheetName val="Workbook_Inputs22"/>
      <sheetName val="OutstandingDec#019__22"/>
      <sheetName val="OutstandingJan05#019_22"/>
      <sheetName val="OutstandingFeb05#019_22"/>
      <sheetName val="OutstandingMay05#019_22"/>
      <sheetName val="Outstanding_June05#019_22"/>
      <sheetName val="Outstanding_July0522"/>
      <sheetName val="Outstanding_Aug_05_22"/>
      <sheetName val="Outstanding_Sep_05_22"/>
      <sheetName val="Outstanding_Oct_0522"/>
      <sheetName val="Outstanding_Nov_05_22"/>
      <sheetName val="Outstanding_Dec_0522"/>
      <sheetName val="Bank_Statement_#01922"/>
      <sheetName val="未兌現支票&amp;已開立支票_#91022"/>
      <sheetName val="_BANK_XLS뉮׾_x005f_x005f_x22"/>
      <sheetName val="Life_&amp;_Health24"/>
      <sheetName val="C_122"/>
      <sheetName val="License_BOI22"/>
      <sheetName val="Asset_Class22"/>
      <sheetName val="Depre__Key22"/>
      <sheetName val="[BANK_XLS뉮׾_x005f_x005f_x005f_x005f_x005f22"/>
      <sheetName val="Data_222"/>
      <sheetName val="_BANK_XLS뉮׾_x22"/>
      <sheetName val="cal_(2)22"/>
      <sheetName val="อุปกรณ์_a222"/>
      <sheetName val="อุปกรณ์_a122"/>
      <sheetName val="[BANK_XLS뉮׾_x005f_x005f_x22"/>
      <sheetName val="U-2_122"/>
      <sheetName val="[BANK_XLS뉮׾_x22"/>
      <sheetName val="GL_CB21"/>
      <sheetName val="GL_M21"/>
      <sheetName val="acc_depre-report-old21"/>
      <sheetName val="By__Customer21"/>
      <sheetName val="KPI_F1_3_พรทิพย์_255921"/>
      <sheetName val="MD_-_Bank21"/>
      <sheetName val="Bank_Country21"/>
      <sheetName val="bs_is24"/>
      <sheetName val="Drop_Down15"/>
      <sheetName val="KPI_Score13"/>
      <sheetName val="Weighted_Ave_Cost21"/>
      <sheetName val="Inventory_Master_List21"/>
      <sheetName val="default_values21"/>
      <sheetName val="ave_6_months_del_qty21"/>
      <sheetName val="Unit_rate_Architecture21"/>
      <sheetName val="DATABASE_-sumifTB21"/>
      <sheetName val="6A_CA21"/>
      <sheetName val="_BANK_XLS뉮׾_x005f_x005f_x005f_x005f_x13"/>
      <sheetName val="Office_Improve13"/>
      <sheetName val="Co_info21"/>
      <sheetName val="gold_แลกทอง21"/>
      <sheetName val="งบบริหาร_PL-report13"/>
      <sheetName val="Int_13"/>
      <sheetName val="2_Conso13"/>
      <sheetName val="8_1|Invest_in_Equity13"/>
      <sheetName val="MS_Box14"/>
      <sheetName val="LC___TR_Listing14"/>
      <sheetName val="Gain_Loss_Calculation14"/>
      <sheetName val="Capital_Expenditure_1999-200115"/>
      <sheetName val="Capital_by_division15"/>
      <sheetName val="DEPRECIATION_1998-NEW_ASSETS15"/>
      <sheetName val="DEPRECIATION_199915"/>
      <sheetName val="Summery_Depreciation_1998-20024"/>
      <sheetName val="Stock_Aging15"/>
      <sheetName val="cost_allocation15"/>
      <sheetName val="PF_PL_OP15"/>
      <sheetName val="10Segment_report15"/>
      <sheetName val="7Long_term_liabilities15"/>
      <sheetName val="1Cash_for_Interest15"/>
      <sheetName val="3Detail_of_cash_flow15"/>
      <sheetName val="0_0ControlSheet15"/>
      <sheetName val="เครื่องตกแต่ง-PJ_(BF)15"/>
      <sheetName val="Debt_Info15"/>
      <sheetName val="Job_header15"/>
      <sheetName val="2005_DATA15"/>
      <sheetName val="Old_IAC_Canada15"/>
      <sheetName val="Template_Data14"/>
      <sheetName val="ocean_voyage14"/>
      <sheetName val="PDR_PL__ACCT-MBK13"/>
      <sheetName val="รายงาน_Promotion13"/>
      <sheetName val="SumP&amp;L_current_Sites13"/>
      <sheetName val="SPP_513"/>
      <sheetName val="Summary_ตามตาราง13"/>
      <sheetName val="10-1_Media:10-cut13"/>
      <sheetName val="day_end_stock13"/>
      <sheetName val="Work_sheet_FB13"/>
      <sheetName val="N-4_413"/>
      <sheetName val="RW1&amp;3_of913"/>
      <sheetName val="U1_613"/>
      <sheetName val="U1_213"/>
      <sheetName val="U1_513"/>
      <sheetName val="U1_313"/>
      <sheetName val="Monthly_Vessel_IS_-_Level_313"/>
      <sheetName val="Two_Step_Revenue_Testing_Mast13"/>
      <sheetName val="TRIAL_BAL_13"/>
      <sheetName val="pl_cps_13"/>
      <sheetName val="detail_bs13"/>
      <sheetName val="Proj_Data14"/>
      <sheetName val="Lock-up_CM_rev14"/>
      <sheetName val="YTD_Perf14"/>
      <sheetName val="YTD_Perf_incl_subs14"/>
      <sheetName val="EditedYTD_by_Function14"/>
      <sheetName val="ohead_distribution14"/>
      <sheetName val="Debtors_Pivot14"/>
      <sheetName val="sub_Advs14"/>
      <sheetName val="OS_Advs14"/>
      <sheetName val="Accruals_CM14"/>
      <sheetName val="Accruals_LM14"/>
      <sheetName val="Internal_contribution_trf14"/>
      <sheetName val="Int_West_Lock_Up_Analysis14"/>
      <sheetName val="Int_East_Lock_Up_Analysis14"/>
      <sheetName val="Australia_Lockup_Analysis14"/>
      <sheetName val="Range_Names14"/>
      <sheetName val="COVERING_SHEET14"/>
      <sheetName val="Sch1a_14"/>
      <sheetName val="Sch_214"/>
      <sheetName val="Sch_2a14"/>
      <sheetName val="Sch_2b14"/>
      <sheetName val="Sch_314"/>
      <sheetName val="Sch_414"/>
      <sheetName val="Sch_514"/>
      <sheetName val="Sch_614"/>
      <sheetName val="Sch_714"/>
      <sheetName val="Sch_814"/>
      <sheetName val="CASH_FLOW_CALCULATION_SHEET14"/>
      <sheetName val="SCB_1_-_Current43"/>
      <sheetName val="SCB_2_-_Current42"/>
      <sheetName val="SCB_1___Current42"/>
      <sheetName val="SCB_2___Current42"/>
      <sheetName val="Drop_down_list33"/>
      <sheetName val="2_DL_41"/>
      <sheetName val="2_2_IDL41"/>
      <sheetName val="Seal_1-07-0442"/>
      <sheetName val="BALANCE_SHEET_42"/>
      <sheetName val="TrialBalance_Q3-200241"/>
      <sheetName val="FP_Friends_Other41"/>
      <sheetName val="เงินกู้_MGC42"/>
      <sheetName val="ข้อมูล_PM42"/>
      <sheetName val="N-4_Patent_right41"/>
      <sheetName val="B&amp;S_199941"/>
      <sheetName val="คชจ_ดำเนินงาน6-4341"/>
      <sheetName val="ACS_Revenue41"/>
      <sheetName val="P&amp;L_Rates41"/>
      <sheetName val="PRICE_LIST41"/>
      <sheetName val="FG_Joint42"/>
      <sheetName val="Non_Movement42"/>
      <sheetName val="Jun_0641"/>
      <sheetName val="Mkt_Dev_1291_ONL_1290_-_101039"/>
      <sheetName val="TB_Worksheet39"/>
      <sheetName val="ADJ_-_RATE39"/>
      <sheetName val="Item_Code_-_Machine39"/>
      <sheetName val="B053_(990701)공정실적PP%계산39"/>
      <sheetName val="cc_Nov0839"/>
      <sheetName val="2003_Growth39"/>
      <sheetName val="10-1_Media39"/>
      <sheetName val="MPT_07_Sale_Forecast39"/>
      <sheetName val="MPT_08_Sale_Forecast39"/>
      <sheetName val="TL_Scrap_rate39"/>
      <sheetName val="_Direct_load_41"/>
      <sheetName val="ops_tb39"/>
      <sheetName val="Selling_and_Admins_(DONE)39"/>
      <sheetName val="TB_SAP41"/>
      <sheetName val="Standing_Data39"/>
      <sheetName val="pa_group39"/>
      <sheetName val="F1_Log_On39"/>
      <sheetName val="DLD_Query_Query_Query38"/>
      <sheetName val="REC_GROUP38"/>
      <sheetName val="Write_off39"/>
      <sheetName val="Unrecorded_Misstatement38"/>
      <sheetName val="Spa_Sales37"/>
      <sheetName val="Sale_050238"/>
      <sheetName val="U-5_235"/>
      <sheetName val="Seagate__share_in_units35"/>
      <sheetName val="_BANK_XLS뉮׾_x005f_x0003_㌏Joint35"/>
      <sheetName val="Pd01_vsl_sked33"/>
      <sheetName val="IE_UPS35"/>
      <sheetName val="Quarterly_427"/>
      <sheetName val="Q4_Y1924"/>
      <sheetName val="Target_Y2024"/>
      <sheetName val="Q1_Y2024"/>
      <sheetName val="Actual_&amp;_Target24"/>
      <sheetName val="1_Cash_Flow24"/>
      <sheetName val="2_P&amp;L_Performance24"/>
      <sheetName val="3_Corporate_Risk24"/>
      <sheetName val="רכוש_קבוע_33"/>
      <sheetName val="Bill_No__2_-_Carpark33"/>
      <sheetName val="tb_Q3'0827"/>
      <sheetName val="P&amp;LFINAL_-_4431"/>
      <sheetName val="B131_33"/>
      <sheetName val="[BANK_XLS뉮׾_x005f_x0003_㌏Joint27"/>
      <sheetName val="SAN_REDUCED_128"/>
      <sheetName val="Gen_Info28"/>
      <sheetName val="InvPlan_NI_and_WIN_201733"/>
      <sheetName val="ตารางลูกหนี้สัญญาเช่า__27"/>
      <sheetName val="_IBPL000127"/>
      <sheetName val="_IB-PL-YTD27"/>
      <sheetName val="Estimation_-_201827"/>
      <sheetName val="F9_Parameters_27"/>
      <sheetName val="Trial_Balance33"/>
      <sheetName val="JV_Entry27"/>
      <sheetName val="Nature_of_Expense27"/>
      <sheetName val="Balance_Sheet27"/>
      <sheetName val="dongia_(2)33"/>
      <sheetName val="CA_Sheet27"/>
      <sheetName val="_BANK_XLS뉮׾_x005f_x005f_x005f_x0003_㌏Join27"/>
      <sheetName val="Asset_&amp;_Liability27"/>
      <sheetName val="Net_asset_value27"/>
      <sheetName val="_BANK_XLS뉮׾_x005f_x005f_x005f_x005f_x005f27"/>
      <sheetName val="[BANK_XLS뉮׾_x005f_x005f_x005f_x0003_㌏Join27"/>
      <sheetName val="interest_tree_generation27"/>
      <sheetName val="공사비_내역_(가)24"/>
      <sheetName val="Summary_Adjustment24"/>
      <sheetName val="warehouse_fixed_v_var__(calcs25"/>
      <sheetName val="F8_1_Slw_mving_stck27"/>
      <sheetName val="F_5_7_Value_red27"/>
      <sheetName val="F6_4_Slow_Moving_SP_200427"/>
      <sheetName val="OMC_April_0225"/>
      <sheetName val="RF_April_0225"/>
      <sheetName val="Review_wording24"/>
      <sheetName val="Summary_of_documents24"/>
      <sheetName val="Workbook_Inputs25"/>
      <sheetName val="OutstandingDec#019__25"/>
      <sheetName val="OutstandingJan05#019_25"/>
      <sheetName val="OutstandingFeb05#019_25"/>
      <sheetName val="OutstandingMay05#019_25"/>
      <sheetName val="Outstanding_June05#019_25"/>
      <sheetName val="Outstanding_July0525"/>
      <sheetName val="Outstanding_Aug_05_25"/>
      <sheetName val="Outstanding_Sep_05_25"/>
      <sheetName val="Outstanding_Oct_0525"/>
      <sheetName val="Outstanding_Nov_05_25"/>
      <sheetName val="Outstanding_Dec_0525"/>
      <sheetName val="Bank_Statement_#01925"/>
      <sheetName val="未兌現支票&amp;已開立支票_#91025"/>
      <sheetName val="_BANK_XLS뉮׾_x005f_x005f_x25"/>
      <sheetName val="Life_&amp;_Health27"/>
      <sheetName val="C_125"/>
      <sheetName val="License_BOI25"/>
      <sheetName val="Asset_Class25"/>
      <sheetName val="Depre__Key25"/>
      <sheetName val="[BANK_XLS뉮׾_x005f_x005f_x005f_x005f_x005f25"/>
      <sheetName val="Data_225"/>
      <sheetName val="_BANK_XLS뉮׾_x25"/>
      <sheetName val="cal_(2)25"/>
      <sheetName val="อุปกรณ์_a225"/>
      <sheetName val="อุปกรณ์_a125"/>
      <sheetName val="[BANK_XLS뉮׾_x005f_x005f_x25"/>
      <sheetName val="U-2_125"/>
      <sheetName val="[BANK_XLS뉮׾_x25"/>
      <sheetName val="GL_CB24"/>
      <sheetName val="GL_M24"/>
      <sheetName val="acc_depre-report-old24"/>
      <sheetName val="By__Customer24"/>
      <sheetName val="KPI_F1_3_พรทิพย์_255924"/>
      <sheetName val="MD_-_Bank24"/>
      <sheetName val="Bank_Country24"/>
      <sheetName val="bs_is27"/>
      <sheetName val="Drop_Down18"/>
      <sheetName val="KPI_Score16"/>
      <sheetName val="Weighted_Ave_Cost24"/>
      <sheetName val="Inventory_Master_List24"/>
      <sheetName val="default_values24"/>
      <sheetName val="ave_6_months_del_qty24"/>
      <sheetName val="Unit_rate_Architecture24"/>
      <sheetName val="DATABASE_-sumifTB24"/>
      <sheetName val="6A_CA24"/>
      <sheetName val="_BANK_XLS뉮׾_x005f_x005f_x005f_x005f_x16"/>
      <sheetName val="Office_Improve16"/>
      <sheetName val="Co_info24"/>
      <sheetName val="gold_แลกทอง24"/>
      <sheetName val="งบบริหาร_PL-report16"/>
      <sheetName val="Int_16"/>
      <sheetName val="2_Conso16"/>
      <sheetName val="8_1|Invest_in_Equity16"/>
      <sheetName val="MS_Box17"/>
      <sheetName val="LC___TR_Listing17"/>
      <sheetName val="Gain_Loss_Calculation17"/>
      <sheetName val="Capital_Expenditure_1999-200118"/>
      <sheetName val="Capital_by_division18"/>
      <sheetName val="DEPRECIATION_1998-NEW_ASSETS18"/>
      <sheetName val="DEPRECIATION_199918"/>
      <sheetName val="Summery_Depreciation_1998-20027"/>
      <sheetName val="Stock_Aging18"/>
      <sheetName val="cost_allocation18"/>
      <sheetName val="PF_PL_OP18"/>
      <sheetName val="10Segment_report18"/>
      <sheetName val="7Long_term_liabilities18"/>
      <sheetName val="1Cash_for_Interest18"/>
      <sheetName val="3Detail_of_cash_flow18"/>
      <sheetName val="0_0ControlSheet18"/>
      <sheetName val="เครื่องตกแต่ง-PJ_(BF)18"/>
      <sheetName val="Debt_Info18"/>
      <sheetName val="Job_header18"/>
      <sheetName val="2005_DATA18"/>
      <sheetName val="Old_IAC_Canada18"/>
      <sheetName val="Template_Data17"/>
      <sheetName val="ocean_voyage17"/>
      <sheetName val="PDR_PL__ACCT-MBK16"/>
      <sheetName val="รายงาน_Promotion16"/>
      <sheetName val="SumP&amp;L_current_Sites16"/>
      <sheetName val="SPP_516"/>
      <sheetName val="Summary_ตามตาราง16"/>
      <sheetName val="10-1_Media:10-cut16"/>
      <sheetName val="day_end_stock16"/>
      <sheetName val="Work_sheet_FB16"/>
      <sheetName val="N-4_416"/>
      <sheetName val="RW1&amp;3_of916"/>
      <sheetName val="U1_616"/>
      <sheetName val="U1_216"/>
      <sheetName val="U1_516"/>
      <sheetName val="U1_316"/>
      <sheetName val="Monthly_Vessel_IS_-_Level_316"/>
      <sheetName val="Two_Step_Revenue_Testing_Mast16"/>
      <sheetName val="TRIAL_BAL_16"/>
      <sheetName val="pl_cps_16"/>
      <sheetName val="detail_bs16"/>
      <sheetName val="Proj_Data17"/>
      <sheetName val="Lock-up_CM_rev17"/>
      <sheetName val="YTD_Perf17"/>
      <sheetName val="YTD_Perf_incl_subs17"/>
      <sheetName val="EditedYTD_by_Function17"/>
      <sheetName val="ohead_distribution17"/>
      <sheetName val="Debtors_Pivot17"/>
      <sheetName val="sub_Advs17"/>
      <sheetName val="OS_Advs17"/>
      <sheetName val="Accruals_CM17"/>
      <sheetName val="Accruals_LM17"/>
      <sheetName val="Internal_contribution_trf17"/>
      <sheetName val="Int_West_Lock_Up_Analysis17"/>
      <sheetName val="Int_East_Lock_Up_Analysis17"/>
      <sheetName val="Australia_Lockup_Analysis17"/>
      <sheetName val="Range_Names17"/>
      <sheetName val="COVERING_SHEET17"/>
      <sheetName val="Sch1a_17"/>
      <sheetName val="Sch_217"/>
      <sheetName val="Sch_2a17"/>
      <sheetName val="Sch_2b17"/>
      <sheetName val="Sch_317"/>
      <sheetName val="Sch_417"/>
      <sheetName val="Sch_517"/>
      <sheetName val="Sch_617"/>
      <sheetName val="Sch_717"/>
      <sheetName val="Sch_817"/>
      <sheetName val="CASH_FLOW_CALCULATION_SHEET17"/>
      <sheetName val="SCB_1_-_Current42"/>
      <sheetName val="SCB_2_-_Current41"/>
      <sheetName val="SCB_1___Current41"/>
      <sheetName val="SCB_2___Current41"/>
      <sheetName val="Drop_down_list32"/>
      <sheetName val="2_DL_40"/>
      <sheetName val="2_2_IDL40"/>
      <sheetName val="Seal_1-07-0441"/>
      <sheetName val="BALANCE_SHEET_41"/>
      <sheetName val="TrialBalance_Q3-200240"/>
      <sheetName val="FP_Friends_Other40"/>
      <sheetName val="เงินกู้_MGC41"/>
      <sheetName val="ข้อมูล_PM41"/>
      <sheetName val="N-4_Patent_right40"/>
      <sheetName val="B&amp;S_199940"/>
      <sheetName val="คชจ_ดำเนินงาน6-4340"/>
      <sheetName val="ACS_Revenue40"/>
      <sheetName val="P&amp;L_Rates40"/>
      <sheetName val="PRICE_LIST40"/>
      <sheetName val="FG_Joint41"/>
      <sheetName val="Non_Movement41"/>
      <sheetName val="Jun_0640"/>
      <sheetName val="Mkt_Dev_1291_ONL_1290_-_101038"/>
      <sheetName val="TB_Worksheet38"/>
      <sheetName val="ADJ_-_RATE38"/>
      <sheetName val="Item_Code_-_Machine38"/>
      <sheetName val="B053_(990701)공정실적PP%계산38"/>
      <sheetName val="cc_Nov0838"/>
      <sheetName val="2003_Growth38"/>
      <sheetName val="10-1_Media38"/>
      <sheetName val="MPT_07_Sale_Forecast38"/>
      <sheetName val="MPT_08_Sale_Forecast38"/>
      <sheetName val="TL_Scrap_rate38"/>
      <sheetName val="_Direct_load_40"/>
      <sheetName val="ops_tb38"/>
      <sheetName val="Selling_and_Admins_(DONE)38"/>
      <sheetName val="TB_SAP40"/>
      <sheetName val="Standing_Data38"/>
      <sheetName val="pa_group38"/>
      <sheetName val="F1_Log_On38"/>
      <sheetName val="DLD_Query_Query_Query37"/>
      <sheetName val="REC_GROUP37"/>
      <sheetName val="Write_off38"/>
      <sheetName val="Unrecorded_Misstatement37"/>
      <sheetName val="Spa_Sales36"/>
      <sheetName val="Sale_050237"/>
      <sheetName val="U-5_234"/>
      <sheetName val="Seagate__share_in_units34"/>
      <sheetName val="_BANK_XLS뉮׾_x005f_x0003_㌏Joint34"/>
      <sheetName val="Pd01_vsl_sked32"/>
      <sheetName val="IE_UPS34"/>
      <sheetName val="Quarterly_426"/>
      <sheetName val="Q4_Y1923"/>
      <sheetName val="Target_Y2023"/>
      <sheetName val="Q1_Y2023"/>
      <sheetName val="Actual_&amp;_Target23"/>
      <sheetName val="1_Cash_Flow23"/>
      <sheetName val="2_P&amp;L_Performance23"/>
      <sheetName val="3_Corporate_Risk23"/>
      <sheetName val="רכוש_קבוע_32"/>
      <sheetName val="Bill_No__2_-_Carpark32"/>
      <sheetName val="tb_Q3'0826"/>
      <sheetName val="P&amp;LFINAL_-_4430"/>
      <sheetName val="B131_32"/>
      <sheetName val="[BANK_XLS뉮׾_x005f_x0003_㌏Joint26"/>
      <sheetName val="SAN_REDUCED_127"/>
      <sheetName val="Gen_Info27"/>
      <sheetName val="InvPlan_NI_and_WIN_201732"/>
      <sheetName val="ตารางลูกหนี้สัญญาเช่า__26"/>
      <sheetName val="_IBPL000126"/>
      <sheetName val="_IB-PL-YTD26"/>
      <sheetName val="Estimation_-_201826"/>
      <sheetName val="F9_Parameters_26"/>
      <sheetName val="Trial_Balance32"/>
      <sheetName val="JV_Entry26"/>
      <sheetName val="Nature_of_Expense26"/>
      <sheetName val="Balance_Sheet26"/>
      <sheetName val="dongia_(2)32"/>
      <sheetName val="CA_Sheet26"/>
      <sheetName val="_BANK_XLS뉮׾_x005f_x005f_x005f_x0003_㌏Join26"/>
      <sheetName val="Asset_&amp;_Liability26"/>
      <sheetName val="Net_asset_value26"/>
      <sheetName val="_BANK_XLS뉮׾_x005f_x005f_x005f_x005f_x005f26"/>
      <sheetName val="[BANK_XLS뉮׾_x005f_x005f_x005f_x0003_㌏Join26"/>
      <sheetName val="interest_tree_generation26"/>
      <sheetName val="공사비_내역_(가)23"/>
      <sheetName val="Summary_Adjustment23"/>
      <sheetName val="warehouse_fixed_v_var__(calcs24"/>
      <sheetName val="F8_1_Slw_mving_stck26"/>
      <sheetName val="F_5_7_Value_red26"/>
      <sheetName val="F6_4_Slow_Moving_SP_200426"/>
      <sheetName val="OMC_April_0224"/>
      <sheetName val="RF_April_0224"/>
      <sheetName val="Review_wording23"/>
      <sheetName val="Summary_of_documents23"/>
      <sheetName val="Workbook_Inputs24"/>
      <sheetName val="OutstandingDec#019__24"/>
      <sheetName val="OutstandingJan05#019_24"/>
      <sheetName val="OutstandingFeb05#019_24"/>
      <sheetName val="OutstandingMay05#019_24"/>
      <sheetName val="Outstanding_June05#019_24"/>
      <sheetName val="Outstanding_July0524"/>
      <sheetName val="Outstanding_Aug_05_24"/>
      <sheetName val="Outstanding_Sep_05_24"/>
      <sheetName val="Outstanding_Oct_0524"/>
      <sheetName val="Outstanding_Nov_05_24"/>
      <sheetName val="Outstanding_Dec_0524"/>
      <sheetName val="Bank_Statement_#01924"/>
      <sheetName val="未兌現支票&amp;已開立支票_#91024"/>
      <sheetName val="_BANK_XLS뉮׾_x005f_x005f_x24"/>
      <sheetName val="Life_&amp;_Health26"/>
      <sheetName val="C_124"/>
      <sheetName val="License_BOI24"/>
      <sheetName val="Asset_Class24"/>
      <sheetName val="Depre__Key24"/>
      <sheetName val="[BANK_XLS뉮׾_x005f_x005f_x005f_x005f_x005f24"/>
      <sheetName val="Data_224"/>
      <sheetName val="_BANK_XLS뉮׾_x24"/>
      <sheetName val="cal_(2)24"/>
      <sheetName val="อุปกรณ์_a224"/>
      <sheetName val="อุปกรณ์_a124"/>
      <sheetName val="[BANK_XLS뉮׾_x005f_x005f_x24"/>
      <sheetName val="U-2_124"/>
      <sheetName val="[BANK_XLS뉮׾_x24"/>
      <sheetName val="GL_CB23"/>
      <sheetName val="GL_M23"/>
      <sheetName val="acc_depre-report-old23"/>
      <sheetName val="By__Customer23"/>
      <sheetName val="KPI_F1_3_พรทิพย์_255923"/>
      <sheetName val="MD_-_Bank23"/>
      <sheetName val="Bank_Country23"/>
      <sheetName val="bs_is26"/>
      <sheetName val="Drop_Down17"/>
      <sheetName val="KPI_Score15"/>
      <sheetName val="Weighted_Ave_Cost23"/>
      <sheetName val="Inventory_Master_List23"/>
      <sheetName val="default_values23"/>
      <sheetName val="ave_6_months_del_qty23"/>
      <sheetName val="Unit_rate_Architecture23"/>
      <sheetName val="DATABASE_-sumifTB23"/>
      <sheetName val="6A_CA23"/>
      <sheetName val="_BANK_XLS뉮׾_x005f_x005f_x005f_x005f_x15"/>
      <sheetName val="Office_Improve15"/>
      <sheetName val="Co_info23"/>
      <sheetName val="gold_แลกทอง23"/>
      <sheetName val="งบบริหาร_PL-report15"/>
      <sheetName val="Int_15"/>
      <sheetName val="2_Conso15"/>
      <sheetName val="8_1|Invest_in_Equity15"/>
      <sheetName val="MS_Box16"/>
      <sheetName val="LC___TR_Listing16"/>
      <sheetName val="Gain_Loss_Calculation16"/>
      <sheetName val="Capital_Expenditure_1999-200117"/>
      <sheetName val="Capital_by_division17"/>
      <sheetName val="DEPRECIATION_1998-NEW_ASSETS17"/>
      <sheetName val="DEPRECIATION_199917"/>
      <sheetName val="Summery_Depreciation_1998-20026"/>
      <sheetName val="Stock_Aging17"/>
      <sheetName val="cost_allocation17"/>
      <sheetName val="PF_PL_OP17"/>
      <sheetName val="10Segment_report17"/>
      <sheetName val="7Long_term_liabilities17"/>
      <sheetName val="1Cash_for_Interest17"/>
      <sheetName val="3Detail_of_cash_flow17"/>
      <sheetName val="0_0ControlSheet17"/>
      <sheetName val="เครื่องตกแต่ง-PJ_(BF)17"/>
      <sheetName val="Debt_Info17"/>
      <sheetName val="Job_header17"/>
      <sheetName val="2005_DATA17"/>
      <sheetName val="Old_IAC_Canada17"/>
      <sheetName val="Template_Data16"/>
      <sheetName val="ocean_voyage16"/>
      <sheetName val="PDR_PL__ACCT-MBK15"/>
      <sheetName val="รายงาน_Promotion15"/>
      <sheetName val="SumP&amp;L_current_Sites15"/>
      <sheetName val="SPP_515"/>
      <sheetName val="Summary_ตามตาราง15"/>
      <sheetName val="10-1_Media:10-cut15"/>
      <sheetName val="day_end_stock15"/>
      <sheetName val="Work_sheet_FB15"/>
      <sheetName val="N-4_415"/>
      <sheetName val="RW1&amp;3_of915"/>
      <sheetName val="U1_615"/>
      <sheetName val="U1_215"/>
      <sheetName val="U1_515"/>
      <sheetName val="U1_315"/>
      <sheetName val="Monthly_Vessel_IS_-_Level_315"/>
      <sheetName val="Two_Step_Revenue_Testing_Mast15"/>
      <sheetName val="TRIAL_BAL_15"/>
      <sheetName val="pl_cps_15"/>
      <sheetName val="detail_bs15"/>
      <sheetName val="Proj_Data16"/>
      <sheetName val="Lock-up_CM_rev16"/>
      <sheetName val="YTD_Perf16"/>
      <sheetName val="YTD_Perf_incl_subs16"/>
      <sheetName val="EditedYTD_by_Function16"/>
      <sheetName val="ohead_distribution16"/>
      <sheetName val="Debtors_Pivot16"/>
      <sheetName val="sub_Advs16"/>
      <sheetName val="OS_Advs16"/>
      <sheetName val="Accruals_CM16"/>
      <sheetName val="Accruals_LM16"/>
      <sheetName val="Internal_contribution_trf16"/>
      <sheetName val="Int_West_Lock_Up_Analysis16"/>
      <sheetName val="Int_East_Lock_Up_Analysis16"/>
      <sheetName val="Australia_Lockup_Analysis16"/>
      <sheetName val="Range_Names16"/>
      <sheetName val="COVERING_SHEET16"/>
      <sheetName val="Sch1a_16"/>
      <sheetName val="Sch_216"/>
      <sheetName val="Sch_2a16"/>
      <sheetName val="Sch_2b16"/>
      <sheetName val="Sch_316"/>
      <sheetName val="Sch_416"/>
      <sheetName val="Sch_516"/>
      <sheetName val="Sch_616"/>
      <sheetName val="Sch_716"/>
      <sheetName val="Sch_816"/>
      <sheetName val="CASH_FLOW_CALCULATION_SHEET16"/>
      <sheetName val="SCB_1_-_Current44"/>
      <sheetName val="SCB_2_-_Current43"/>
      <sheetName val="SCB_1___Current43"/>
      <sheetName val="SCB_2___Current43"/>
      <sheetName val="2_DL_42"/>
      <sheetName val="2_2_IDL42"/>
      <sheetName val="Seal_1-07-0443"/>
      <sheetName val="BALANCE_SHEET_43"/>
      <sheetName val="TrialBalance_Q3-200242"/>
      <sheetName val="เงินกู้_MGC43"/>
      <sheetName val="ข้อมูล_PM43"/>
      <sheetName val="FP_Friends_Other42"/>
      <sheetName val="N-4_Patent_right42"/>
      <sheetName val="B&amp;S_199942"/>
      <sheetName val="คชจ_ดำเนินงาน6-4342"/>
      <sheetName val="ACS_Revenue42"/>
      <sheetName val="P&amp;L_Rates42"/>
      <sheetName val="PRICE_LIST42"/>
      <sheetName val="FG_Joint43"/>
      <sheetName val="Non_Movement43"/>
      <sheetName val="Jun_0642"/>
      <sheetName val="Mkt_Dev_1291_ONL_1290_-_101040"/>
      <sheetName val="TB_Worksheet40"/>
      <sheetName val="ADJ_-_RATE40"/>
      <sheetName val="Item_Code_-_Machine40"/>
      <sheetName val="B053_(990701)공정실적PP%계산40"/>
      <sheetName val="cc_Nov0840"/>
      <sheetName val="2003_Growth40"/>
      <sheetName val="10-1_Media40"/>
      <sheetName val="Spa_Sales38"/>
      <sheetName val="MPT_07_Sale_Forecast40"/>
      <sheetName val="MPT_08_Sale_Forecast40"/>
      <sheetName val="TL_Scrap_rate40"/>
      <sheetName val="_Direct_load_42"/>
      <sheetName val="ops_tb40"/>
      <sheetName val="Selling_and_Admins_(DONE)40"/>
      <sheetName val="pa_group40"/>
      <sheetName val="F1_Log_On40"/>
      <sheetName val="TB_SAP42"/>
      <sheetName val="Standing_Data40"/>
      <sheetName val="DLD_Query_Query_Query39"/>
      <sheetName val="REC_GROUP39"/>
      <sheetName val="Write_off40"/>
      <sheetName val="Unrecorded_Misstatement39"/>
      <sheetName val="Sale_050239"/>
      <sheetName val="U-5_236"/>
      <sheetName val="Seagate__share_in_units36"/>
      <sheetName val="Drop_down_list34"/>
      <sheetName val="_BANK_XLS뉮׾_x005f_x0003_㌏Joint36"/>
      <sheetName val="Pd01_vsl_sked34"/>
      <sheetName val="IE_UPS36"/>
      <sheetName val="Quarterly_428"/>
      <sheetName val="Q4_Y1925"/>
      <sheetName val="Target_Y2025"/>
      <sheetName val="Q1_Y2025"/>
      <sheetName val="Actual_&amp;_Target25"/>
      <sheetName val="1_Cash_Flow25"/>
      <sheetName val="2_P&amp;L_Performance25"/>
      <sheetName val="3_Corporate_Risk25"/>
      <sheetName val="רכוש_קבוע_34"/>
      <sheetName val="Bill_No__2_-_Carpark34"/>
      <sheetName val="tb_Q3'0828"/>
      <sheetName val="P&amp;LFINAL_-_4432"/>
      <sheetName val="B131_34"/>
      <sheetName val="[BANK_XLS뉮׾_x005f_x0003_㌏Joint28"/>
      <sheetName val="SAN_REDUCED_129"/>
      <sheetName val="Gen_Info29"/>
      <sheetName val="InvPlan_NI_and_WIN_201734"/>
      <sheetName val="ตารางลูกหนี้สัญญาเช่า__28"/>
      <sheetName val="_IBPL000128"/>
      <sheetName val="_IB-PL-YTD28"/>
      <sheetName val="Estimation_-_201828"/>
      <sheetName val="F9_Parameters_28"/>
      <sheetName val="Trial_Balance34"/>
      <sheetName val="JV_Entry28"/>
      <sheetName val="Nature_of_Expense28"/>
      <sheetName val="Balance_Sheet28"/>
      <sheetName val="dongia_(2)34"/>
      <sheetName val="CA_Sheet28"/>
      <sheetName val="_BANK_XLS뉮׾_x005f_x005f_x005f_x0003_㌏Join28"/>
      <sheetName val="Asset_&amp;_Liability28"/>
      <sheetName val="Net_asset_value28"/>
      <sheetName val="_BANK_XLS뉮׾_x005f_x005f_x005f_x005f_x005f28"/>
      <sheetName val="[BANK_XLS뉮׾_x005f_x005f_x005f_x0003_㌏Join28"/>
      <sheetName val="interest_tree_generation28"/>
      <sheetName val="공사비_내역_(가)25"/>
      <sheetName val="Summary_Adjustment25"/>
      <sheetName val="warehouse_fixed_v_var__(calcs26"/>
      <sheetName val="F8_1_Slw_mving_stck28"/>
      <sheetName val="F_5_7_Value_red28"/>
      <sheetName val="F6_4_Slow_Moving_SP_200428"/>
      <sheetName val="OMC_April_0226"/>
      <sheetName val="RF_April_0226"/>
      <sheetName val="Review_wording25"/>
      <sheetName val="Summary_of_documents25"/>
      <sheetName val="Workbook_Inputs26"/>
      <sheetName val="OutstandingDec#019__26"/>
      <sheetName val="OutstandingJan05#019_26"/>
      <sheetName val="OutstandingFeb05#019_26"/>
      <sheetName val="OutstandingMay05#019_26"/>
      <sheetName val="Outstanding_June05#019_26"/>
      <sheetName val="Outstanding_July0526"/>
      <sheetName val="Outstanding_Aug_05_26"/>
      <sheetName val="Outstanding_Sep_05_26"/>
      <sheetName val="Outstanding_Oct_0526"/>
      <sheetName val="Outstanding_Nov_05_26"/>
      <sheetName val="Outstanding_Dec_0526"/>
      <sheetName val="Bank_Statement_#01926"/>
      <sheetName val="未兌現支票&amp;已開立支票_#91026"/>
      <sheetName val="_BANK_XLS뉮׾_x005f_x005f_x26"/>
      <sheetName val="Life_&amp;_Health28"/>
      <sheetName val="C_126"/>
      <sheetName val="License_BOI26"/>
      <sheetName val="Asset_Class26"/>
      <sheetName val="Depre__Key26"/>
      <sheetName val="[BANK_XLS뉮׾_x005f_x005f_x005f_x005f_x005f26"/>
      <sheetName val="Data_226"/>
      <sheetName val="_BANK_XLS뉮׾_x26"/>
      <sheetName val="cal_(2)26"/>
      <sheetName val="อุปกรณ์_a226"/>
      <sheetName val="อุปกรณ์_a126"/>
      <sheetName val="[BANK_XLS뉮׾_x005f_x005f_x26"/>
      <sheetName val="U-2_126"/>
      <sheetName val="[BANK_XLS뉮׾_x26"/>
      <sheetName val="GL_CB25"/>
      <sheetName val="GL_M25"/>
      <sheetName val="acc_depre-report-old25"/>
      <sheetName val="By__Customer25"/>
      <sheetName val="KPI_F1_3_พรทิพย์_255925"/>
      <sheetName val="MD_-_Bank25"/>
      <sheetName val="Bank_Country25"/>
      <sheetName val="bs_is28"/>
      <sheetName val="Drop_Down19"/>
      <sheetName val="KPI_Score17"/>
      <sheetName val="Weighted_Ave_Cost25"/>
      <sheetName val="Inventory_Master_List25"/>
      <sheetName val="default_values25"/>
      <sheetName val="ave_6_months_del_qty25"/>
      <sheetName val="Unit_rate_Architecture25"/>
      <sheetName val="DATABASE_-sumifTB25"/>
      <sheetName val="6A_CA25"/>
      <sheetName val="_BANK_XLS뉮׾_x005f_x005f_x005f_x005f_x17"/>
      <sheetName val="Office_Improve17"/>
      <sheetName val="Co_info25"/>
      <sheetName val="gold_แลกทอง25"/>
      <sheetName val="งบบริหาร_PL-report17"/>
      <sheetName val="Int_17"/>
      <sheetName val="2_Conso17"/>
      <sheetName val="8_1|Invest_in_Equity17"/>
      <sheetName val="MS_Box18"/>
      <sheetName val="LC___TR_Listing18"/>
      <sheetName val="Gain_Loss_Calculation18"/>
      <sheetName val="Capital_Expenditure_1999-200119"/>
      <sheetName val="Capital_by_division19"/>
      <sheetName val="DEPRECIATION_1998-NEW_ASSETS19"/>
      <sheetName val="DEPRECIATION_199919"/>
      <sheetName val="Summery_Depreciation_1998-20028"/>
      <sheetName val="Stock_Aging19"/>
      <sheetName val="cost_allocation19"/>
      <sheetName val="PF_PL_OP19"/>
      <sheetName val="10Segment_report19"/>
      <sheetName val="7Long_term_liabilities19"/>
      <sheetName val="1Cash_for_Interest19"/>
      <sheetName val="3Detail_of_cash_flow19"/>
      <sheetName val="0_0ControlSheet19"/>
      <sheetName val="เครื่องตกแต่ง-PJ_(BF)19"/>
      <sheetName val="Debt_Info19"/>
      <sheetName val="Job_header19"/>
      <sheetName val="2005_DATA19"/>
      <sheetName val="Old_IAC_Canada19"/>
      <sheetName val="Template_Data18"/>
      <sheetName val="ocean_voyage18"/>
      <sheetName val="PDR_PL__ACCT-MBK17"/>
      <sheetName val="รายงาน_Promotion17"/>
      <sheetName val="SumP&amp;L_current_Sites17"/>
      <sheetName val="SPP_517"/>
      <sheetName val="Summary_ตามตาราง17"/>
      <sheetName val="10-1_Media:10-cut17"/>
      <sheetName val="day_end_stock17"/>
      <sheetName val="Work_sheet_FB17"/>
      <sheetName val="N-4_417"/>
      <sheetName val="RW1&amp;3_of917"/>
      <sheetName val="U1_617"/>
      <sheetName val="U1_217"/>
      <sheetName val="U1_517"/>
      <sheetName val="U1_317"/>
      <sheetName val="Monthly_Vessel_IS_-_Level_317"/>
      <sheetName val="Two_Step_Revenue_Testing_Mast17"/>
      <sheetName val="TRIAL_BAL_17"/>
      <sheetName val="pl_cps_17"/>
      <sheetName val="detail_bs17"/>
      <sheetName val="Proj_Data18"/>
      <sheetName val="Lock-up_CM_rev18"/>
      <sheetName val="YTD_Perf18"/>
      <sheetName val="YTD_Perf_incl_subs18"/>
      <sheetName val="EditedYTD_by_Function18"/>
      <sheetName val="ohead_distribution18"/>
      <sheetName val="Debtors_Pivot18"/>
      <sheetName val="sub_Advs18"/>
      <sheetName val="OS_Advs18"/>
      <sheetName val="Accruals_CM18"/>
      <sheetName val="Accruals_LM18"/>
      <sheetName val="Internal_contribution_trf18"/>
      <sheetName val="Int_West_Lock_Up_Analysis18"/>
      <sheetName val="Int_East_Lock_Up_Analysis18"/>
      <sheetName val="Australia_Lockup_Analysis18"/>
      <sheetName val="Range_Names18"/>
      <sheetName val="COVERING_SHEET18"/>
      <sheetName val="Sch1a_18"/>
      <sheetName val="Sch_218"/>
      <sheetName val="Sch_2a18"/>
      <sheetName val="Sch_2b18"/>
      <sheetName val="Sch_318"/>
      <sheetName val="Sch_418"/>
      <sheetName val="Sch_518"/>
      <sheetName val="Sch_618"/>
      <sheetName val="Sch_718"/>
      <sheetName val="Sch_818"/>
      <sheetName val="CASH_FLOW_CALCULATION_SHEET18"/>
      <sheetName val="SCB_1_-_Current45"/>
      <sheetName val="SCB_2_-_Current44"/>
      <sheetName val="SCB_1___Current44"/>
      <sheetName val="SCB_2___Current44"/>
      <sheetName val="Drop_down_list35"/>
      <sheetName val="2_DL_43"/>
      <sheetName val="2_2_IDL43"/>
      <sheetName val="Seal_1-07-0444"/>
      <sheetName val="BALANCE_SHEET_44"/>
      <sheetName val="TrialBalance_Q3-200243"/>
      <sheetName val="FP_Friends_Other43"/>
      <sheetName val="เงินกู้_MGC44"/>
      <sheetName val="ข้อมูล_PM44"/>
      <sheetName val="N-4_Patent_right43"/>
      <sheetName val="B&amp;S_199943"/>
      <sheetName val="คชจ_ดำเนินงาน6-4343"/>
      <sheetName val="ACS_Revenue43"/>
      <sheetName val="P&amp;L_Rates43"/>
      <sheetName val="PRICE_LIST43"/>
      <sheetName val="FG_Joint44"/>
      <sheetName val="Non_Movement44"/>
      <sheetName val="Jun_0643"/>
      <sheetName val="Mkt_Dev_1291_ONL_1290_-_101041"/>
      <sheetName val="TB_Worksheet41"/>
      <sheetName val="ADJ_-_RATE41"/>
      <sheetName val="Item_Code_-_Machine41"/>
      <sheetName val="B053_(990701)공정실적PP%계산41"/>
      <sheetName val="cc_Nov0841"/>
      <sheetName val="2003_Growth41"/>
      <sheetName val="10-1_Media41"/>
      <sheetName val="MPT_07_Sale_Forecast41"/>
      <sheetName val="MPT_08_Sale_Forecast41"/>
      <sheetName val="TL_Scrap_rate41"/>
      <sheetName val="_Direct_load_43"/>
      <sheetName val="ops_tb41"/>
      <sheetName val="Selling_and_Admins_(DONE)41"/>
      <sheetName val="TB_SAP43"/>
      <sheetName val="Standing_Data41"/>
      <sheetName val="pa_group41"/>
      <sheetName val="F1_Log_On41"/>
      <sheetName val="DLD_Query_Query_Query40"/>
      <sheetName val="REC_GROUP40"/>
      <sheetName val="Write_off41"/>
      <sheetName val="Unrecorded_Misstatement40"/>
      <sheetName val="Spa_Sales39"/>
      <sheetName val="Sale_050240"/>
      <sheetName val="U-5_237"/>
      <sheetName val="Seagate__share_in_units37"/>
      <sheetName val="_BANK_XLS뉮׾_x005f_x0003_㌏Joint37"/>
      <sheetName val="Pd01_vsl_sked35"/>
      <sheetName val="IE_UPS37"/>
      <sheetName val="Quarterly_429"/>
      <sheetName val="Q4_Y1926"/>
      <sheetName val="Target_Y2026"/>
      <sheetName val="Q1_Y2026"/>
      <sheetName val="Actual_&amp;_Target26"/>
      <sheetName val="1_Cash_Flow26"/>
      <sheetName val="2_P&amp;L_Performance26"/>
      <sheetName val="3_Corporate_Risk26"/>
      <sheetName val="רכוש_קבוע_35"/>
      <sheetName val="Bill_No__2_-_Carpark35"/>
      <sheetName val="tb_Q3'0829"/>
      <sheetName val="P&amp;LFINAL_-_4433"/>
      <sheetName val="B131_35"/>
      <sheetName val="[BANK_XLS뉮׾_x005f_x0003_㌏Joint29"/>
      <sheetName val="SAN_REDUCED_130"/>
      <sheetName val="Gen_Info30"/>
      <sheetName val="InvPlan_NI_and_WIN_201735"/>
      <sheetName val="ตารางลูกหนี้สัญญาเช่า__29"/>
      <sheetName val="_IBPL000129"/>
      <sheetName val="_IB-PL-YTD29"/>
      <sheetName val="Estimation_-_201829"/>
      <sheetName val="F9_Parameters_29"/>
      <sheetName val="Trial_Balance35"/>
      <sheetName val="JV_Entry29"/>
      <sheetName val="Nature_of_Expense29"/>
      <sheetName val="Balance_Sheet29"/>
      <sheetName val="dongia_(2)35"/>
      <sheetName val="CA_Sheet29"/>
      <sheetName val="_BANK_XLS뉮׾_x005f_x005f_x005f_x0003_㌏Join29"/>
      <sheetName val="Asset_&amp;_Liability29"/>
      <sheetName val="Net_asset_value29"/>
      <sheetName val="_BANK_XLS뉮׾_x005f_x005f_x005f_x005f_x005f29"/>
      <sheetName val="[BANK_XLS뉮׾_x005f_x005f_x005f_x0003_㌏Join29"/>
      <sheetName val="interest_tree_generation29"/>
      <sheetName val="공사비_내역_(가)26"/>
      <sheetName val="Summary_Adjustment26"/>
      <sheetName val="warehouse_fixed_v_var__(calcs27"/>
      <sheetName val="F8_1_Slw_mving_stck29"/>
      <sheetName val="F_5_7_Value_red29"/>
      <sheetName val="F6_4_Slow_Moving_SP_200429"/>
      <sheetName val="OMC_April_0227"/>
      <sheetName val="RF_April_0227"/>
      <sheetName val="Review_wording26"/>
      <sheetName val="Summary_of_documents26"/>
      <sheetName val="Workbook_Inputs27"/>
      <sheetName val="OutstandingDec#019__27"/>
      <sheetName val="OutstandingJan05#019_27"/>
      <sheetName val="OutstandingFeb05#019_27"/>
      <sheetName val="OutstandingMay05#019_27"/>
      <sheetName val="Outstanding_June05#019_27"/>
      <sheetName val="Outstanding_July0527"/>
      <sheetName val="Outstanding_Aug_05_27"/>
      <sheetName val="Outstanding_Sep_05_27"/>
      <sheetName val="Outstanding_Oct_0527"/>
      <sheetName val="Outstanding_Nov_05_27"/>
      <sheetName val="Outstanding_Dec_0527"/>
      <sheetName val="Bank_Statement_#01927"/>
      <sheetName val="未兌現支票&amp;已開立支票_#91027"/>
      <sheetName val="_BANK_XLS뉮׾_x005f_x005f_x27"/>
      <sheetName val="Life_&amp;_Health29"/>
      <sheetName val="C_127"/>
      <sheetName val="License_BOI27"/>
      <sheetName val="Asset_Class27"/>
      <sheetName val="Depre__Key27"/>
      <sheetName val="[BANK_XLS뉮׾_x005f_x005f_x005f_x005f_x005f27"/>
      <sheetName val="Data_227"/>
      <sheetName val="_BANK_XLS뉮׾_x27"/>
      <sheetName val="cal_(2)27"/>
      <sheetName val="อุปกรณ์_a227"/>
      <sheetName val="อุปกรณ์_a127"/>
      <sheetName val="[BANK_XLS뉮׾_x005f_x005f_x27"/>
      <sheetName val="U-2_127"/>
      <sheetName val="[BANK_XLS뉮׾_x27"/>
      <sheetName val="GL_CB26"/>
      <sheetName val="GL_M26"/>
      <sheetName val="acc_depre-report-old26"/>
      <sheetName val="By__Customer26"/>
      <sheetName val="KPI_F1_3_พรทิพย์_255926"/>
      <sheetName val="MD_-_Bank26"/>
      <sheetName val="Bank_Country26"/>
      <sheetName val="bs_is29"/>
      <sheetName val="Drop_Down20"/>
      <sheetName val="KPI_Score18"/>
      <sheetName val="Weighted_Ave_Cost26"/>
      <sheetName val="Inventory_Master_List26"/>
      <sheetName val="default_values26"/>
      <sheetName val="ave_6_months_del_qty26"/>
      <sheetName val="Unit_rate_Architecture26"/>
      <sheetName val="DATABASE_-sumifTB26"/>
      <sheetName val="6A_CA26"/>
      <sheetName val="_BANK_XLS뉮׾_x005f_x005f_x005f_x005f_x18"/>
      <sheetName val="Office_Improve18"/>
      <sheetName val="Co_info26"/>
      <sheetName val="gold_แลกทอง26"/>
      <sheetName val="งบบริหาร_PL-report18"/>
      <sheetName val="Int_18"/>
      <sheetName val="2_Conso18"/>
      <sheetName val="8_1|Invest_in_Equity18"/>
      <sheetName val="MS_Box19"/>
      <sheetName val="LC___TR_Listing19"/>
      <sheetName val="Gain_Loss_Calculation19"/>
      <sheetName val="Capital_Expenditure_1999-200120"/>
      <sheetName val="Capital_by_division20"/>
      <sheetName val="DEPRECIATION_1998-NEW_ASSETS20"/>
      <sheetName val="DEPRECIATION_199920"/>
      <sheetName val="Summery_Depreciation_1998-20029"/>
      <sheetName val="Stock_Aging20"/>
      <sheetName val="cost_allocation20"/>
      <sheetName val="PF_PL_OP20"/>
      <sheetName val="10Segment_report20"/>
      <sheetName val="7Long_term_liabilities20"/>
      <sheetName val="1Cash_for_Interest20"/>
      <sheetName val="3Detail_of_cash_flow20"/>
      <sheetName val="0_0ControlSheet20"/>
      <sheetName val="เครื่องตกแต่ง-PJ_(BF)20"/>
      <sheetName val="Debt_Info20"/>
      <sheetName val="Job_header20"/>
      <sheetName val="2005_DATA20"/>
      <sheetName val="Old_IAC_Canada20"/>
      <sheetName val="Template_Data19"/>
      <sheetName val="ocean_voyage19"/>
      <sheetName val="PDR_PL__ACCT-MBK18"/>
      <sheetName val="รายงาน_Promotion18"/>
      <sheetName val="SumP&amp;L_current_Sites18"/>
      <sheetName val="SPP_518"/>
      <sheetName val="Summary_ตามตาราง18"/>
      <sheetName val="10-1_Media:10-cut18"/>
      <sheetName val="day_end_stock18"/>
      <sheetName val="Work_sheet_FB18"/>
      <sheetName val="N-4_418"/>
      <sheetName val="RW1&amp;3_of918"/>
      <sheetName val="U1_618"/>
      <sheetName val="U1_218"/>
      <sheetName val="U1_518"/>
      <sheetName val="U1_318"/>
      <sheetName val="Monthly_Vessel_IS_-_Level_318"/>
      <sheetName val="Two_Step_Revenue_Testing_Mast18"/>
      <sheetName val="TRIAL_BAL_18"/>
      <sheetName val="pl_cps_18"/>
      <sheetName val="detail_bs18"/>
      <sheetName val="Proj_Data19"/>
      <sheetName val="Lock-up_CM_rev19"/>
      <sheetName val="YTD_Perf19"/>
      <sheetName val="YTD_Perf_incl_subs19"/>
      <sheetName val="EditedYTD_by_Function19"/>
      <sheetName val="ohead_distribution19"/>
      <sheetName val="Debtors_Pivot19"/>
      <sheetName val="sub_Advs19"/>
      <sheetName val="OS_Advs19"/>
      <sheetName val="Accruals_CM19"/>
      <sheetName val="Accruals_LM19"/>
      <sheetName val="Internal_contribution_trf19"/>
      <sheetName val="Int_West_Lock_Up_Analysis19"/>
      <sheetName val="Int_East_Lock_Up_Analysis19"/>
      <sheetName val="Australia_Lockup_Analysis19"/>
      <sheetName val="Range_Names19"/>
      <sheetName val="COVERING_SHEET19"/>
      <sheetName val="Sch1a_19"/>
      <sheetName val="Sch_219"/>
      <sheetName val="Sch_2a19"/>
      <sheetName val="Sch_2b19"/>
      <sheetName val="Sch_319"/>
      <sheetName val="Sch_419"/>
      <sheetName val="Sch_519"/>
      <sheetName val="Sch_619"/>
      <sheetName val="Sch_719"/>
      <sheetName val="Sch_819"/>
      <sheetName val="CASH_FLOW_CALCULATION_SHEET19"/>
      <sheetName val="SCB_1_-_Current46"/>
      <sheetName val="SCB_2_-_Current45"/>
      <sheetName val="SCB_1___Current45"/>
      <sheetName val="SCB_2___Current45"/>
      <sheetName val="Drop_down_list36"/>
      <sheetName val="2_DL_44"/>
      <sheetName val="2_2_IDL44"/>
      <sheetName val="Seal_1-07-0445"/>
      <sheetName val="BALANCE_SHEET_45"/>
      <sheetName val="TrialBalance_Q3-200244"/>
      <sheetName val="FP_Friends_Other44"/>
      <sheetName val="เงินกู้_MGC45"/>
      <sheetName val="ข้อมูล_PM45"/>
      <sheetName val="N-4_Patent_right44"/>
      <sheetName val="B&amp;S_199944"/>
      <sheetName val="คชจ_ดำเนินงาน6-4344"/>
      <sheetName val="ACS_Revenue44"/>
      <sheetName val="P&amp;L_Rates44"/>
      <sheetName val="PRICE_LIST44"/>
      <sheetName val="FG_Joint45"/>
      <sheetName val="Non_Movement45"/>
      <sheetName val="Jun_0644"/>
      <sheetName val="Mkt_Dev_1291_ONL_1290_-_101042"/>
      <sheetName val="TB_Worksheet42"/>
      <sheetName val="ADJ_-_RATE42"/>
      <sheetName val="Item_Code_-_Machine42"/>
      <sheetName val="B053_(990701)공정실적PP%계산42"/>
      <sheetName val="cc_Nov0842"/>
      <sheetName val="2003_Growth42"/>
      <sheetName val="10-1_Media42"/>
      <sheetName val="MPT_07_Sale_Forecast42"/>
      <sheetName val="MPT_08_Sale_Forecast42"/>
      <sheetName val="TL_Scrap_rate42"/>
      <sheetName val="_Direct_load_44"/>
      <sheetName val="ops_tb42"/>
      <sheetName val="Selling_and_Admins_(DONE)42"/>
      <sheetName val="TB_SAP44"/>
      <sheetName val="Standing_Data42"/>
      <sheetName val="pa_group42"/>
      <sheetName val="F1_Log_On42"/>
      <sheetName val="DLD_Query_Query_Query41"/>
      <sheetName val="REC_GROUP41"/>
      <sheetName val="Write_off42"/>
      <sheetName val="Unrecorded_Misstatement41"/>
      <sheetName val="Spa_Sales40"/>
      <sheetName val="Sale_050241"/>
      <sheetName val="U-5_238"/>
      <sheetName val="Seagate__share_in_units38"/>
      <sheetName val="_BANK_XLS뉮׾_x005f_x0003_㌏Joint38"/>
      <sheetName val="Pd01_vsl_sked36"/>
      <sheetName val="IE_UPS38"/>
      <sheetName val="Quarterly_430"/>
      <sheetName val="Q4_Y1927"/>
      <sheetName val="Target_Y2027"/>
      <sheetName val="Q1_Y2027"/>
      <sheetName val="Actual_&amp;_Target27"/>
      <sheetName val="1_Cash_Flow27"/>
      <sheetName val="2_P&amp;L_Performance27"/>
      <sheetName val="3_Corporate_Risk27"/>
      <sheetName val="רכוש_קבוע_36"/>
      <sheetName val="Bill_No__2_-_Carpark36"/>
      <sheetName val="tb_Q3'0830"/>
      <sheetName val="P&amp;LFINAL_-_4434"/>
      <sheetName val="B131_36"/>
      <sheetName val="[BANK_XLS뉮׾_x005f_x0003_㌏Joint30"/>
      <sheetName val="SAN_REDUCED_131"/>
      <sheetName val="Gen_Info31"/>
      <sheetName val="InvPlan_NI_and_WIN_201736"/>
      <sheetName val="ตารางลูกหนี้สัญญาเช่า__30"/>
      <sheetName val="_IBPL000130"/>
      <sheetName val="_IB-PL-YTD30"/>
      <sheetName val="Estimation_-_201830"/>
      <sheetName val="F9_Parameters_30"/>
      <sheetName val="Trial_Balance36"/>
      <sheetName val="JV_Entry30"/>
      <sheetName val="Nature_of_Expense30"/>
      <sheetName val="Balance_Sheet30"/>
      <sheetName val="dongia_(2)36"/>
      <sheetName val="CA_Sheet30"/>
      <sheetName val="_BANK_XLS뉮׾_x005f_x005f_x005f_x0003_㌏Join30"/>
      <sheetName val="Asset_&amp;_Liability30"/>
      <sheetName val="Net_asset_value30"/>
      <sheetName val="_BANK_XLS뉮׾_x005f_x005f_x005f_x005f_x005f30"/>
      <sheetName val="[BANK_XLS뉮׾_x005f_x005f_x005f_x0003_㌏Join30"/>
      <sheetName val="interest_tree_generation30"/>
      <sheetName val="공사비_내역_(가)27"/>
      <sheetName val="Summary_Adjustment27"/>
      <sheetName val="warehouse_fixed_v_var__(calcs28"/>
      <sheetName val="F8_1_Slw_mving_stck30"/>
      <sheetName val="F_5_7_Value_red30"/>
      <sheetName val="F6_4_Slow_Moving_SP_200430"/>
      <sheetName val="OMC_April_0228"/>
      <sheetName val="RF_April_0228"/>
      <sheetName val="Review_wording27"/>
      <sheetName val="Summary_of_documents27"/>
      <sheetName val="Workbook_Inputs28"/>
      <sheetName val="OutstandingDec#019__28"/>
      <sheetName val="OutstandingJan05#019_28"/>
      <sheetName val="OutstandingFeb05#019_28"/>
      <sheetName val="OutstandingMay05#019_28"/>
      <sheetName val="Outstanding_June05#019_28"/>
      <sheetName val="Outstanding_July0528"/>
      <sheetName val="Outstanding_Aug_05_28"/>
      <sheetName val="Outstanding_Sep_05_28"/>
      <sheetName val="Outstanding_Oct_0528"/>
      <sheetName val="Outstanding_Nov_05_28"/>
      <sheetName val="Outstanding_Dec_0528"/>
      <sheetName val="Bank_Statement_#01928"/>
      <sheetName val="未兌現支票&amp;已開立支票_#91028"/>
      <sheetName val="_BANK_XLS뉮׾_x005f_x005f_x28"/>
      <sheetName val="Life_&amp;_Health30"/>
      <sheetName val="C_128"/>
      <sheetName val="License_BOI28"/>
      <sheetName val="Asset_Class28"/>
      <sheetName val="Depre__Key28"/>
      <sheetName val="[BANK_XLS뉮׾_x005f_x005f_x005f_x005f_x005f28"/>
      <sheetName val="Data_228"/>
      <sheetName val="_BANK_XLS뉮׾_x28"/>
      <sheetName val="cal_(2)28"/>
      <sheetName val="อุปกรณ์_a228"/>
      <sheetName val="อุปกรณ์_a128"/>
      <sheetName val="[BANK_XLS뉮׾_x005f_x005f_x28"/>
      <sheetName val="U-2_128"/>
      <sheetName val="[BANK_XLS뉮׾_x28"/>
      <sheetName val="GL_CB27"/>
      <sheetName val="GL_M27"/>
      <sheetName val="acc_depre-report-old27"/>
      <sheetName val="By__Customer27"/>
      <sheetName val="KPI_F1_3_พรทิพย์_255927"/>
      <sheetName val="MD_-_Bank27"/>
      <sheetName val="Bank_Country27"/>
      <sheetName val="bs_is30"/>
      <sheetName val="Drop_Down21"/>
      <sheetName val="KPI_Score19"/>
      <sheetName val="Weighted_Ave_Cost27"/>
      <sheetName val="Inventory_Master_List27"/>
      <sheetName val="default_values27"/>
      <sheetName val="ave_6_months_del_qty27"/>
      <sheetName val="Unit_rate_Architecture27"/>
      <sheetName val="DATABASE_-sumifTB27"/>
      <sheetName val="6A_CA27"/>
      <sheetName val="_BANK_XLS뉮׾_x005f_x005f_x005f_x005f_x19"/>
      <sheetName val="Office_Improve19"/>
      <sheetName val="Co_info27"/>
      <sheetName val="gold_แลกทอง27"/>
      <sheetName val="งบบริหาร_PL-report19"/>
      <sheetName val="Int_19"/>
      <sheetName val="2_Conso19"/>
      <sheetName val="8_1|Invest_in_Equity19"/>
      <sheetName val="MS_Box20"/>
      <sheetName val="LC___TR_Listing20"/>
      <sheetName val="Gain_Loss_Calculation20"/>
      <sheetName val="Capital_Expenditure_1999-200121"/>
      <sheetName val="Capital_by_division21"/>
      <sheetName val="DEPRECIATION_1998-NEW_ASSETS21"/>
      <sheetName val="DEPRECIATION_199921"/>
      <sheetName val="Summery_Depreciation_1998-20030"/>
      <sheetName val="Stock_Aging21"/>
      <sheetName val="cost_allocation21"/>
      <sheetName val="PF_PL_OP21"/>
      <sheetName val="10Segment_report21"/>
      <sheetName val="7Long_term_liabilities21"/>
      <sheetName val="1Cash_for_Interest21"/>
      <sheetName val="3Detail_of_cash_flow21"/>
      <sheetName val="0_0ControlSheet21"/>
      <sheetName val="เครื่องตกแต่ง-PJ_(BF)21"/>
      <sheetName val="Debt_Info21"/>
      <sheetName val="Job_header21"/>
      <sheetName val="2005_DATA21"/>
      <sheetName val="Old_IAC_Canada21"/>
      <sheetName val="Template_Data20"/>
      <sheetName val="ocean_voyage20"/>
      <sheetName val="PDR_PL__ACCT-MBK19"/>
      <sheetName val="รายงาน_Promotion19"/>
      <sheetName val="SumP&amp;L_current_Sites19"/>
      <sheetName val="SPP_519"/>
      <sheetName val="Summary_ตามตาราง19"/>
      <sheetName val="10-1_Media:10-cut19"/>
      <sheetName val="day_end_stock19"/>
      <sheetName val="Work_sheet_FB19"/>
      <sheetName val="N-4_419"/>
      <sheetName val="RW1&amp;3_of919"/>
      <sheetName val="U1_619"/>
      <sheetName val="U1_219"/>
      <sheetName val="U1_519"/>
      <sheetName val="U1_319"/>
      <sheetName val="Monthly_Vessel_IS_-_Level_319"/>
      <sheetName val="Two_Step_Revenue_Testing_Mast19"/>
      <sheetName val="TRIAL_BAL_19"/>
      <sheetName val="pl_cps_19"/>
      <sheetName val="detail_bs19"/>
      <sheetName val="Proj_Data20"/>
      <sheetName val="Lock-up_CM_rev20"/>
      <sheetName val="YTD_Perf20"/>
      <sheetName val="YTD_Perf_incl_subs20"/>
      <sheetName val="EditedYTD_by_Function20"/>
      <sheetName val="ohead_distribution20"/>
      <sheetName val="Debtors_Pivot20"/>
      <sheetName val="sub_Advs20"/>
      <sheetName val="OS_Advs20"/>
      <sheetName val="Accruals_CM20"/>
      <sheetName val="Accruals_LM20"/>
      <sheetName val="Internal_contribution_trf20"/>
      <sheetName val="Int_West_Lock_Up_Analysis20"/>
      <sheetName val="Int_East_Lock_Up_Analysis20"/>
      <sheetName val="Australia_Lockup_Analysis20"/>
      <sheetName val="Range_Names20"/>
      <sheetName val="COVERING_SHEET20"/>
      <sheetName val="Sch1a_20"/>
      <sheetName val="Sch_220"/>
      <sheetName val="Sch_2a20"/>
      <sheetName val="Sch_2b20"/>
      <sheetName val="Sch_320"/>
      <sheetName val="Sch_420"/>
      <sheetName val="Sch_520"/>
      <sheetName val="Sch_620"/>
      <sheetName val="Sch_720"/>
      <sheetName val="Sch_820"/>
      <sheetName val="CASH_FLOW_CALCULATION_SHEET20"/>
      <sheetName val="รายละเอียดเสาเข็มที่ใช้แต่ละแบบ"/>
      <sheetName val="39.0OK"/>
      <sheetName val="02.1OK"/>
      <sheetName val="02.2OK"/>
      <sheetName val="TB MAY'09"/>
      <sheetName val="P_2005_4511_(Rachel)"/>
      <sheetName val="Market_Insights_and_Opportuniti"/>
      <sheetName val="Man_power"/>
      <sheetName val="addl_cost1"/>
      <sheetName val="Cum_91-931"/>
      <sheetName val="Dec_941"/>
      <sheetName val="securities_movement1"/>
      <sheetName val="MOLP_C1"/>
      <sheetName val="QR_4_11"/>
      <sheetName val="B-_11"/>
      <sheetName val="3_P&amp;L_1"/>
      <sheetName val="Deferred_Charge1"/>
      <sheetName val="Cash_Flow1"/>
      <sheetName val="Financial_Summary1"/>
      <sheetName val="New_Item1"/>
      <sheetName val="Cost_centre_expenditure1"/>
      <sheetName val="1131_1"/>
      <sheetName val="PL_A05_APA_Input1"/>
      <sheetName val="Sale_04081"/>
      <sheetName val="addl_cost2"/>
      <sheetName val="Cum_91-932"/>
      <sheetName val="Dec_942"/>
      <sheetName val="securities_movement2"/>
      <sheetName val="MOLP_C2"/>
      <sheetName val="QR_4_12"/>
      <sheetName val="B-_12"/>
      <sheetName val="3_P&amp;L_2"/>
      <sheetName val="Deferred_Charge2"/>
      <sheetName val="Cash_Flow2"/>
      <sheetName val="Financial_Summary2"/>
      <sheetName val="New_Item2"/>
      <sheetName val="Cost_centre_expenditure2"/>
      <sheetName val="1131_2"/>
      <sheetName val="PL_A05_APA_Input2"/>
      <sheetName val="Sale_04082"/>
      <sheetName val="_BANK_XLS뉮׾_x0003_㌏Joint8"/>
      <sheetName val="[BANK_XLS뉮׾_x0003_㌏Joint1"/>
      <sheetName val="_BANK_XLS뉮׾_x0003_㌏Joint9"/>
      <sheetName val="_BANK_XLS뉮׾_x0003_㌏Joint11"/>
      <sheetName val="_BANK_XLS뉮׾_x0003_㌏Joint10"/>
      <sheetName val="[BANK_XLS뉮׾_x0003_㌏Joint2"/>
      <sheetName val="[BANK_XLS뉮׾_x0003_㌏Joint3"/>
      <sheetName val="_BANK_XLS뉮׾_x0003_㌏Joint12"/>
      <sheetName val="_BANK_XLS뉮׾_x0003_㌏Joint16"/>
      <sheetName val="[BANK_XLS뉮׾_x0003_㌏Joint7"/>
      <sheetName val="_BANK_XLS뉮׾_x0003_㌏Joint13"/>
      <sheetName val="[BANK_XLS뉮׾_x0003_㌏Joint4"/>
      <sheetName val="_BANK_XLS뉮׾_x0003_㌏Joint14"/>
      <sheetName val="[BANK_XLS뉮׾_x0003_㌏Joint5"/>
      <sheetName val="_BANK_XLS뉮׾_x0003_㌏Joint15"/>
      <sheetName val="[BANK_XLS뉮׾_x0003_㌏Joint6"/>
      <sheetName val="_BANK_XLS뉮׾_x0003_㌏Joint17"/>
      <sheetName val="[BANK_XLS뉮׾_x0003_㌏Joint8"/>
      <sheetName val="_BANK_XLS뉮׾_x0003_㌏Joint18"/>
      <sheetName val="[BANK_XLS뉮׾_x0003_㌏Joint9"/>
      <sheetName val="_BANK_XLS뉮׾_1"/>
      <sheetName val="_BANK_XLS뉮׾_2"/>
      <sheetName val="_BANK_XLS뉮׾_3"/>
      <sheetName val="_BANK_XLS뉮׾_4"/>
      <sheetName val="_BANK_XLS뉮׾_5"/>
      <sheetName val="_BANK_XLS뉮׾_6"/>
      <sheetName val="_BANK_XLS뉮׾_7"/>
      <sheetName val="_BANK_XLS뉮׾_8"/>
      <sheetName val="[BANK_XLS뉮׾_1"/>
      <sheetName val="[BANK_XLS뉮׾_2"/>
      <sheetName val="_BANK_XLS뉮׾_x0003_㌏Joint19"/>
      <sheetName val="[BANK_XLS뉮׾_x0003_㌏Joint11"/>
      <sheetName val="[BANK_XLS뉮׾_x0003_㌏Joint10"/>
      <sheetName val="[BANK_XLS뉮׾_6"/>
      <sheetName val="[BANK_XLS뉮׾_3"/>
      <sheetName val="[BANK_XLS뉮׾_4"/>
      <sheetName val="[BANK_XLS뉮׾_5"/>
      <sheetName val="[BANK_XLS뉮׾_7"/>
      <sheetName val="[BANK_XLS뉮׾_8"/>
      <sheetName val="Sheet298"/>
      <sheetName val=" APS  APS-DI ING"/>
      <sheetName val="[BANK.XLS][BANK.XLS]10_1_Med_21"/>
      <sheetName val="[BANK.XLS][BANK.XLS]10_1_Med_22"/>
      <sheetName val="[BANK.XLS][BANK.XLS]10_1_Med_23"/>
      <sheetName val="[BANK.XLS][BANK.XLS]10_1_Med_24"/>
      <sheetName val="[BANK.XLS][BANK.XLS]10_1_Med_17"/>
      <sheetName val="[BANK.XLS][BANK.XLS]10_1_Med_18"/>
      <sheetName val="[BANK.XLS][BANK.XLS]10_1_Med_19"/>
      <sheetName val="[BANK.XLS][BANK.XLS]10_1_Med_20"/>
      <sheetName val="[BANK.XLS][BANK.XLS]10_1_Med_25"/>
      <sheetName val="[BANK.XLS][BANK.XLS]10_1_Med_26"/>
      <sheetName val="[BANK.XLS][BANK.XLS]10_1_Med_27"/>
      <sheetName val="[BANK.XLS][BANK.XLS]10_1_Med_28"/>
      <sheetName val="[BANK.XLS][BANK.XLS]10_1_Med_29"/>
      <sheetName val="[BANK.XLS][BANK.XLS]10_1_Med_30"/>
      <sheetName val="[BANK.XLS][BANK.XLS]10_1_Med_31"/>
      <sheetName val="[BANK.XLS][BANK.XLS]10_1_Med_32"/>
      <sheetName val="stat local"/>
      <sheetName val="[BANK.XLS][BANK.XLS]10_1_Med_33"/>
      <sheetName val="[BANK.XLS][BANK.XLS]10_1_Med_34"/>
      <sheetName val="[BANK.XLS][BANK.XLS]10_1_Med_35"/>
      <sheetName val="[BANK.XLS][BANK.XLS]10_1_Med_36"/>
      <sheetName val="EY12.13SA"/>
      <sheetName val="Cap Charge (EY12)"/>
      <sheetName val="daily 12.57"/>
      <sheetName val="Month"/>
      <sheetName val="SCB_1_-_Current47"/>
      <sheetName val="SCB_2_-_Current46"/>
      <sheetName val="SCB_1___Current46"/>
      <sheetName val="SCB_2___Current46"/>
      <sheetName val="Drop_down_list37"/>
      <sheetName val="2_DL_45"/>
      <sheetName val="2_2_IDL45"/>
      <sheetName val="Seal_1-07-0446"/>
      <sheetName val="BALANCE_SHEET_46"/>
      <sheetName val="TrialBalance_Q3-200245"/>
      <sheetName val="FP_Friends_Other45"/>
      <sheetName val="เงินกู้_MGC46"/>
      <sheetName val="ข้อมูล_PM46"/>
      <sheetName val="N-4_Patent_right45"/>
      <sheetName val="B&amp;S_199945"/>
      <sheetName val="คชจ_ดำเนินงาน6-4345"/>
      <sheetName val="ACS_Revenue45"/>
      <sheetName val="P&amp;L_Rates45"/>
      <sheetName val="PRICE_LIST45"/>
      <sheetName val="FG_Joint46"/>
      <sheetName val="Non_Movement46"/>
      <sheetName val="Jun_0645"/>
      <sheetName val="Mkt_Dev_1291_ONL_1290_-_101043"/>
      <sheetName val="TB_Worksheet43"/>
      <sheetName val="ADJ_-_RATE43"/>
      <sheetName val="Item_Code_-_Machine43"/>
      <sheetName val="B053_(990701)공정실적PP%계산43"/>
      <sheetName val="cc_Nov0843"/>
      <sheetName val="2003_Growth43"/>
      <sheetName val="10-1_Media43"/>
      <sheetName val="MPT_07_Sale_Forecast43"/>
      <sheetName val="MPT_08_Sale_Forecast43"/>
      <sheetName val="TL_Scrap_rate43"/>
      <sheetName val="_Direct_load_45"/>
      <sheetName val="ops_tb43"/>
      <sheetName val="Selling_and_Admins_(DONE)43"/>
      <sheetName val="TB_SAP45"/>
      <sheetName val="Standing_Data43"/>
      <sheetName val="pa_group43"/>
      <sheetName val="F1_Log_On43"/>
      <sheetName val="DLD_Query_Query_Query42"/>
      <sheetName val="REC_GROUP42"/>
      <sheetName val="Write_off43"/>
      <sheetName val="Unrecorded_Misstatement42"/>
      <sheetName val="Spa_Sales41"/>
      <sheetName val="Sale_050242"/>
      <sheetName val="U-5_239"/>
      <sheetName val="Seagate__share_in_units39"/>
      <sheetName val="_BANK_XLS뉮׾_x005f_x0003_㌏Joint39"/>
      <sheetName val="Pd01_vsl_sked37"/>
      <sheetName val="IE_UPS39"/>
      <sheetName val="Quarterly_431"/>
      <sheetName val="Q4_Y1928"/>
      <sheetName val="Target_Y2028"/>
      <sheetName val="Q1_Y2028"/>
      <sheetName val="Actual_&amp;_Target28"/>
      <sheetName val="1_Cash_Flow28"/>
      <sheetName val="2_P&amp;L_Performance28"/>
      <sheetName val="3_Corporate_Risk28"/>
      <sheetName val="רכוש_קבוע_37"/>
      <sheetName val="Bill_No__2_-_Carpark37"/>
      <sheetName val="tb_Q3'0831"/>
      <sheetName val="P&amp;LFINAL_-_4435"/>
      <sheetName val="B131_37"/>
      <sheetName val="[BANK_XLS뉮׾_x005f_x0003_㌏Joint31"/>
      <sheetName val="SAN_REDUCED_132"/>
      <sheetName val="Gen_Info32"/>
      <sheetName val="InvPlan_NI_and_WIN_201737"/>
      <sheetName val="ตารางลูกหนี้สัญญาเช่า__31"/>
      <sheetName val="_IBPL000131"/>
      <sheetName val="_IB-PL-YTD31"/>
      <sheetName val="Estimation_-_201831"/>
      <sheetName val="F9_Parameters_31"/>
      <sheetName val="Trial_Balance37"/>
      <sheetName val="JV_Entry31"/>
      <sheetName val="Nature_of_Expense31"/>
      <sheetName val="Balance_Sheet31"/>
      <sheetName val="dongia_(2)37"/>
      <sheetName val="CA_Sheet31"/>
      <sheetName val="_BANK_XLS뉮׾_x005f_x005f_x005f_x0003_㌏Join31"/>
      <sheetName val="Asset_&amp;_Liability31"/>
      <sheetName val="Net_asset_value31"/>
      <sheetName val="_BANK_XLS뉮׾_x005f_x005f_x005f_x005f_x005f31"/>
      <sheetName val="[BANK_XLS뉮׾_x005f_x005f_x005f_x0003_㌏Join31"/>
      <sheetName val="interest_tree_generation31"/>
      <sheetName val="공사비_내역_(가)28"/>
      <sheetName val="Summary_Adjustment28"/>
      <sheetName val="warehouse_fixed_v_var__(calcs29"/>
      <sheetName val="F8_1_Slw_mving_stck31"/>
      <sheetName val="F_5_7_Value_red31"/>
      <sheetName val="F6_4_Slow_Moving_SP_200431"/>
      <sheetName val="OMC_April_0229"/>
      <sheetName val="RF_April_0229"/>
      <sheetName val="Review_wording28"/>
      <sheetName val="Summary_of_documents28"/>
      <sheetName val="Workbook_Inputs29"/>
      <sheetName val="OutstandingDec#019__29"/>
      <sheetName val="OutstandingJan05#019_29"/>
      <sheetName val="OutstandingFeb05#019_29"/>
      <sheetName val="OutstandingMay05#019_29"/>
      <sheetName val="Outstanding_June05#019_29"/>
      <sheetName val="Outstanding_July0529"/>
      <sheetName val="Outstanding_Aug_05_29"/>
      <sheetName val="Outstanding_Sep_05_29"/>
      <sheetName val="Outstanding_Oct_0529"/>
      <sheetName val="Outstanding_Nov_05_29"/>
      <sheetName val="Outstanding_Dec_0529"/>
      <sheetName val="Bank_Statement_#01929"/>
      <sheetName val="未兌現支票&amp;已開立支票_#91029"/>
      <sheetName val="_BANK_XLS뉮׾_x005f_x005f_x29"/>
      <sheetName val="Life_&amp;_Health31"/>
      <sheetName val="C_129"/>
      <sheetName val="License_BOI29"/>
      <sheetName val="Asset_Class29"/>
      <sheetName val="Depre__Key29"/>
      <sheetName val="[BANK_XLS뉮׾_x005f_x005f_x005f_x005f_x005f29"/>
      <sheetName val="Data_229"/>
      <sheetName val="_BANK_XLS뉮׾_x29"/>
      <sheetName val="cal_(2)29"/>
      <sheetName val="อุปกรณ์_a229"/>
      <sheetName val="อุปกรณ์_a129"/>
      <sheetName val="[BANK_XLS뉮׾_x005f_x005f_x29"/>
      <sheetName val="U-2_129"/>
      <sheetName val="[BANK_XLS뉮׾_x29"/>
      <sheetName val="GL_CB28"/>
      <sheetName val="GL_M28"/>
      <sheetName val="acc_depre-report-old28"/>
      <sheetName val="By__Customer28"/>
      <sheetName val="KPI_F1_3_พรทิพย์_255928"/>
      <sheetName val="MD_-_Bank28"/>
      <sheetName val="Bank_Country28"/>
      <sheetName val="bs_is31"/>
      <sheetName val="Drop_Down22"/>
      <sheetName val="KPI_Score20"/>
      <sheetName val="Weighted_Ave_Cost28"/>
      <sheetName val="Inventory_Master_List28"/>
      <sheetName val="default_values28"/>
      <sheetName val="ave_6_months_del_qty28"/>
      <sheetName val="Unit_rate_Architecture28"/>
      <sheetName val="DATABASE_-sumifTB28"/>
      <sheetName val="6A_CA28"/>
      <sheetName val="_BANK_XLS뉮׾_x005f_x005f_x005f_x005f_x20"/>
      <sheetName val="Office_Improve20"/>
      <sheetName val="Co_info28"/>
      <sheetName val="gold_แลกทอง28"/>
      <sheetName val="งบบริหาร_PL-report20"/>
      <sheetName val="Int_20"/>
      <sheetName val="2_Conso20"/>
      <sheetName val="8_1|Invest_in_Equity20"/>
      <sheetName val="MS_Box21"/>
      <sheetName val="LC___TR_Listing21"/>
      <sheetName val="Gain_Loss_Calculation21"/>
      <sheetName val="Capital_Expenditure_1999-200122"/>
      <sheetName val="Capital_by_division22"/>
      <sheetName val="DEPRECIATION_1998-NEW_ASSETS22"/>
      <sheetName val="DEPRECIATION_199922"/>
      <sheetName val="Summery_Depreciation_1998-20031"/>
      <sheetName val="Stock_Aging22"/>
      <sheetName val="cost_allocation22"/>
      <sheetName val="PF_PL_OP22"/>
      <sheetName val="10Segment_report22"/>
      <sheetName val="7Long_term_liabilities22"/>
      <sheetName val="1Cash_for_Interest22"/>
      <sheetName val="3Detail_of_cash_flow22"/>
      <sheetName val="0_0ControlSheet22"/>
      <sheetName val="เครื่องตกแต่ง-PJ_(BF)22"/>
      <sheetName val="Debt_Info22"/>
      <sheetName val="Job_header22"/>
      <sheetName val="2005_DATA22"/>
      <sheetName val="Old_IAC_Canada22"/>
      <sheetName val="Template_Data21"/>
      <sheetName val="ocean_voyage21"/>
      <sheetName val="PDR_PL__ACCT-MBK20"/>
      <sheetName val="รายงาน_Promotion20"/>
      <sheetName val="SumP&amp;L_current_Sites20"/>
      <sheetName val="SPP_520"/>
      <sheetName val="Summary_ตามตาราง20"/>
      <sheetName val="10-1_Media:10-cut20"/>
      <sheetName val="day_end_stock20"/>
      <sheetName val="Work_sheet_FB20"/>
      <sheetName val="N-4_420"/>
      <sheetName val="RW1&amp;3_of920"/>
      <sheetName val="U1_620"/>
      <sheetName val="U1_220"/>
      <sheetName val="U1_520"/>
      <sheetName val="U1_320"/>
      <sheetName val="Monthly_Vessel_IS_-_Level_320"/>
      <sheetName val="Two_Step_Revenue_Testing_Mast20"/>
      <sheetName val="TRIAL_BAL_20"/>
      <sheetName val="pl_cps_20"/>
      <sheetName val="detail_bs20"/>
      <sheetName val="Proj_Data21"/>
      <sheetName val="Lock-up_CM_rev21"/>
      <sheetName val="YTD_Perf21"/>
      <sheetName val="YTD_Perf_incl_subs21"/>
      <sheetName val="EditedYTD_by_Function21"/>
      <sheetName val="ohead_distribution21"/>
      <sheetName val="Debtors_Pivot21"/>
      <sheetName val="sub_Advs21"/>
      <sheetName val="OS_Advs21"/>
      <sheetName val="Accruals_CM21"/>
      <sheetName val="Accruals_LM21"/>
      <sheetName val="Internal_contribution_trf21"/>
      <sheetName val="Int_West_Lock_Up_Analysis21"/>
      <sheetName val="Int_East_Lock_Up_Analysis21"/>
      <sheetName val="Australia_Lockup_Analysis21"/>
      <sheetName val="Range_Names21"/>
      <sheetName val="COVERING_SHEET21"/>
      <sheetName val="Sch1a_21"/>
      <sheetName val="Sch_221"/>
      <sheetName val="Sch_2a21"/>
      <sheetName val="Sch_2b21"/>
      <sheetName val="Sch_321"/>
      <sheetName val="Sch_421"/>
      <sheetName val="Sch_521"/>
      <sheetName val="Sch_621"/>
      <sheetName val="Sch_721"/>
      <sheetName val="Sch_821"/>
      <sheetName val="CASH_FLOW_CALCULATION_SHEET21"/>
      <sheetName val="SCB_1_-_Current48"/>
      <sheetName val="SCB_2_-_Current47"/>
      <sheetName val="SCB_1___Current47"/>
      <sheetName val="SCB_2___Current47"/>
      <sheetName val="Drop_down_list38"/>
      <sheetName val="2_DL_46"/>
      <sheetName val="2_2_IDL46"/>
      <sheetName val="Seal_1-07-0447"/>
      <sheetName val="BALANCE_SHEET_47"/>
      <sheetName val="TrialBalance_Q3-200246"/>
      <sheetName val="FP_Friends_Other46"/>
      <sheetName val="เงินกู้_MGC47"/>
      <sheetName val="ข้อมูล_PM47"/>
      <sheetName val="N-4_Patent_right46"/>
      <sheetName val="B&amp;S_199946"/>
      <sheetName val="คชจ_ดำเนินงาน6-4346"/>
      <sheetName val="ACS_Revenue46"/>
      <sheetName val="P&amp;L_Rates46"/>
      <sheetName val="PRICE_LIST46"/>
      <sheetName val="FG_Joint47"/>
      <sheetName val="Non_Movement47"/>
      <sheetName val="Jun_0646"/>
      <sheetName val="Mkt_Dev_1291_ONL_1290_-_101044"/>
      <sheetName val="TB_Worksheet44"/>
      <sheetName val="ADJ_-_RATE44"/>
      <sheetName val="Item_Code_-_Machine44"/>
      <sheetName val="B053_(990701)공정실적PP%계산44"/>
      <sheetName val="cc_Nov0844"/>
      <sheetName val="2003_Growth44"/>
      <sheetName val="10-1_Media44"/>
      <sheetName val="MPT_07_Sale_Forecast44"/>
      <sheetName val="MPT_08_Sale_Forecast44"/>
      <sheetName val="TL_Scrap_rate44"/>
      <sheetName val="_Direct_load_46"/>
      <sheetName val="ops_tb44"/>
      <sheetName val="Selling_and_Admins_(DONE)44"/>
      <sheetName val="TB_SAP46"/>
      <sheetName val="Standing_Data44"/>
      <sheetName val="pa_group44"/>
      <sheetName val="F1_Log_On44"/>
      <sheetName val="DLD_Query_Query_Query43"/>
      <sheetName val="REC_GROUP43"/>
      <sheetName val="Write_off44"/>
      <sheetName val="Unrecorded_Misstatement43"/>
      <sheetName val="Spa_Sales42"/>
      <sheetName val="Sale_050243"/>
      <sheetName val="U-5_240"/>
      <sheetName val="Seagate__share_in_units40"/>
      <sheetName val="_BANK_XLS뉮׾_x005f_x0003_㌏Joint40"/>
      <sheetName val="Pd01_vsl_sked38"/>
      <sheetName val="IE_UPS40"/>
      <sheetName val="Quarterly_432"/>
      <sheetName val="Q4_Y1929"/>
      <sheetName val="Target_Y2029"/>
      <sheetName val="Q1_Y2029"/>
      <sheetName val="Actual_&amp;_Target29"/>
      <sheetName val="1_Cash_Flow29"/>
      <sheetName val="2_P&amp;L_Performance29"/>
      <sheetName val="3_Corporate_Risk29"/>
      <sheetName val="רכוש_קבוע_38"/>
      <sheetName val="Bill_No__2_-_Carpark38"/>
      <sheetName val="tb_Q3'0832"/>
      <sheetName val="P&amp;LFINAL_-_4436"/>
      <sheetName val="B131_38"/>
      <sheetName val="[BANK_XLS뉮׾_x005f_x0003_㌏Joint32"/>
      <sheetName val="SAN_REDUCED_133"/>
      <sheetName val="Gen_Info33"/>
      <sheetName val="InvPlan_NI_and_WIN_201738"/>
      <sheetName val="ตารางลูกหนี้สัญญาเช่า__32"/>
      <sheetName val="_IBPL000132"/>
      <sheetName val="_IB-PL-YTD32"/>
      <sheetName val="Estimation_-_201832"/>
      <sheetName val="F9_Parameters_32"/>
      <sheetName val="Trial_Balance38"/>
      <sheetName val="JV_Entry32"/>
      <sheetName val="Nature_of_Expense32"/>
      <sheetName val="Balance_Sheet32"/>
      <sheetName val="dongia_(2)38"/>
      <sheetName val="CA_Sheet32"/>
      <sheetName val="_BANK_XLS뉮׾_x005f_x005f_x005f_x0003_㌏Join32"/>
      <sheetName val="Asset_&amp;_Liability32"/>
      <sheetName val="Net_asset_value32"/>
      <sheetName val="_BANK_XLS뉮׾_x005f_x005f_x005f_x005f_x005f32"/>
      <sheetName val="[BANK_XLS뉮׾_x005f_x005f_x005f_x0003_㌏Join32"/>
      <sheetName val="interest_tree_generation32"/>
      <sheetName val="공사비_내역_(가)29"/>
      <sheetName val="Summary_Adjustment29"/>
      <sheetName val="warehouse_fixed_v_var__(calcs30"/>
      <sheetName val="F8_1_Slw_mving_stck32"/>
      <sheetName val="F_5_7_Value_red32"/>
      <sheetName val="F6_4_Slow_Moving_SP_200432"/>
      <sheetName val="OMC_April_0230"/>
      <sheetName val="RF_April_0230"/>
      <sheetName val="Review_wording29"/>
      <sheetName val="Summary_of_documents29"/>
      <sheetName val="Workbook_Inputs30"/>
      <sheetName val="OutstandingDec#019__30"/>
      <sheetName val="OutstandingJan05#019_30"/>
      <sheetName val="OutstandingFeb05#019_30"/>
      <sheetName val="OutstandingMay05#019_30"/>
      <sheetName val="Outstanding_June05#019_30"/>
      <sheetName val="Outstanding_July0530"/>
      <sheetName val="Outstanding_Aug_05_30"/>
      <sheetName val="Outstanding_Sep_05_30"/>
      <sheetName val="Outstanding_Oct_0530"/>
      <sheetName val="Outstanding_Nov_05_30"/>
      <sheetName val="Outstanding_Dec_0530"/>
      <sheetName val="Bank_Statement_#01930"/>
      <sheetName val="未兌現支票&amp;已開立支票_#91030"/>
      <sheetName val="_BANK_XLS뉮׾_x005f_x005f_x30"/>
      <sheetName val="Life_&amp;_Health32"/>
      <sheetName val="C_130"/>
      <sheetName val="License_BOI30"/>
      <sheetName val="Asset_Class30"/>
      <sheetName val="Depre__Key30"/>
      <sheetName val="[BANK_XLS뉮׾_x005f_x005f_x005f_x005f_x005f30"/>
      <sheetName val="Data_230"/>
      <sheetName val="_BANK_XLS뉮׾_x30"/>
      <sheetName val="cal_(2)30"/>
      <sheetName val="อุปกรณ์_a230"/>
      <sheetName val="อุปกรณ์_a130"/>
      <sheetName val="[BANK_XLS뉮׾_x005f_x005f_x30"/>
      <sheetName val="U-2_130"/>
      <sheetName val="[BANK_XLS뉮׾_x30"/>
      <sheetName val="GL_CB29"/>
      <sheetName val="GL_M29"/>
      <sheetName val="acc_depre-report-old29"/>
      <sheetName val="By__Customer29"/>
      <sheetName val="KPI_F1_3_พรทิพย์_255929"/>
      <sheetName val="MD_-_Bank29"/>
      <sheetName val="Bank_Country29"/>
      <sheetName val="bs_is32"/>
      <sheetName val="Drop_Down23"/>
      <sheetName val="KPI_Score21"/>
      <sheetName val="Weighted_Ave_Cost29"/>
      <sheetName val="Inventory_Master_List29"/>
      <sheetName val="default_values29"/>
      <sheetName val="ave_6_months_del_qty29"/>
      <sheetName val="Unit_rate_Architecture29"/>
      <sheetName val="DATABASE_-sumifTB29"/>
      <sheetName val="6A_CA29"/>
      <sheetName val="_BANK_XLS뉮׾_x005f_x005f_x005f_x005f_x21"/>
      <sheetName val="Office_Improve21"/>
      <sheetName val="Co_info29"/>
      <sheetName val="gold_แลกทอง29"/>
      <sheetName val="งบบริหาร_PL-report21"/>
      <sheetName val="Int_21"/>
      <sheetName val="2_Conso21"/>
      <sheetName val="8_1|Invest_in_Equity21"/>
      <sheetName val="MS_Box22"/>
      <sheetName val="LC___TR_Listing22"/>
      <sheetName val="Gain_Loss_Calculation22"/>
      <sheetName val="Capital_Expenditure_1999-200123"/>
      <sheetName val="Capital_by_division23"/>
      <sheetName val="DEPRECIATION_1998-NEW_ASSETS23"/>
      <sheetName val="DEPRECIATION_199923"/>
      <sheetName val="Summery_Depreciation_1998-20032"/>
      <sheetName val="Stock_Aging23"/>
      <sheetName val="cost_allocation23"/>
      <sheetName val="PF_PL_OP23"/>
      <sheetName val="10Segment_report23"/>
      <sheetName val="7Long_term_liabilities23"/>
      <sheetName val="1Cash_for_Interest23"/>
      <sheetName val="3Detail_of_cash_flow23"/>
      <sheetName val="0_0ControlSheet23"/>
      <sheetName val="เครื่องตกแต่ง-PJ_(BF)23"/>
      <sheetName val="Debt_Info23"/>
      <sheetName val="Job_header23"/>
      <sheetName val="2005_DATA23"/>
      <sheetName val="Old_IAC_Canada23"/>
      <sheetName val="Template_Data22"/>
      <sheetName val="ocean_voyage22"/>
      <sheetName val="PDR_PL__ACCT-MBK21"/>
      <sheetName val="รายงาน_Promotion21"/>
      <sheetName val="SumP&amp;L_current_Sites21"/>
      <sheetName val="SPP_521"/>
      <sheetName val="Summary_ตามตาราง21"/>
      <sheetName val="10-1_Media:10-cut21"/>
      <sheetName val="day_end_stock21"/>
      <sheetName val="Work_sheet_FB21"/>
      <sheetName val="N-4_421"/>
      <sheetName val="RW1&amp;3_of921"/>
      <sheetName val="U1_621"/>
      <sheetName val="U1_221"/>
      <sheetName val="U1_521"/>
      <sheetName val="U1_321"/>
      <sheetName val="Monthly_Vessel_IS_-_Level_321"/>
      <sheetName val="Two_Step_Revenue_Testing_Mast21"/>
      <sheetName val="TRIAL_BAL_21"/>
      <sheetName val="pl_cps_21"/>
      <sheetName val="detail_bs21"/>
      <sheetName val="Proj_Data22"/>
      <sheetName val="Lock-up_CM_rev22"/>
      <sheetName val="YTD_Perf22"/>
      <sheetName val="YTD_Perf_incl_subs22"/>
      <sheetName val="EditedYTD_by_Function22"/>
      <sheetName val="ohead_distribution22"/>
      <sheetName val="Debtors_Pivot22"/>
      <sheetName val="sub_Advs22"/>
      <sheetName val="OS_Advs22"/>
      <sheetName val="Accruals_CM22"/>
      <sheetName val="Accruals_LM22"/>
      <sheetName val="Internal_contribution_trf22"/>
      <sheetName val="Int_West_Lock_Up_Analysis22"/>
      <sheetName val="Int_East_Lock_Up_Analysis22"/>
      <sheetName val="Australia_Lockup_Analysis22"/>
      <sheetName val="Range_Names22"/>
      <sheetName val="COVERING_SHEET22"/>
      <sheetName val="Sch1a_22"/>
      <sheetName val="Sch_222"/>
      <sheetName val="Sch_2a22"/>
      <sheetName val="Sch_2b22"/>
      <sheetName val="Sch_322"/>
      <sheetName val="Sch_422"/>
      <sheetName val="Sch_522"/>
      <sheetName val="Sch_622"/>
      <sheetName val="Sch_722"/>
      <sheetName val="Sch_822"/>
      <sheetName val="CASH_FLOW_CALCULATION_SHEET22"/>
      <sheetName val="SCB_1_-_Current49"/>
      <sheetName val="SCB_2_-_Current48"/>
      <sheetName val="SCB_1___Current48"/>
      <sheetName val="SCB_2___Current48"/>
      <sheetName val="Drop_down_list39"/>
      <sheetName val="2_DL_47"/>
      <sheetName val="2_2_IDL47"/>
      <sheetName val="Seal_1-07-0448"/>
      <sheetName val="BALANCE_SHEET_48"/>
      <sheetName val="TrialBalance_Q3-200247"/>
      <sheetName val="FP_Friends_Other47"/>
      <sheetName val="เงินกู้_MGC48"/>
      <sheetName val="ข้อมูล_PM48"/>
      <sheetName val="N-4_Patent_right47"/>
      <sheetName val="B&amp;S_199947"/>
      <sheetName val="คชจ_ดำเนินงาน6-4347"/>
      <sheetName val="ACS_Revenue47"/>
      <sheetName val="P&amp;L_Rates47"/>
      <sheetName val="PRICE_LIST47"/>
      <sheetName val="FG_Joint48"/>
      <sheetName val="Non_Movement48"/>
      <sheetName val="Jun_0647"/>
      <sheetName val="Mkt_Dev_1291_ONL_1290_-_101045"/>
      <sheetName val="TB_Worksheet45"/>
      <sheetName val="ADJ_-_RATE45"/>
      <sheetName val="Item_Code_-_Machine45"/>
      <sheetName val="B053_(990701)공정실적PP%계산45"/>
      <sheetName val="cc_Nov0845"/>
      <sheetName val="2003_Growth45"/>
      <sheetName val="10-1_Media45"/>
      <sheetName val="MPT_07_Sale_Forecast45"/>
      <sheetName val="MPT_08_Sale_Forecast45"/>
      <sheetName val="TL_Scrap_rate45"/>
      <sheetName val="_Direct_load_47"/>
      <sheetName val="ops_tb45"/>
      <sheetName val="Selling_and_Admins_(DONE)45"/>
      <sheetName val="TB_SAP47"/>
      <sheetName val="Standing_Data45"/>
      <sheetName val="pa_group45"/>
      <sheetName val="F1_Log_On45"/>
      <sheetName val="DLD_Query_Query_Query44"/>
      <sheetName val="REC_GROUP44"/>
      <sheetName val="Write_off45"/>
      <sheetName val="Unrecorded_Misstatement44"/>
      <sheetName val="Spa_Sales43"/>
      <sheetName val="Sale_050244"/>
      <sheetName val="U-5_241"/>
      <sheetName val="Seagate__share_in_units41"/>
      <sheetName val="_BANK_XLS뉮׾_x005f_x0003_㌏Joint41"/>
      <sheetName val="Pd01_vsl_sked39"/>
      <sheetName val="IE_UPS41"/>
      <sheetName val="Quarterly_433"/>
      <sheetName val="Q4_Y1930"/>
      <sheetName val="Target_Y2030"/>
      <sheetName val="Q1_Y2030"/>
      <sheetName val="Actual_&amp;_Target30"/>
      <sheetName val="1_Cash_Flow30"/>
      <sheetName val="2_P&amp;L_Performance30"/>
      <sheetName val="3_Corporate_Risk30"/>
      <sheetName val="רכוש_קבוע_39"/>
      <sheetName val="Bill_No__2_-_Carpark39"/>
      <sheetName val="tb_Q3'0833"/>
      <sheetName val="P&amp;LFINAL_-_4437"/>
      <sheetName val="B131_39"/>
      <sheetName val="[BANK_XLS뉮׾_x005f_x0003_㌏Joint33"/>
      <sheetName val="SAN_REDUCED_134"/>
      <sheetName val="Gen_Info34"/>
      <sheetName val="InvPlan_NI_and_WIN_201739"/>
      <sheetName val="ตารางลูกหนี้สัญญาเช่า__33"/>
      <sheetName val="_IBPL000133"/>
      <sheetName val="_IB-PL-YTD33"/>
      <sheetName val="Estimation_-_201833"/>
      <sheetName val="F9_Parameters_33"/>
      <sheetName val="Trial_Balance39"/>
      <sheetName val="JV_Entry33"/>
      <sheetName val="Nature_of_Expense33"/>
      <sheetName val="Balance_Sheet33"/>
      <sheetName val="dongia_(2)39"/>
      <sheetName val="CA_Sheet33"/>
      <sheetName val="_BANK_XLS뉮׾_x005f_x005f_x005f_x0003_㌏Join33"/>
      <sheetName val="Asset_&amp;_Liability33"/>
      <sheetName val="Net_asset_value33"/>
      <sheetName val="_BANK_XLS뉮׾_x005f_x005f_x005f_x005f_x005f33"/>
      <sheetName val="[BANK_XLS뉮׾_x005f_x005f_x005f_x0003_㌏Join33"/>
      <sheetName val="interest_tree_generation33"/>
      <sheetName val="공사비_내역_(가)30"/>
      <sheetName val="Summary_Adjustment30"/>
      <sheetName val="warehouse_fixed_v_var__(calcs31"/>
      <sheetName val="F8_1_Slw_mving_stck33"/>
      <sheetName val="F_5_7_Value_red33"/>
      <sheetName val="F6_4_Slow_Moving_SP_200433"/>
      <sheetName val="OMC_April_0231"/>
      <sheetName val="RF_April_0231"/>
      <sheetName val="Review_wording30"/>
      <sheetName val="Summary_of_documents30"/>
      <sheetName val="Workbook_Inputs31"/>
      <sheetName val="OutstandingDec#019__31"/>
      <sheetName val="OutstandingJan05#019_31"/>
      <sheetName val="OutstandingFeb05#019_31"/>
      <sheetName val="OutstandingMay05#019_31"/>
      <sheetName val="Outstanding_June05#019_31"/>
      <sheetName val="Outstanding_July0531"/>
      <sheetName val="Outstanding_Aug_05_31"/>
      <sheetName val="Outstanding_Sep_05_31"/>
      <sheetName val="Outstanding_Oct_0531"/>
      <sheetName val="Outstanding_Nov_05_31"/>
      <sheetName val="Outstanding_Dec_0531"/>
      <sheetName val="Bank_Statement_#01931"/>
      <sheetName val="未兌現支票&amp;已開立支票_#91031"/>
      <sheetName val="_BANK_XLS뉮׾_x005f_x005f_x31"/>
      <sheetName val="Life_&amp;_Health33"/>
      <sheetName val="C_131"/>
      <sheetName val="License_BOI31"/>
      <sheetName val="Asset_Class31"/>
      <sheetName val="Depre__Key31"/>
      <sheetName val="[BANK_XLS뉮׾_x005f_x005f_x005f_x005f_x005f31"/>
      <sheetName val="Data_231"/>
      <sheetName val="_BANK_XLS뉮׾_x31"/>
      <sheetName val="cal_(2)31"/>
      <sheetName val="อุปกรณ์_a231"/>
      <sheetName val="อุปกรณ์_a131"/>
      <sheetName val="[BANK_XLS뉮׾_x005f_x005f_x31"/>
      <sheetName val="U-2_131"/>
      <sheetName val="[BANK_XLS뉮׾_x31"/>
      <sheetName val="GL_CB30"/>
      <sheetName val="GL_M30"/>
      <sheetName val="acc_depre-report-old30"/>
      <sheetName val="By__Customer30"/>
      <sheetName val="KPI_F1_3_พรทิพย์_255930"/>
      <sheetName val="MD_-_Bank30"/>
      <sheetName val="Bank_Country30"/>
      <sheetName val="bs_is33"/>
      <sheetName val="Drop_Down24"/>
      <sheetName val="KPI_Score22"/>
      <sheetName val="Weighted_Ave_Cost30"/>
      <sheetName val="Inventory_Master_List30"/>
      <sheetName val="default_values30"/>
      <sheetName val="ave_6_months_del_qty30"/>
      <sheetName val="Unit_rate_Architecture30"/>
      <sheetName val="DATABASE_-sumifTB30"/>
      <sheetName val="6A_CA30"/>
      <sheetName val="_BANK_XLS뉮׾_x005f_x005f_x005f_x005f_x22"/>
      <sheetName val="Office_Improve22"/>
      <sheetName val="Co_info30"/>
      <sheetName val="gold_แลกทอง30"/>
      <sheetName val="งบบริหาร_PL-report22"/>
      <sheetName val="Int_22"/>
      <sheetName val="2_Conso22"/>
      <sheetName val="8_1|Invest_in_Equity22"/>
      <sheetName val="MS_Box23"/>
      <sheetName val="LC___TR_Listing23"/>
      <sheetName val="Gain_Loss_Calculation23"/>
      <sheetName val="Capital_Expenditure_1999-200124"/>
      <sheetName val="Capital_by_division24"/>
      <sheetName val="DEPRECIATION_1998-NEW_ASSETS24"/>
      <sheetName val="DEPRECIATION_199924"/>
      <sheetName val="Summery_Depreciation_1998-20033"/>
      <sheetName val="Stock_Aging24"/>
      <sheetName val="cost_allocation24"/>
      <sheetName val="PF_PL_OP24"/>
      <sheetName val="10Segment_report24"/>
      <sheetName val="7Long_term_liabilities24"/>
      <sheetName val="1Cash_for_Interest24"/>
      <sheetName val="3Detail_of_cash_flow24"/>
      <sheetName val="0_0ControlSheet24"/>
      <sheetName val="เครื่องตกแต่ง-PJ_(BF)24"/>
      <sheetName val="Debt_Info24"/>
      <sheetName val="Job_header24"/>
      <sheetName val="2005_DATA24"/>
      <sheetName val="Old_IAC_Canada24"/>
      <sheetName val="Template_Data23"/>
      <sheetName val="ocean_voyage23"/>
      <sheetName val="PDR_PL__ACCT-MBK22"/>
      <sheetName val="รายงาน_Promotion22"/>
      <sheetName val="SumP&amp;L_current_Sites22"/>
      <sheetName val="SPP_522"/>
      <sheetName val="Summary_ตามตาราง22"/>
      <sheetName val="10-1_Media:10-cut22"/>
      <sheetName val="day_end_stock22"/>
      <sheetName val="Work_sheet_FB22"/>
      <sheetName val="N-4_422"/>
      <sheetName val="RW1&amp;3_of922"/>
      <sheetName val="U1_622"/>
      <sheetName val="U1_222"/>
      <sheetName val="U1_522"/>
      <sheetName val="U1_322"/>
      <sheetName val="Monthly_Vessel_IS_-_Level_322"/>
      <sheetName val="Two_Step_Revenue_Testing_Mast22"/>
      <sheetName val="TRIAL_BAL_22"/>
      <sheetName val="pl_cps_22"/>
      <sheetName val="detail_bs22"/>
      <sheetName val="Proj_Data23"/>
      <sheetName val="Lock-up_CM_rev23"/>
      <sheetName val="YTD_Perf23"/>
      <sheetName val="YTD_Perf_incl_subs23"/>
      <sheetName val="EditedYTD_by_Function23"/>
      <sheetName val="ohead_distribution23"/>
      <sheetName val="Debtors_Pivot23"/>
      <sheetName val="sub_Advs23"/>
      <sheetName val="OS_Advs23"/>
      <sheetName val="Accruals_CM23"/>
      <sheetName val="Accruals_LM23"/>
      <sheetName val="Internal_contribution_trf23"/>
      <sheetName val="Int_West_Lock_Up_Analysis23"/>
      <sheetName val="Int_East_Lock_Up_Analysis23"/>
      <sheetName val="Australia_Lockup_Analysis23"/>
      <sheetName val="Range_Names23"/>
      <sheetName val="COVERING_SHEET23"/>
      <sheetName val="Sch1a_23"/>
      <sheetName val="Sch_223"/>
      <sheetName val="Sch_2a23"/>
      <sheetName val="Sch_2b23"/>
      <sheetName val="Sch_323"/>
      <sheetName val="Sch_423"/>
      <sheetName val="Sch_523"/>
      <sheetName val="Sch_623"/>
      <sheetName val="Sch_723"/>
      <sheetName val="Sch_823"/>
      <sheetName val="CASH_FLOW_CALCULATION_SHEET23"/>
      <sheetName val="BPR-Bloom"/>
      <sheetName val="currency"/>
      <sheetName val="CORPORATE TAX01"/>
      <sheetName val="Linkage Quote"/>
      <sheetName val="_BANK_XLS뉮׾_x005f_x0003_㌏Join15"/>
      <sheetName val="_BANK_XLS뉮׾_x005f_x005f_x005f15"/>
      <sheetName val="[BANK_XLS뉮׾_x005f_x0003_㌏Join15"/>
      <sheetName val="[BANK_XLS뉮׾_x005f_x005f_x005f13"/>
      <sheetName val="EQ4NTV"/>
      <sheetName val="AMOUNT"/>
      <sheetName val="PNDES"/>
      <sheetName val="cash_flow_14"/>
      <sheetName val="cash_flow_24"/>
      <sheetName val="2003_Forecast3"/>
      <sheetName val="2004_Risk_Adjusted_AOP3"/>
      <sheetName val="EQUITY_ITEMS4"/>
      <sheetName val="PL__ACCT-MBK4"/>
      <sheetName val="FOR_PL_ACCT-MBK4"/>
      <sheetName val="water_record___3"/>
      <sheetName val="Sheet1_(2)3"/>
      <sheetName val="CA_Lab_Equp2"/>
      <sheetName val="TONG_HOP_VL-NC2"/>
      <sheetName val="TONGKE3p_2"/>
      <sheetName val="TH_VL,_NC,_DDHT_Thanhphuoc2"/>
      <sheetName val="DON_GIA2"/>
      <sheetName val="CHITIET_VL-NC2"/>
      <sheetName val="[BANK_XLS]10-1_Media:10-cut1"/>
      <sheetName val="Income_Statement1"/>
      <sheetName val="[BANK_XLS][BANK_XLS]10_1_Medi_1"/>
      <sheetName val="[BANK_XLS][BANK_XLS]10_1_Medi_6"/>
      <sheetName val="[BANK_XLS][BANK_XLS]10_1_Medi_7"/>
      <sheetName val="[BANK_XLS][BANK_XLS]10_1_Medi_8"/>
      <sheetName val="TB09_30_04"/>
      <sheetName val="PBC_Template"/>
      <sheetName val="PL_TB_as_of_Dec-2015"/>
      <sheetName val="Budget_2013|14_MEE__B_Centers"/>
      <sheetName val="M_MM"/>
      <sheetName val="5_Analysis"/>
      <sheetName val="Sale_0501"/>
      <sheetName val="TB-Inet_"/>
      <sheetName val="FF_2__1_"/>
      <sheetName val="Sale_0401"/>
      <sheetName val="NewIndex_"/>
      <sheetName val="Interim_--&gt;_Top"/>
      <sheetName val="Company_Info"/>
      <sheetName val="CA_Comp"/>
      <sheetName val="Norms_SP"/>
      <sheetName val="Summary_cheque"/>
      <sheetName val="elim_"/>
      <sheetName val="[BANK_XLS][BANK_XLS]10_1_Medi_9"/>
      <sheetName val="Profit_and_Loss"/>
      <sheetName val="[BANK_XLS][BANK_XLS]10_1_Medi10"/>
      <sheetName val="[BANK_XLS][BANK_XLS]10_1_Medi11"/>
      <sheetName val="[BANK_XLS]10-1_Media:10-cut2"/>
      <sheetName val="[BANK_XLS]10-1_Media:10-cut11"/>
      <sheetName val="[BANK_XLS]10-1_Media:10-cut21"/>
      <sheetName val="Account_Code_E"/>
      <sheetName val="[BANK_XLS][BANK_XLS]10_1_Medi12"/>
      <sheetName val="[BANK_XLS][BANK_XLS]10_1_Med_10"/>
      <sheetName val="[BANK_XLS][BANK_XLS]10_1_Med_11"/>
      <sheetName val="[BANK_XLS][BANK_XLS]10_1_Med_12"/>
      <sheetName val="[BANK_XLS][BANK_XLS]10_1_Med_13"/>
      <sheetName val="[BANK_XLS][BANK_XLS]10_1_Med_14"/>
      <sheetName val="[BANK_XLS][BANK_XLS]10_1_Med_15"/>
      <sheetName val="[BANK_XLS][BANK_XLS]10_1_Med_16"/>
      <sheetName val="Variables"/>
      <sheetName val="수정시산표"/>
      <sheetName val="Supplier Master IF"/>
    </sheetNames>
    <sheetDataSet>
      <sheetData sheetId="0" refreshError="1">
        <row r="10">
          <cell r="F10">
            <v>1746.43</v>
          </cell>
        </row>
      </sheetData>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ow r="4">
          <cell r="B4">
            <v>111874</v>
          </cell>
        </row>
      </sheetData>
      <sheetData sheetId="175">
        <row r="4">
          <cell r="B4">
            <v>111874</v>
          </cell>
        </row>
      </sheetData>
      <sheetData sheetId="176" refreshError="1"/>
      <sheetData sheetId="177" refreshError="1"/>
      <sheetData sheetId="178" refreshError="1"/>
      <sheetData sheetId="179" refreshError="1"/>
      <sheetData sheetId="180">
        <row r="10">
          <cell r="F10">
            <v>1746.43</v>
          </cell>
        </row>
      </sheetData>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ow r="4">
          <cell r="B4">
            <v>111874</v>
          </cell>
        </row>
      </sheetData>
      <sheetData sheetId="192">
        <row r="4">
          <cell r="B4">
            <v>111874</v>
          </cell>
        </row>
      </sheetData>
      <sheetData sheetId="193">
        <row r="4">
          <cell r="B4">
            <v>111874</v>
          </cell>
        </row>
      </sheetData>
      <sheetData sheetId="194">
        <row r="4">
          <cell r="B4">
            <v>111874</v>
          </cell>
        </row>
      </sheetData>
      <sheetData sheetId="195">
        <row r="4">
          <cell r="B4">
            <v>111874</v>
          </cell>
        </row>
      </sheetData>
      <sheetData sheetId="196">
        <row r="4">
          <cell r="B4">
            <v>111874</v>
          </cell>
        </row>
      </sheetData>
      <sheetData sheetId="197">
        <row r="4">
          <cell r="B4">
            <v>111874</v>
          </cell>
        </row>
      </sheetData>
      <sheetData sheetId="198">
        <row r="4">
          <cell r="B4">
            <v>111874</v>
          </cell>
        </row>
      </sheetData>
      <sheetData sheetId="199">
        <row r="4">
          <cell r="B4">
            <v>111874</v>
          </cell>
        </row>
      </sheetData>
      <sheetData sheetId="200">
        <row r="4">
          <cell r="B4">
            <v>111874</v>
          </cell>
        </row>
      </sheetData>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ow r="4">
          <cell r="B4">
            <v>111874</v>
          </cell>
        </row>
      </sheetData>
      <sheetData sheetId="279">
        <row r="4">
          <cell r="B4">
            <v>111874</v>
          </cell>
        </row>
      </sheetData>
      <sheetData sheetId="280">
        <row r="4">
          <cell r="B4">
            <v>111874</v>
          </cell>
        </row>
      </sheetData>
      <sheetData sheetId="281">
        <row r="4">
          <cell r="B4">
            <v>111874</v>
          </cell>
        </row>
      </sheetData>
      <sheetData sheetId="282" refreshError="1"/>
      <sheetData sheetId="283">
        <row r="4">
          <cell r="B4">
            <v>111874</v>
          </cell>
        </row>
      </sheetData>
      <sheetData sheetId="284">
        <row r="4">
          <cell r="B4">
            <v>111874</v>
          </cell>
        </row>
      </sheetData>
      <sheetData sheetId="285" refreshError="1"/>
      <sheetData sheetId="286">
        <row r="4">
          <cell r="B4">
            <v>111874</v>
          </cell>
        </row>
      </sheetData>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ow r="4">
          <cell r="B4">
            <v>111874</v>
          </cell>
        </row>
      </sheetData>
      <sheetData sheetId="298">
        <row r="4">
          <cell r="B4">
            <v>111874</v>
          </cell>
        </row>
      </sheetData>
      <sheetData sheetId="299">
        <row r="4">
          <cell r="B4">
            <v>111874</v>
          </cell>
        </row>
      </sheetData>
      <sheetData sheetId="300" refreshError="1"/>
      <sheetData sheetId="301" refreshError="1"/>
      <sheetData sheetId="302">
        <row r="4">
          <cell r="B4">
            <v>111874</v>
          </cell>
        </row>
      </sheetData>
      <sheetData sheetId="303">
        <row r="4">
          <cell r="B4">
            <v>111874</v>
          </cell>
        </row>
      </sheetData>
      <sheetData sheetId="304">
        <row r="4">
          <cell r="B4">
            <v>111874</v>
          </cell>
        </row>
      </sheetData>
      <sheetData sheetId="305">
        <row r="4">
          <cell r="B4">
            <v>111874</v>
          </cell>
        </row>
      </sheetData>
      <sheetData sheetId="306">
        <row r="4">
          <cell r="B4">
            <v>111874</v>
          </cell>
        </row>
      </sheetData>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ow r="4">
          <cell r="B4">
            <v>111874</v>
          </cell>
        </row>
      </sheetData>
      <sheetData sheetId="447">
        <row r="4">
          <cell r="B4">
            <v>111874</v>
          </cell>
        </row>
      </sheetData>
      <sheetData sheetId="448">
        <row r="4">
          <cell r="B4">
            <v>111874</v>
          </cell>
        </row>
      </sheetData>
      <sheetData sheetId="449">
        <row r="4">
          <cell r="B4">
            <v>111874</v>
          </cell>
        </row>
      </sheetData>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ow r="4">
          <cell r="B4">
            <v>111874</v>
          </cell>
        </row>
      </sheetData>
      <sheetData sheetId="459">
        <row r="4">
          <cell r="B4">
            <v>111874</v>
          </cell>
        </row>
      </sheetData>
      <sheetData sheetId="460">
        <row r="4">
          <cell r="B4">
            <v>111874</v>
          </cell>
        </row>
      </sheetData>
      <sheetData sheetId="461">
        <row r="4">
          <cell r="B4">
            <v>111874</v>
          </cell>
        </row>
      </sheetData>
      <sheetData sheetId="462">
        <row r="4">
          <cell r="B4">
            <v>111874</v>
          </cell>
        </row>
      </sheetData>
      <sheetData sheetId="463">
        <row r="4">
          <cell r="B4">
            <v>111874</v>
          </cell>
        </row>
      </sheetData>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4">
          <cell r="B4">
            <v>111874</v>
          </cell>
        </row>
      </sheetData>
      <sheetData sheetId="472">
        <row r="4">
          <cell r="B4">
            <v>111874</v>
          </cell>
        </row>
      </sheetData>
      <sheetData sheetId="473">
        <row r="4">
          <cell r="B4">
            <v>111874</v>
          </cell>
        </row>
      </sheetData>
      <sheetData sheetId="474">
        <row r="4">
          <cell r="B4">
            <v>111874</v>
          </cell>
        </row>
      </sheetData>
      <sheetData sheetId="475">
        <row r="4">
          <cell r="B4">
            <v>111874</v>
          </cell>
        </row>
      </sheetData>
      <sheetData sheetId="476">
        <row r="4">
          <cell r="B4">
            <v>111874</v>
          </cell>
        </row>
      </sheetData>
      <sheetData sheetId="477">
        <row r="4">
          <cell r="B4">
            <v>111874</v>
          </cell>
        </row>
      </sheetData>
      <sheetData sheetId="478">
        <row r="4">
          <cell r="B4">
            <v>111874</v>
          </cell>
        </row>
      </sheetData>
      <sheetData sheetId="479">
        <row r="4">
          <cell r="B4">
            <v>111874</v>
          </cell>
        </row>
      </sheetData>
      <sheetData sheetId="480">
        <row r="4">
          <cell r="B4">
            <v>111874</v>
          </cell>
        </row>
      </sheetData>
      <sheetData sheetId="481">
        <row r="4">
          <cell r="B4">
            <v>111874</v>
          </cell>
        </row>
      </sheetData>
      <sheetData sheetId="482">
        <row r="4">
          <cell r="B4">
            <v>111874</v>
          </cell>
        </row>
      </sheetData>
      <sheetData sheetId="483">
        <row r="4">
          <cell r="B4">
            <v>111874</v>
          </cell>
        </row>
      </sheetData>
      <sheetData sheetId="484">
        <row r="4">
          <cell r="B4">
            <v>111874</v>
          </cell>
        </row>
      </sheetData>
      <sheetData sheetId="485">
        <row r="4">
          <cell r="B4">
            <v>111874</v>
          </cell>
        </row>
      </sheetData>
      <sheetData sheetId="486">
        <row r="4">
          <cell r="B4">
            <v>111874</v>
          </cell>
        </row>
      </sheetData>
      <sheetData sheetId="487">
        <row r="4">
          <cell r="B4">
            <v>111874</v>
          </cell>
        </row>
      </sheetData>
      <sheetData sheetId="488">
        <row r="4">
          <cell r="B4">
            <v>111874</v>
          </cell>
        </row>
      </sheetData>
      <sheetData sheetId="489">
        <row r="4">
          <cell r="B4">
            <v>111874</v>
          </cell>
        </row>
      </sheetData>
      <sheetData sheetId="490">
        <row r="4">
          <cell r="B4">
            <v>111874</v>
          </cell>
        </row>
      </sheetData>
      <sheetData sheetId="491">
        <row r="4">
          <cell r="B4">
            <v>111874</v>
          </cell>
        </row>
      </sheetData>
      <sheetData sheetId="492">
        <row r="4">
          <cell r="B4">
            <v>111874</v>
          </cell>
        </row>
      </sheetData>
      <sheetData sheetId="493">
        <row r="4">
          <cell r="B4">
            <v>111874</v>
          </cell>
        </row>
      </sheetData>
      <sheetData sheetId="494">
        <row r="4">
          <cell r="B4">
            <v>111874</v>
          </cell>
        </row>
      </sheetData>
      <sheetData sheetId="495">
        <row r="4">
          <cell r="B4">
            <v>111874</v>
          </cell>
        </row>
      </sheetData>
      <sheetData sheetId="496">
        <row r="4">
          <cell r="B4">
            <v>111874</v>
          </cell>
        </row>
      </sheetData>
      <sheetData sheetId="497">
        <row r="4">
          <cell r="B4">
            <v>111874</v>
          </cell>
        </row>
      </sheetData>
      <sheetData sheetId="498">
        <row r="4">
          <cell r="B4">
            <v>111874</v>
          </cell>
        </row>
      </sheetData>
      <sheetData sheetId="499">
        <row r="4">
          <cell r="B4">
            <v>111874</v>
          </cell>
        </row>
      </sheetData>
      <sheetData sheetId="500">
        <row r="4">
          <cell r="B4">
            <v>111874</v>
          </cell>
        </row>
      </sheetData>
      <sheetData sheetId="501">
        <row r="4">
          <cell r="B4">
            <v>111874</v>
          </cell>
        </row>
      </sheetData>
      <sheetData sheetId="502">
        <row r="4">
          <cell r="B4">
            <v>111874</v>
          </cell>
        </row>
      </sheetData>
      <sheetData sheetId="503">
        <row r="4">
          <cell r="B4">
            <v>111874</v>
          </cell>
        </row>
      </sheetData>
      <sheetData sheetId="504">
        <row r="4">
          <cell r="B4">
            <v>111874</v>
          </cell>
        </row>
      </sheetData>
      <sheetData sheetId="505">
        <row r="4">
          <cell r="B4">
            <v>111874</v>
          </cell>
        </row>
      </sheetData>
      <sheetData sheetId="506">
        <row r="4">
          <cell r="B4">
            <v>111874</v>
          </cell>
        </row>
      </sheetData>
      <sheetData sheetId="507">
        <row r="4">
          <cell r="B4">
            <v>111874</v>
          </cell>
        </row>
      </sheetData>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ow r="4">
          <cell r="B4">
            <v>111874</v>
          </cell>
        </row>
      </sheetData>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ow r="4">
          <cell r="B4">
            <v>111874</v>
          </cell>
        </row>
      </sheetData>
      <sheetData sheetId="546">
        <row r="4">
          <cell r="B4">
            <v>111874</v>
          </cell>
        </row>
      </sheetData>
      <sheetData sheetId="547">
        <row r="4">
          <cell r="B4">
            <v>111874</v>
          </cell>
        </row>
      </sheetData>
      <sheetData sheetId="548" refreshError="1"/>
      <sheetData sheetId="549" refreshError="1"/>
      <sheetData sheetId="550" refreshError="1"/>
      <sheetData sheetId="551" refreshError="1"/>
      <sheetData sheetId="552">
        <row r="4">
          <cell r="B4">
            <v>111874</v>
          </cell>
        </row>
      </sheetData>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ow r="4">
          <cell r="B4">
            <v>111874</v>
          </cell>
        </row>
      </sheetData>
      <sheetData sheetId="600">
        <row r="4">
          <cell r="B4">
            <v>111874</v>
          </cell>
        </row>
      </sheetData>
      <sheetData sheetId="601">
        <row r="4">
          <cell r="B4">
            <v>111874</v>
          </cell>
        </row>
      </sheetData>
      <sheetData sheetId="602">
        <row r="4">
          <cell r="B4">
            <v>111874</v>
          </cell>
        </row>
      </sheetData>
      <sheetData sheetId="603">
        <row r="4">
          <cell r="B4">
            <v>111874</v>
          </cell>
        </row>
      </sheetData>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ow r="4">
          <cell r="B4">
            <v>111874</v>
          </cell>
        </row>
      </sheetData>
      <sheetData sheetId="624" refreshError="1"/>
      <sheetData sheetId="625" refreshError="1"/>
      <sheetData sheetId="626" refreshError="1"/>
      <sheetData sheetId="627" refreshError="1"/>
      <sheetData sheetId="628" refreshError="1"/>
      <sheetData sheetId="629">
        <row r="4">
          <cell r="B4">
            <v>111874</v>
          </cell>
        </row>
      </sheetData>
      <sheetData sheetId="630">
        <row r="4">
          <cell r="B4">
            <v>111874</v>
          </cell>
        </row>
      </sheetData>
      <sheetData sheetId="631">
        <row r="4">
          <cell r="B4">
            <v>111874</v>
          </cell>
        </row>
      </sheetData>
      <sheetData sheetId="632">
        <row r="4">
          <cell r="B4">
            <v>111874</v>
          </cell>
        </row>
      </sheetData>
      <sheetData sheetId="633">
        <row r="4">
          <cell r="B4">
            <v>111874</v>
          </cell>
        </row>
      </sheetData>
      <sheetData sheetId="634">
        <row r="4">
          <cell r="B4">
            <v>111874</v>
          </cell>
        </row>
      </sheetData>
      <sheetData sheetId="635">
        <row r="4">
          <cell r="B4">
            <v>111874</v>
          </cell>
        </row>
      </sheetData>
      <sheetData sheetId="636">
        <row r="4">
          <cell r="B4">
            <v>111874</v>
          </cell>
        </row>
      </sheetData>
      <sheetData sheetId="637">
        <row r="4">
          <cell r="B4">
            <v>111874</v>
          </cell>
        </row>
      </sheetData>
      <sheetData sheetId="638">
        <row r="4">
          <cell r="B4">
            <v>111874</v>
          </cell>
        </row>
      </sheetData>
      <sheetData sheetId="639">
        <row r="4">
          <cell r="B4">
            <v>111874</v>
          </cell>
        </row>
      </sheetData>
      <sheetData sheetId="640">
        <row r="4">
          <cell r="B4">
            <v>111874</v>
          </cell>
        </row>
      </sheetData>
      <sheetData sheetId="641">
        <row r="4">
          <cell r="B4">
            <v>111874</v>
          </cell>
        </row>
      </sheetData>
      <sheetData sheetId="642">
        <row r="4">
          <cell r="B4">
            <v>111874</v>
          </cell>
        </row>
      </sheetData>
      <sheetData sheetId="643">
        <row r="4">
          <cell r="B4">
            <v>111874</v>
          </cell>
        </row>
      </sheetData>
      <sheetData sheetId="644">
        <row r="4">
          <cell r="B4">
            <v>111874</v>
          </cell>
        </row>
      </sheetData>
      <sheetData sheetId="645">
        <row r="4">
          <cell r="B4">
            <v>111874</v>
          </cell>
        </row>
      </sheetData>
      <sheetData sheetId="646">
        <row r="4">
          <cell r="B4">
            <v>111874</v>
          </cell>
        </row>
      </sheetData>
      <sheetData sheetId="647">
        <row r="4">
          <cell r="B4">
            <v>111874</v>
          </cell>
        </row>
      </sheetData>
      <sheetData sheetId="648">
        <row r="4">
          <cell r="B4">
            <v>111874</v>
          </cell>
        </row>
      </sheetData>
      <sheetData sheetId="649">
        <row r="4">
          <cell r="B4">
            <v>111874</v>
          </cell>
        </row>
      </sheetData>
      <sheetData sheetId="650">
        <row r="4">
          <cell r="B4">
            <v>111874</v>
          </cell>
        </row>
      </sheetData>
      <sheetData sheetId="651">
        <row r="4">
          <cell r="B4">
            <v>111874</v>
          </cell>
        </row>
      </sheetData>
      <sheetData sheetId="652">
        <row r="4">
          <cell r="B4">
            <v>111874</v>
          </cell>
        </row>
      </sheetData>
      <sheetData sheetId="653">
        <row r="4">
          <cell r="B4">
            <v>111874</v>
          </cell>
        </row>
      </sheetData>
      <sheetData sheetId="654">
        <row r="4">
          <cell r="B4">
            <v>111874</v>
          </cell>
        </row>
      </sheetData>
      <sheetData sheetId="655">
        <row r="4">
          <cell r="B4">
            <v>111874</v>
          </cell>
        </row>
      </sheetData>
      <sheetData sheetId="656">
        <row r="4">
          <cell r="B4">
            <v>111874</v>
          </cell>
        </row>
      </sheetData>
      <sheetData sheetId="657">
        <row r="4">
          <cell r="B4">
            <v>111874</v>
          </cell>
        </row>
      </sheetData>
      <sheetData sheetId="658">
        <row r="4">
          <cell r="B4">
            <v>111874</v>
          </cell>
        </row>
      </sheetData>
      <sheetData sheetId="659">
        <row r="4">
          <cell r="B4">
            <v>111874</v>
          </cell>
        </row>
      </sheetData>
      <sheetData sheetId="660">
        <row r="4">
          <cell r="B4">
            <v>111874</v>
          </cell>
        </row>
      </sheetData>
      <sheetData sheetId="661">
        <row r="4">
          <cell r="B4">
            <v>111874</v>
          </cell>
        </row>
      </sheetData>
      <sheetData sheetId="662">
        <row r="4">
          <cell r="B4">
            <v>111874</v>
          </cell>
        </row>
      </sheetData>
      <sheetData sheetId="663">
        <row r="4">
          <cell r="B4">
            <v>111874</v>
          </cell>
        </row>
      </sheetData>
      <sheetData sheetId="664">
        <row r="4">
          <cell r="B4">
            <v>111874</v>
          </cell>
        </row>
      </sheetData>
      <sheetData sheetId="665">
        <row r="4">
          <cell r="B4">
            <v>111874</v>
          </cell>
        </row>
      </sheetData>
      <sheetData sheetId="666">
        <row r="4">
          <cell r="B4">
            <v>111874</v>
          </cell>
        </row>
      </sheetData>
      <sheetData sheetId="667">
        <row r="4">
          <cell r="B4">
            <v>111874</v>
          </cell>
        </row>
      </sheetData>
      <sheetData sheetId="668">
        <row r="4">
          <cell r="B4">
            <v>111874</v>
          </cell>
        </row>
      </sheetData>
      <sheetData sheetId="669">
        <row r="4">
          <cell r="B4">
            <v>111874</v>
          </cell>
        </row>
      </sheetData>
      <sheetData sheetId="670">
        <row r="4">
          <cell r="B4">
            <v>111874</v>
          </cell>
        </row>
      </sheetData>
      <sheetData sheetId="671">
        <row r="4">
          <cell r="B4">
            <v>111874</v>
          </cell>
        </row>
      </sheetData>
      <sheetData sheetId="672">
        <row r="4">
          <cell r="B4">
            <v>111874</v>
          </cell>
        </row>
      </sheetData>
      <sheetData sheetId="673">
        <row r="4">
          <cell r="B4">
            <v>111874</v>
          </cell>
        </row>
      </sheetData>
      <sheetData sheetId="674">
        <row r="4">
          <cell r="B4">
            <v>111874</v>
          </cell>
        </row>
      </sheetData>
      <sheetData sheetId="675">
        <row r="4">
          <cell r="B4">
            <v>111874</v>
          </cell>
        </row>
      </sheetData>
      <sheetData sheetId="676">
        <row r="4">
          <cell r="B4">
            <v>111874</v>
          </cell>
        </row>
      </sheetData>
      <sheetData sheetId="677">
        <row r="4">
          <cell r="B4">
            <v>111874</v>
          </cell>
        </row>
      </sheetData>
      <sheetData sheetId="678">
        <row r="4">
          <cell r="B4">
            <v>111874</v>
          </cell>
        </row>
      </sheetData>
      <sheetData sheetId="679">
        <row r="4">
          <cell r="B4">
            <v>111874</v>
          </cell>
        </row>
      </sheetData>
      <sheetData sheetId="680">
        <row r="4">
          <cell r="B4">
            <v>111874</v>
          </cell>
        </row>
      </sheetData>
      <sheetData sheetId="681">
        <row r="4">
          <cell r="B4">
            <v>111874</v>
          </cell>
        </row>
      </sheetData>
      <sheetData sheetId="682">
        <row r="4">
          <cell r="B4">
            <v>111874</v>
          </cell>
        </row>
      </sheetData>
      <sheetData sheetId="683">
        <row r="4">
          <cell r="B4">
            <v>111874</v>
          </cell>
        </row>
      </sheetData>
      <sheetData sheetId="684">
        <row r="4">
          <cell r="B4">
            <v>111874</v>
          </cell>
        </row>
      </sheetData>
      <sheetData sheetId="685">
        <row r="4">
          <cell r="B4">
            <v>111874</v>
          </cell>
        </row>
      </sheetData>
      <sheetData sheetId="686">
        <row r="4">
          <cell r="B4">
            <v>111874</v>
          </cell>
        </row>
      </sheetData>
      <sheetData sheetId="687">
        <row r="4">
          <cell r="B4">
            <v>111874</v>
          </cell>
        </row>
      </sheetData>
      <sheetData sheetId="688">
        <row r="4">
          <cell r="B4">
            <v>111874</v>
          </cell>
        </row>
      </sheetData>
      <sheetData sheetId="689">
        <row r="4">
          <cell r="B4">
            <v>111874</v>
          </cell>
        </row>
      </sheetData>
      <sheetData sheetId="690">
        <row r="4">
          <cell r="B4">
            <v>111874</v>
          </cell>
        </row>
      </sheetData>
      <sheetData sheetId="691">
        <row r="4">
          <cell r="B4">
            <v>111874</v>
          </cell>
        </row>
      </sheetData>
      <sheetData sheetId="692">
        <row r="4">
          <cell r="B4">
            <v>111874</v>
          </cell>
        </row>
      </sheetData>
      <sheetData sheetId="693">
        <row r="4">
          <cell r="B4">
            <v>111874</v>
          </cell>
        </row>
      </sheetData>
      <sheetData sheetId="694">
        <row r="4">
          <cell r="B4">
            <v>111874</v>
          </cell>
        </row>
      </sheetData>
      <sheetData sheetId="695">
        <row r="4">
          <cell r="B4">
            <v>111874</v>
          </cell>
        </row>
      </sheetData>
      <sheetData sheetId="696">
        <row r="4">
          <cell r="B4">
            <v>111874</v>
          </cell>
        </row>
      </sheetData>
      <sheetData sheetId="697">
        <row r="4">
          <cell r="B4">
            <v>111874</v>
          </cell>
        </row>
      </sheetData>
      <sheetData sheetId="698">
        <row r="4">
          <cell r="B4">
            <v>111874</v>
          </cell>
        </row>
      </sheetData>
      <sheetData sheetId="699">
        <row r="4">
          <cell r="B4">
            <v>111874</v>
          </cell>
        </row>
      </sheetData>
      <sheetData sheetId="700">
        <row r="4">
          <cell r="B4">
            <v>111874</v>
          </cell>
        </row>
      </sheetData>
      <sheetData sheetId="701">
        <row r="4">
          <cell r="B4">
            <v>111874</v>
          </cell>
        </row>
      </sheetData>
      <sheetData sheetId="702">
        <row r="4">
          <cell r="B4">
            <v>111874</v>
          </cell>
        </row>
      </sheetData>
      <sheetData sheetId="703">
        <row r="4">
          <cell r="B4">
            <v>111874</v>
          </cell>
        </row>
      </sheetData>
      <sheetData sheetId="704">
        <row r="4">
          <cell r="B4">
            <v>111874</v>
          </cell>
        </row>
      </sheetData>
      <sheetData sheetId="705">
        <row r="4">
          <cell r="B4">
            <v>111874</v>
          </cell>
        </row>
      </sheetData>
      <sheetData sheetId="706">
        <row r="4">
          <cell r="B4">
            <v>111874</v>
          </cell>
        </row>
      </sheetData>
      <sheetData sheetId="707">
        <row r="4">
          <cell r="B4">
            <v>111874</v>
          </cell>
        </row>
      </sheetData>
      <sheetData sheetId="708">
        <row r="4">
          <cell r="B4">
            <v>111874</v>
          </cell>
        </row>
      </sheetData>
      <sheetData sheetId="709">
        <row r="4">
          <cell r="B4">
            <v>111874</v>
          </cell>
        </row>
      </sheetData>
      <sheetData sheetId="710">
        <row r="4">
          <cell r="B4">
            <v>111874</v>
          </cell>
        </row>
      </sheetData>
      <sheetData sheetId="711">
        <row r="4">
          <cell r="B4">
            <v>111874</v>
          </cell>
        </row>
      </sheetData>
      <sheetData sheetId="712">
        <row r="4">
          <cell r="B4">
            <v>111874</v>
          </cell>
        </row>
      </sheetData>
      <sheetData sheetId="713">
        <row r="4">
          <cell r="B4">
            <v>111874</v>
          </cell>
        </row>
      </sheetData>
      <sheetData sheetId="714">
        <row r="4">
          <cell r="B4">
            <v>111874</v>
          </cell>
        </row>
      </sheetData>
      <sheetData sheetId="715">
        <row r="4">
          <cell r="B4">
            <v>111874</v>
          </cell>
        </row>
      </sheetData>
      <sheetData sheetId="716">
        <row r="4">
          <cell r="B4">
            <v>111874</v>
          </cell>
        </row>
      </sheetData>
      <sheetData sheetId="717">
        <row r="4">
          <cell r="B4">
            <v>111874</v>
          </cell>
        </row>
      </sheetData>
      <sheetData sheetId="718">
        <row r="4">
          <cell r="B4">
            <v>111874</v>
          </cell>
        </row>
      </sheetData>
      <sheetData sheetId="719">
        <row r="4">
          <cell r="B4">
            <v>111874</v>
          </cell>
        </row>
      </sheetData>
      <sheetData sheetId="720">
        <row r="4">
          <cell r="B4">
            <v>111874</v>
          </cell>
        </row>
      </sheetData>
      <sheetData sheetId="721">
        <row r="4">
          <cell r="B4">
            <v>111874</v>
          </cell>
        </row>
      </sheetData>
      <sheetData sheetId="722">
        <row r="4">
          <cell r="B4">
            <v>111874</v>
          </cell>
        </row>
      </sheetData>
      <sheetData sheetId="723">
        <row r="4">
          <cell r="B4">
            <v>111874</v>
          </cell>
        </row>
      </sheetData>
      <sheetData sheetId="724">
        <row r="4">
          <cell r="B4">
            <v>111874</v>
          </cell>
        </row>
      </sheetData>
      <sheetData sheetId="725">
        <row r="4">
          <cell r="B4">
            <v>111874</v>
          </cell>
        </row>
      </sheetData>
      <sheetData sheetId="726">
        <row r="4">
          <cell r="B4">
            <v>111874</v>
          </cell>
        </row>
      </sheetData>
      <sheetData sheetId="727">
        <row r="4">
          <cell r="B4">
            <v>111874</v>
          </cell>
        </row>
      </sheetData>
      <sheetData sheetId="728">
        <row r="4">
          <cell r="B4">
            <v>111874</v>
          </cell>
        </row>
      </sheetData>
      <sheetData sheetId="729">
        <row r="4">
          <cell r="B4">
            <v>111874</v>
          </cell>
        </row>
      </sheetData>
      <sheetData sheetId="730">
        <row r="4">
          <cell r="B4">
            <v>111874</v>
          </cell>
        </row>
      </sheetData>
      <sheetData sheetId="731">
        <row r="4">
          <cell r="B4">
            <v>111874</v>
          </cell>
        </row>
      </sheetData>
      <sheetData sheetId="732">
        <row r="4">
          <cell r="B4">
            <v>111874</v>
          </cell>
        </row>
      </sheetData>
      <sheetData sheetId="733">
        <row r="4">
          <cell r="B4">
            <v>111874</v>
          </cell>
        </row>
      </sheetData>
      <sheetData sheetId="734">
        <row r="4">
          <cell r="B4">
            <v>111874</v>
          </cell>
        </row>
      </sheetData>
      <sheetData sheetId="735">
        <row r="4">
          <cell r="B4">
            <v>111874</v>
          </cell>
        </row>
      </sheetData>
      <sheetData sheetId="736">
        <row r="4">
          <cell r="B4">
            <v>111874</v>
          </cell>
        </row>
      </sheetData>
      <sheetData sheetId="737">
        <row r="4">
          <cell r="B4">
            <v>111874</v>
          </cell>
        </row>
      </sheetData>
      <sheetData sheetId="738">
        <row r="4">
          <cell r="B4">
            <v>111874</v>
          </cell>
        </row>
      </sheetData>
      <sheetData sheetId="739">
        <row r="4">
          <cell r="B4">
            <v>111874</v>
          </cell>
        </row>
      </sheetData>
      <sheetData sheetId="740">
        <row r="4">
          <cell r="B4">
            <v>111874</v>
          </cell>
        </row>
      </sheetData>
      <sheetData sheetId="741">
        <row r="4">
          <cell r="B4">
            <v>111874</v>
          </cell>
        </row>
      </sheetData>
      <sheetData sheetId="742">
        <row r="4">
          <cell r="B4">
            <v>111874</v>
          </cell>
        </row>
      </sheetData>
      <sheetData sheetId="743">
        <row r="4">
          <cell r="B4">
            <v>111874</v>
          </cell>
        </row>
      </sheetData>
      <sheetData sheetId="744">
        <row r="4">
          <cell r="B4">
            <v>111874</v>
          </cell>
        </row>
      </sheetData>
      <sheetData sheetId="745">
        <row r="4">
          <cell r="B4">
            <v>111874</v>
          </cell>
        </row>
      </sheetData>
      <sheetData sheetId="746">
        <row r="4">
          <cell r="B4">
            <v>111874</v>
          </cell>
        </row>
      </sheetData>
      <sheetData sheetId="747">
        <row r="4">
          <cell r="B4">
            <v>111874</v>
          </cell>
        </row>
      </sheetData>
      <sheetData sheetId="748">
        <row r="4">
          <cell r="B4">
            <v>111874</v>
          </cell>
        </row>
      </sheetData>
      <sheetData sheetId="749">
        <row r="4">
          <cell r="B4">
            <v>111874</v>
          </cell>
        </row>
      </sheetData>
      <sheetData sheetId="750">
        <row r="4">
          <cell r="B4">
            <v>111874</v>
          </cell>
        </row>
      </sheetData>
      <sheetData sheetId="751">
        <row r="4">
          <cell r="B4">
            <v>111874</v>
          </cell>
        </row>
      </sheetData>
      <sheetData sheetId="752">
        <row r="4">
          <cell r="B4">
            <v>111874</v>
          </cell>
        </row>
      </sheetData>
      <sheetData sheetId="753">
        <row r="4">
          <cell r="B4">
            <v>111874</v>
          </cell>
        </row>
      </sheetData>
      <sheetData sheetId="754">
        <row r="4">
          <cell r="B4">
            <v>111874</v>
          </cell>
        </row>
      </sheetData>
      <sheetData sheetId="755">
        <row r="4">
          <cell r="B4">
            <v>111874</v>
          </cell>
        </row>
      </sheetData>
      <sheetData sheetId="756">
        <row r="4">
          <cell r="B4">
            <v>111874</v>
          </cell>
        </row>
      </sheetData>
      <sheetData sheetId="757">
        <row r="4">
          <cell r="B4">
            <v>111874</v>
          </cell>
        </row>
      </sheetData>
      <sheetData sheetId="758">
        <row r="4">
          <cell r="B4">
            <v>111874</v>
          </cell>
        </row>
      </sheetData>
      <sheetData sheetId="759">
        <row r="4">
          <cell r="B4">
            <v>111874</v>
          </cell>
        </row>
      </sheetData>
      <sheetData sheetId="760">
        <row r="4">
          <cell r="B4">
            <v>111874</v>
          </cell>
        </row>
      </sheetData>
      <sheetData sheetId="761">
        <row r="4">
          <cell r="B4">
            <v>111874</v>
          </cell>
        </row>
      </sheetData>
      <sheetData sheetId="762">
        <row r="4">
          <cell r="B4">
            <v>111874</v>
          </cell>
        </row>
      </sheetData>
      <sheetData sheetId="763">
        <row r="4">
          <cell r="B4">
            <v>111874</v>
          </cell>
        </row>
      </sheetData>
      <sheetData sheetId="764">
        <row r="4">
          <cell r="B4">
            <v>111874</v>
          </cell>
        </row>
      </sheetData>
      <sheetData sheetId="765">
        <row r="4">
          <cell r="B4">
            <v>111874</v>
          </cell>
        </row>
      </sheetData>
      <sheetData sheetId="766">
        <row r="4">
          <cell r="B4">
            <v>111874</v>
          </cell>
        </row>
      </sheetData>
      <sheetData sheetId="767">
        <row r="4">
          <cell r="B4">
            <v>111874</v>
          </cell>
        </row>
      </sheetData>
      <sheetData sheetId="768">
        <row r="4">
          <cell r="B4">
            <v>111874</v>
          </cell>
        </row>
      </sheetData>
      <sheetData sheetId="769">
        <row r="4">
          <cell r="B4">
            <v>111874</v>
          </cell>
        </row>
      </sheetData>
      <sheetData sheetId="770">
        <row r="4">
          <cell r="B4">
            <v>111874</v>
          </cell>
        </row>
      </sheetData>
      <sheetData sheetId="771">
        <row r="4">
          <cell r="B4">
            <v>111874</v>
          </cell>
        </row>
      </sheetData>
      <sheetData sheetId="772">
        <row r="4">
          <cell r="B4">
            <v>111874</v>
          </cell>
        </row>
      </sheetData>
      <sheetData sheetId="773">
        <row r="4">
          <cell r="B4">
            <v>111874</v>
          </cell>
        </row>
      </sheetData>
      <sheetData sheetId="774">
        <row r="4">
          <cell r="B4">
            <v>111874</v>
          </cell>
        </row>
      </sheetData>
      <sheetData sheetId="775">
        <row r="4">
          <cell r="B4">
            <v>111874</v>
          </cell>
        </row>
      </sheetData>
      <sheetData sheetId="776">
        <row r="4">
          <cell r="B4">
            <v>111874</v>
          </cell>
        </row>
      </sheetData>
      <sheetData sheetId="777">
        <row r="4">
          <cell r="B4">
            <v>111874</v>
          </cell>
        </row>
      </sheetData>
      <sheetData sheetId="778">
        <row r="4">
          <cell r="B4">
            <v>111874</v>
          </cell>
        </row>
      </sheetData>
      <sheetData sheetId="779">
        <row r="4">
          <cell r="B4">
            <v>111874</v>
          </cell>
        </row>
      </sheetData>
      <sheetData sheetId="780">
        <row r="4">
          <cell r="B4">
            <v>111874</v>
          </cell>
        </row>
      </sheetData>
      <sheetData sheetId="781">
        <row r="4">
          <cell r="B4">
            <v>111874</v>
          </cell>
        </row>
      </sheetData>
      <sheetData sheetId="782">
        <row r="4">
          <cell r="B4">
            <v>111874</v>
          </cell>
        </row>
      </sheetData>
      <sheetData sheetId="783">
        <row r="4">
          <cell r="B4">
            <v>111874</v>
          </cell>
        </row>
      </sheetData>
      <sheetData sheetId="784">
        <row r="4">
          <cell r="B4">
            <v>111874</v>
          </cell>
        </row>
      </sheetData>
      <sheetData sheetId="785">
        <row r="4">
          <cell r="B4">
            <v>111874</v>
          </cell>
        </row>
      </sheetData>
      <sheetData sheetId="786">
        <row r="4">
          <cell r="B4">
            <v>111874</v>
          </cell>
        </row>
      </sheetData>
      <sheetData sheetId="787">
        <row r="4">
          <cell r="B4">
            <v>111874</v>
          </cell>
        </row>
      </sheetData>
      <sheetData sheetId="788">
        <row r="4">
          <cell r="B4">
            <v>111874</v>
          </cell>
        </row>
      </sheetData>
      <sheetData sheetId="789">
        <row r="4">
          <cell r="B4">
            <v>111874</v>
          </cell>
        </row>
      </sheetData>
      <sheetData sheetId="790">
        <row r="4">
          <cell r="B4">
            <v>111874</v>
          </cell>
        </row>
      </sheetData>
      <sheetData sheetId="791">
        <row r="4">
          <cell r="B4">
            <v>111874</v>
          </cell>
        </row>
      </sheetData>
      <sheetData sheetId="792">
        <row r="4">
          <cell r="B4">
            <v>111874</v>
          </cell>
        </row>
      </sheetData>
      <sheetData sheetId="793">
        <row r="4">
          <cell r="B4">
            <v>111874</v>
          </cell>
        </row>
      </sheetData>
      <sheetData sheetId="794">
        <row r="4">
          <cell r="B4">
            <v>111874</v>
          </cell>
        </row>
      </sheetData>
      <sheetData sheetId="795">
        <row r="4">
          <cell r="B4">
            <v>111874</v>
          </cell>
        </row>
      </sheetData>
      <sheetData sheetId="796">
        <row r="4">
          <cell r="B4">
            <v>111874</v>
          </cell>
        </row>
      </sheetData>
      <sheetData sheetId="797">
        <row r="4">
          <cell r="B4">
            <v>111874</v>
          </cell>
        </row>
      </sheetData>
      <sheetData sheetId="798">
        <row r="4">
          <cell r="B4">
            <v>111874</v>
          </cell>
        </row>
      </sheetData>
      <sheetData sheetId="799">
        <row r="4">
          <cell r="B4">
            <v>111874</v>
          </cell>
        </row>
      </sheetData>
      <sheetData sheetId="800">
        <row r="4">
          <cell r="B4">
            <v>111874</v>
          </cell>
        </row>
      </sheetData>
      <sheetData sheetId="801">
        <row r="4">
          <cell r="B4">
            <v>111874</v>
          </cell>
        </row>
      </sheetData>
      <sheetData sheetId="802">
        <row r="4">
          <cell r="B4">
            <v>111874</v>
          </cell>
        </row>
      </sheetData>
      <sheetData sheetId="803">
        <row r="4">
          <cell r="B4">
            <v>111874</v>
          </cell>
        </row>
      </sheetData>
      <sheetData sheetId="804">
        <row r="4">
          <cell r="B4">
            <v>111874</v>
          </cell>
        </row>
      </sheetData>
      <sheetData sheetId="805">
        <row r="4">
          <cell r="B4">
            <v>111874</v>
          </cell>
        </row>
      </sheetData>
      <sheetData sheetId="806">
        <row r="4">
          <cell r="B4">
            <v>111874</v>
          </cell>
        </row>
      </sheetData>
      <sheetData sheetId="807">
        <row r="4">
          <cell r="B4">
            <v>111874</v>
          </cell>
        </row>
      </sheetData>
      <sheetData sheetId="808">
        <row r="4">
          <cell r="B4">
            <v>111874</v>
          </cell>
        </row>
      </sheetData>
      <sheetData sheetId="809">
        <row r="4">
          <cell r="B4">
            <v>111874</v>
          </cell>
        </row>
      </sheetData>
      <sheetData sheetId="810">
        <row r="4">
          <cell r="B4">
            <v>111874</v>
          </cell>
        </row>
      </sheetData>
      <sheetData sheetId="811">
        <row r="4">
          <cell r="B4">
            <v>111874</v>
          </cell>
        </row>
      </sheetData>
      <sheetData sheetId="812">
        <row r="4">
          <cell r="B4">
            <v>111874</v>
          </cell>
        </row>
      </sheetData>
      <sheetData sheetId="813">
        <row r="4">
          <cell r="B4">
            <v>111874</v>
          </cell>
        </row>
      </sheetData>
      <sheetData sheetId="814">
        <row r="4">
          <cell r="B4">
            <v>111874</v>
          </cell>
        </row>
      </sheetData>
      <sheetData sheetId="815">
        <row r="4">
          <cell r="B4">
            <v>111874</v>
          </cell>
        </row>
      </sheetData>
      <sheetData sheetId="816">
        <row r="4">
          <cell r="B4">
            <v>111874</v>
          </cell>
        </row>
      </sheetData>
      <sheetData sheetId="817">
        <row r="4">
          <cell r="B4">
            <v>111874</v>
          </cell>
        </row>
      </sheetData>
      <sheetData sheetId="818">
        <row r="4">
          <cell r="B4">
            <v>111874</v>
          </cell>
        </row>
      </sheetData>
      <sheetData sheetId="819">
        <row r="4">
          <cell r="B4">
            <v>111874</v>
          </cell>
        </row>
      </sheetData>
      <sheetData sheetId="820">
        <row r="4">
          <cell r="B4">
            <v>111874</v>
          </cell>
        </row>
      </sheetData>
      <sheetData sheetId="821">
        <row r="4">
          <cell r="B4">
            <v>111874</v>
          </cell>
        </row>
      </sheetData>
      <sheetData sheetId="822">
        <row r="4">
          <cell r="B4">
            <v>111874</v>
          </cell>
        </row>
      </sheetData>
      <sheetData sheetId="823">
        <row r="4">
          <cell r="B4">
            <v>111874</v>
          </cell>
        </row>
      </sheetData>
      <sheetData sheetId="824">
        <row r="4">
          <cell r="B4">
            <v>111874</v>
          </cell>
        </row>
      </sheetData>
      <sheetData sheetId="825">
        <row r="4">
          <cell r="B4">
            <v>111874</v>
          </cell>
        </row>
      </sheetData>
      <sheetData sheetId="826">
        <row r="4">
          <cell r="B4">
            <v>111874</v>
          </cell>
        </row>
      </sheetData>
      <sheetData sheetId="827">
        <row r="4">
          <cell r="B4">
            <v>111874</v>
          </cell>
        </row>
      </sheetData>
      <sheetData sheetId="828">
        <row r="4">
          <cell r="B4">
            <v>111874</v>
          </cell>
        </row>
      </sheetData>
      <sheetData sheetId="829">
        <row r="4">
          <cell r="B4">
            <v>111874</v>
          </cell>
        </row>
      </sheetData>
      <sheetData sheetId="830">
        <row r="4">
          <cell r="B4">
            <v>111874</v>
          </cell>
        </row>
      </sheetData>
      <sheetData sheetId="831">
        <row r="4">
          <cell r="B4">
            <v>111874</v>
          </cell>
        </row>
      </sheetData>
      <sheetData sheetId="832">
        <row r="4">
          <cell r="B4">
            <v>111874</v>
          </cell>
        </row>
      </sheetData>
      <sheetData sheetId="833">
        <row r="4">
          <cell r="B4">
            <v>111874</v>
          </cell>
        </row>
      </sheetData>
      <sheetData sheetId="834">
        <row r="4">
          <cell r="B4">
            <v>111874</v>
          </cell>
        </row>
      </sheetData>
      <sheetData sheetId="835">
        <row r="4">
          <cell r="B4">
            <v>111874</v>
          </cell>
        </row>
      </sheetData>
      <sheetData sheetId="836">
        <row r="4">
          <cell r="B4">
            <v>111874</v>
          </cell>
        </row>
      </sheetData>
      <sheetData sheetId="837">
        <row r="4">
          <cell r="B4">
            <v>111874</v>
          </cell>
        </row>
      </sheetData>
      <sheetData sheetId="838">
        <row r="4">
          <cell r="B4">
            <v>111874</v>
          </cell>
        </row>
      </sheetData>
      <sheetData sheetId="839">
        <row r="4">
          <cell r="B4">
            <v>111874</v>
          </cell>
        </row>
      </sheetData>
      <sheetData sheetId="840">
        <row r="4">
          <cell r="B4">
            <v>111874</v>
          </cell>
        </row>
      </sheetData>
      <sheetData sheetId="841">
        <row r="4">
          <cell r="B4">
            <v>111874</v>
          </cell>
        </row>
      </sheetData>
      <sheetData sheetId="842">
        <row r="4">
          <cell r="B4">
            <v>111874</v>
          </cell>
        </row>
      </sheetData>
      <sheetData sheetId="843">
        <row r="4">
          <cell r="B4">
            <v>111874</v>
          </cell>
        </row>
      </sheetData>
      <sheetData sheetId="844">
        <row r="4">
          <cell r="B4">
            <v>111874</v>
          </cell>
        </row>
      </sheetData>
      <sheetData sheetId="845">
        <row r="4">
          <cell r="B4">
            <v>111874</v>
          </cell>
        </row>
      </sheetData>
      <sheetData sheetId="846">
        <row r="4">
          <cell r="B4">
            <v>111874</v>
          </cell>
        </row>
      </sheetData>
      <sheetData sheetId="847">
        <row r="4">
          <cell r="B4">
            <v>111874</v>
          </cell>
        </row>
      </sheetData>
      <sheetData sheetId="848">
        <row r="4">
          <cell r="B4">
            <v>111874</v>
          </cell>
        </row>
      </sheetData>
      <sheetData sheetId="849">
        <row r="4">
          <cell r="B4">
            <v>111874</v>
          </cell>
        </row>
      </sheetData>
      <sheetData sheetId="850">
        <row r="4">
          <cell r="B4">
            <v>111874</v>
          </cell>
        </row>
      </sheetData>
      <sheetData sheetId="851">
        <row r="4">
          <cell r="B4">
            <v>111874</v>
          </cell>
        </row>
      </sheetData>
      <sheetData sheetId="852">
        <row r="4">
          <cell r="B4">
            <v>111874</v>
          </cell>
        </row>
      </sheetData>
      <sheetData sheetId="853">
        <row r="4">
          <cell r="B4">
            <v>111874</v>
          </cell>
        </row>
      </sheetData>
      <sheetData sheetId="854">
        <row r="4">
          <cell r="B4">
            <v>111874</v>
          </cell>
        </row>
      </sheetData>
      <sheetData sheetId="855">
        <row r="4">
          <cell r="B4">
            <v>111874</v>
          </cell>
        </row>
      </sheetData>
      <sheetData sheetId="856">
        <row r="4">
          <cell r="B4">
            <v>111874</v>
          </cell>
        </row>
      </sheetData>
      <sheetData sheetId="857">
        <row r="4">
          <cell r="B4">
            <v>111874</v>
          </cell>
        </row>
      </sheetData>
      <sheetData sheetId="858">
        <row r="4">
          <cell r="B4">
            <v>111874</v>
          </cell>
        </row>
      </sheetData>
      <sheetData sheetId="859">
        <row r="4">
          <cell r="B4">
            <v>111874</v>
          </cell>
        </row>
      </sheetData>
      <sheetData sheetId="860">
        <row r="4">
          <cell r="B4">
            <v>111874</v>
          </cell>
        </row>
      </sheetData>
      <sheetData sheetId="861">
        <row r="4">
          <cell r="B4">
            <v>111874</v>
          </cell>
        </row>
      </sheetData>
      <sheetData sheetId="862">
        <row r="4">
          <cell r="B4">
            <v>111874</v>
          </cell>
        </row>
      </sheetData>
      <sheetData sheetId="863">
        <row r="4">
          <cell r="B4">
            <v>111874</v>
          </cell>
        </row>
      </sheetData>
      <sheetData sheetId="864">
        <row r="4">
          <cell r="B4">
            <v>111874</v>
          </cell>
        </row>
      </sheetData>
      <sheetData sheetId="865">
        <row r="4">
          <cell r="B4">
            <v>111874</v>
          </cell>
        </row>
      </sheetData>
      <sheetData sheetId="866">
        <row r="4">
          <cell r="B4">
            <v>111874</v>
          </cell>
        </row>
      </sheetData>
      <sheetData sheetId="867">
        <row r="4">
          <cell r="B4">
            <v>111874</v>
          </cell>
        </row>
      </sheetData>
      <sheetData sheetId="868">
        <row r="4">
          <cell r="B4">
            <v>111874</v>
          </cell>
        </row>
      </sheetData>
      <sheetData sheetId="869">
        <row r="4">
          <cell r="B4">
            <v>111874</v>
          </cell>
        </row>
      </sheetData>
      <sheetData sheetId="870">
        <row r="4">
          <cell r="B4">
            <v>111874</v>
          </cell>
        </row>
      </sheetData>
      <sheetData sheetId="871">
        <row r="4">
          <cell r="B4">
            <v>111874</v>
          </cell>
        </row>
      </sheetData>
      <sheetData sheetId="872">
        <row r="4">
          <cell r="B4">
            <v>111874</v>
          </cell>
        </row>
      </sheetData>
      <sheetData sheetId="873">
        <row r="4">
          <cell r="B4">
            <v>111874</v>
          </cell>
        </row>
      </sheetData>
      <sheetData sheetId="874">
        <row r="4">
          <cell r="B4">
            <v>111874</v>
          </cell>
        </row>
      </sheetData>
      <sheetData sheetId="875">
        <row r="4">
          <cell r="B4">
            <v>111874</v>
          </cell>
        </row>
      </sheetData>
      <sheetData sheetId="876">
        <row r="4">
          <cell r="B4">
            <v>111874</v>
          </cell>
        </row>
      </sheetData>
      <sheetData sheetId="877">
        <row r="4">
          <cell r="B4">
            <v>111874</v>
          </cell>
        </row>
      </sheetData>
      <sheetData sheetId="878">
        <row r="4">
          <cell r="B4">
            <v>111874</v>
          </cell>
        </row>
      </sheetData>
      <sheetData sheetId="879">
        <row r="4">
          <cell r="B4">
            <v>111874</v>
          </cell>
        </row>
      </sheetData>
      <sheetData sheetId="880">
        <row r="4">
          <cell r="B4">
            <v>111874</v>
          </cell>
        </row>
      </sheetData>
      <sheetData sheetId="881">
        <row r="4">
          <cell r="B4">
            <v>111874</v>
          </cell>
        </row>
      </sheetData>
      <sheetData sheetId="882">
        <row r="4">
          <cell r="B4">
            <v>111874</v>
          </cell>
        </row>
      </sheetData>
      <sheetData sheetId="883">
        <row r="4">
          <cell r="B4">
            <v>111874</v>
          </cell>
        </row>
      </sheetData>
      <sheetData sheetId="884">
        <row r="4">
          <cell r="B4">
            <v>111874</v>
          </cell>
        </row>
      </sheetData>
      <sheetData sheetId="885">
        <row r="4">
          <cell r="B4">
            <v>111874</v>
          </cell>
        </row>
      </sheetData>
      <sheetData sheetId="886">
        <row r="4">
          <cell r="B4">
            <v>111874</v>
          </cell>
        </row>
      </sheetData>
      <sheetData sheetId="887">
        <row r="4">
          <cell r="B4">
            <v>111874</v>
          </cell>
        </row>
      </sheetData>
      <sheetData sheetId="888">
        <row r="4">
          <cell r="B4">
            <v>111874</v>
          </cell>
        </row>
      </sheetData>
      <sheetData sheetId="889">
        <row r="4">
          <cell r="B4">
            <v>111874</v>
          </cell>
        </row>
      </sheetData>
      <sheetData sheetId="890">
        <row r="4">
          <cell r="B4">
            <v>111874</v>
          </cell>
        </row>
      </sheetData>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ow r="4">
          <cell r="B4">
            <v>111874</v>
          </cell>
        </row>
      </sheetData>
      <sheetData sheetId="911">
        <row r="4">
          <cell r="B4">
            <v>111874</v>
          </cell>
        </row>
      </sheetData>
      <sheetData sheetId="912">
        <row r="4">
          <cell r="B4">
            <v>111874</v>
          </cell>
        </row>
      </sheetData>
      <sheetData sheetId="913">
        <row r="4">
          <cell r="B4">
            <v>111874</v>
          </cell>
        </row>
      </sheetData>
      <sheetData sheetId="914">
        <row r="4">
          <cell r="B4">
            <v>111874</v>
          </cell>
        </row>
      </sheetData>
      <sheetData sheetId="915">
        <row r="4">
          <cell r="B4">
            <v>111874</v>
          </cell>
        </row>
      </sheetData>
      <sheetData sheetId="916">
        <row r="4">
          <cell r="B4">
            <v>111874</v>
          </cell>
        </row>
      </sheetData>
      <sheetData sheetId="917">
        <row r="4">
          <cell r="B4">
            <v>111874</v>
          </cell>
        </row>
      </sheetData>
      <sheetData sheetId="918">
        <row r="4">
          <cell r="B4">
            <v>111874</v>
          </cell>
        </row>
      </sheetData>
      <sheetData sheetId="919">
        <row r="4">
          <cell r="B4">
            <v>111874</v>
          </cell>
        </row>
      </sheetData>
      <sheetData sheetId="920">
        <row r="4">
          <cell r="B4">
            <v>111874</v>
          </cell>
        </row>
      </sheetData>
      <sheetData sheetId="921">
        <row r="4">
          <cell r="B4">
            <v>111874</v>
          </cell>
        </row>
      </sheetData>
      <sheetData sheetId="922">
        <row r="4">
          <cell r="B4">
            <v>111874</v>
          </cell>
        </row>
      </sheetData>
      <sheetData sheetId="923">
        <row r="4">
          <cell r="B4">
            <v>111874</v>
          </cell>
        </row>
      </sheetData>
      <sheetData sheetId="924">
        <row r="4">
          <cell r="B4">
            <v>111874</v>
          </cell>
        </row>
      </sheetData>
      <sheetData sheetId="925">
        <row r="4">
          <cell r="B4">
            <v>111874</v>
          </cell>
        </row>
      </sheetData>
      <sheetData sheetId="926">
        <row r="4">
          <cell r="B4">
            <v>111874</v>
          </cell>
        </row>
      </sheetData>
      <sheetData sheetId="927">
        <row r="4">
          <cell r="B4">
            <v>111874</v>
          </cell>
        </row>
      </sheetData>
      <sheetData sheetId="928">
        <row r="4">
          <cell r="B4">
            <v>111874</v>
          </cell>
        </row>
      </sheetData>
      <sheetData sheetId="929">
        <row r="4">
          <cell r="B4">
            <v>111874</v>
          </cell>
        </row>
      </sheetData>
      <sheetData sheetId="930">
        <row r="4">
          <cell r="B4">
            <v>111874</v>
          </cell>
        </row>
      </sheetData>
      <sheetData sheetId="931">
        <row r="4">
          <cell r="B4">
            <v>111874</v>
          </cell>
        </row>
      </sheetData>
      <sheetData sheetId="932">
        <row r="4">
          <cell r="B4">
            <v>111874</v>
          </cell>
        </row>
      </sheetData>
      <sheetData sheetId="933">
        <row r="4">
          <cell r="B4">
            <v>111874</v>
          </cell>
        </row>
      </sheetData>
      <sheetData sheetId="934">
        <row r="4">
          <cell r="B4">
            <v>111874</v>
          </cell>
        </row>
      </sheetData>
      <sheetData sheetId="935">
        <row r="4">
          <cell r="B4">
            <v>111874</v>
          </cell>
        </row>
      </sheetData>
      <sheetData sheetId="936">
        <row r="4">
          <cell r="B4">
            <v>111874</v>
          </cell>
        </row>
      </sheetData>
      <sheetData sheetId="937">
        <row r="4">
          <cell r="B4">
            <v>111874</v>
          </cell>
        </row>
      </sheetData>
      <sheetData sheetId="938">
        <row r="4">
          <cell r="B4">
            <v>111874</v>
          </cell>
        </row>
      </sheetData>
      <sheetData sheetId="939">
        <row r="4">
          <cell r="B4">
            <v>111874</v>
          </cell>
        </row>
      </sheetData>
      <sheetData sheetId="940">
        <row r="4">
          <cell r="B4">
            <v>111874</v>
          </cell>
        </row>
      </sheetData>
      <sheetData sheetId="941">
        <row r="4">
          <cell r="B4">
            <v>111874</v>
          </cell>
        </row>
      </sheetData>
      <sheetData sheetId="942">
        <row r="4">
          <cell r="B4">
            <v>111874</v>
          </cell>
        </row>
      </sheetData>
      <sheetData sheetId="943">
        <row r="4">
          <cell r="B4">
            <v>111874</v>
          </cell>
        </row>
      </sheetData>
      <sheetData sheetId="944">
        <row r="4">
          <cell r="B4">
            <v>111874</v>
          </cell>
        </row>
      </sheetData>
      <sheetData sheetId="945">
        <row r="4">
          <cell r="B4">
            <v>111874</v>
          </cell>
        </row>
      </sheetData>
      <sheetData sheetId="946">
        <row r="4">
          <cell r="B4">
            <v>111874</v>
          </cell>
        </row>
      </sheetData>
      <sheetData sheetId="947">
        <row r="4">
          <cell r="B4">
            <v>111874</v>
          </cell>
        </row>
      </sheetData>
      <sheetData sheetId="948">
        <row r="4">
          <cell r="B4">
            <v>111874</v>
          </cell>
        </row>
      </sheetData>
      <sheetData sheetId="949">
        <row r="4">
          <cell r="B4">
            <v>111874</v>
          </cell>
        </row>
      </sheetData>
      <sheetData sheetId="950">
        <row r="4">
          <cell r="B4">
            <v>111874</v>
          </cell>
        </row>
      </sheetData>
      <sheetData sheetId="951">
        <row r="4">
          <cell r="B4">
            <v>111874</v>
          </cell>
        </row>
      </sheetData>
      <sheetData sheetId="952">
        <row r="4">
          <cell r="B4">
            <v>111874</v>
          </cell>
        </row>
      </sheetData>
      <sheetData sheetId="953">
        <row r="4">
          <cell r="B4">
            <v>111874</v>
          </cell>
        </row>
      </sheetData>
      <sheetData sheetId="954">
        <row r="4">
          <cell r="B4">
            <v>111874</v>
          </cell>
        </row>
      </sheetData>
      <sheetData sheetId="955">
        <row r="4">
          <cell r="B4">
            <v>111874</v>
          </cell>
        </row>
      </sheetData>
      <sheetData sheetId="956">
        <row r="4">
          <cell r="B4">
            <v>111874</v>
          </cell>
        </row>
      </sheetData>
      <sheetData sheetId="957">
        <row r="4">
          <cell r="B4">
            <v>111874</v>
          </cell>
        </row>
      </sheetData>
      <sheetData sheetId="958">
        <row r="4">
          <cell r="B4">
            <v>111874</v>
          </cell>
        </row>
      </sheetData>
      <sheetData sheetId="959">
        <row r="4">
          <cell r="B4">
            <v>111874</v>
          </cell>
        </row>
      </sheetData>
      <sheetData sheetId="960">
        <row r="4">
          <cell r="B4">
            <v>111874</v>
          </cell>
        </row>
      </sheetData>
      <sheetData sheetId="961">
        <row r="4">
          <cell r="B4">
            <v>111874</v>
          </cell>
        </row>
      </sheetData>
      <sheetData sheetId="962">
        <row r="4">
          <cell r="B4">
            <v>111874</v>
          </cell>
        </row>
      </sheetData>
      <sheetData sheetId="963">
        <row r="4">
          <cell r="B4">
            <v>111874</v>
          </cell>
        </row>
      </sheetData>
      <sheetData sheetId="964">
        <row r="4">
          <cell r="B4">
            <v>111874</v>
          </cell>
        </row>
      </sheetData>
      <sheetData sheetId="965">
        <row r="4">
          <cell r="B4">
            <v>111874</v>
          </cell>
        </row>
      </sheetData>
      <sheetData sheetId="966">
        <row r="4">
          <cell r="B4">
            <v>111874</v>
          </cell>
        </row>
      </sheetData>
      <sheetData sheetId="967" refreshError="1"/>
      <sheetData sheetId="968" refreshError="1"/>
      <sheetData sheetId="969">
        <row r="4">
          <cell r="B4">
            <v>111874</v>
          </cell>
        </row>
      </sheetData>
      <sheetData sheetId="970">
        <row r="4">
          <cell r="B4">
            <v>111874</v>
          </cell>
        </row>
      </sheetData>
      <sheetData sheetId="971">
        <row r="4">
          <cell r="B4">
            <v>111874</v>
          </cell>
        </row>
      </sheetData>
      <sheetData sheetId="972">
        <row r="4">
          <cell r="B4">
            <v>111874</v>
          </cell>
        </row>
      </sheetData>
      <sheetData sheetId="973">
        <row r="4">
          <cell r="B4">
            <v>111874</v>
          </cell>
        </row>
      </sheetData>
      <sheetData sheetId="974">
        <row r="4">
          <cell r="B4">
            <v>111874</v>
          </cell>
        </row>
      </sheetData>
      <sheetData sheetId="975">
        <row r="4">
          <cell r="B4">
            <v>111874</v>
          </cell>
        </row>
      </sheetData>
      <sheetData sheetId="976">
        <row r="4">
          <cell r="B4">
            <v>111874</v>
          </cell>
        </row>
      </sheetData>
      <sheetData sheetId="977">
        <row r="4">
          <cell r="B4">
            <v>111874</v>
          </cell>
        </row>
      </sheetData>
      <sheetData sheetId="978">
        <row r="4">
          <cell r="B4">
            <v>111874</v>
          </cell>
        </row>
      </sheetData>
      <sheetData sheetId="979">
        <row r="4">
          <cell r="B4">
            <v>111874</v>
          </cell>
        </row>
      </sheetData>
      <sheetData sheetId="980">
        <row r="4">
          <cell r="B4">
            <v>111874</v>
          </cell>
        </row>
      </sheetData>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ow r="4">
          <cell r="B4">
            <v>111874</v>
          </cell>
        </row>
      </sheetData>
      <sheetData sheetId="996" refreshError="1"/>
      <sheetData sheetId="997" refreshError="1"/>
      <sheetData sheetId="998" refreshError="1"/>
      <sheetData sheetId="999" refreshError="1"/>
      <sheetData sheetId="1000" refreshError="1"/>
      <sheetData sheetId="1001">
        <row r="4">
          <cell r="B4">
            <v>111874</v>
          </cell>
        </row>
      </sheetData>
      <sheetData sheetId="1002">
        <row r="4">
          <cell r="B4">
            <v>111874</v>
          </cell>
        </row>
      </sheetData>
      <sheetData sheetId="1003">
        <row r="4">
          <cell r="B4">
            <v>111874</v>
          </cell>
        </row>
      </sheetData>
      <sheetData sheetId="1004">
        <row r="4">
          <cell r="B4">
            <v>111874</v>
          </cell>
        </row>
      </sheetData>
      <sheetData sheetId="1005" refreshError="1"/>
      <sheetData sheetId="1006" refreshError="1"/>
      <sheetData sheetId="1007" refreshError="1"/>
      <sheetData sheetId="1008">
        <row r="4">
          <cell r="B4">
            <v>111874</v>
          </cell>
        </row>
      </sheetData>
      <sheetData sheetId="1009">
        <row r="4">
          <cell r="B4">
            <v>111874</v>
          </cell>
        </row>
      </sheetData>
      <sheetData sheetId="1010">
        <row r="4">
          <cell r="B4">
            <v>111874</v>
          </cell>
        </row>
      </sheetData>
      <sheetData sheetId="1011">
        <row r="4">
          <cell r="B4">
            <v>111874</v>
          </cell>
        </row>
      </sheetData>
      <sheetData sheetId="1012">
        <row r="4">
          <cell r="B4">
            <v>111874</v>
          </cell>
        </row>
      </sheetData>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ow r="4">
          <cell r="B4">
            <v>111874</v>
          </cell>
        </row>
      </sheetData>
      <sheetData sheetId="1030">
        <row r="4">
          <cell r="B4">
            <v>111874</v>
          </cell>
        </row>
      </sheetData>
      <sheetData sheetId="1031">
        <row r="4">
          <cell r="B4">
            <v>111874</v>
          </cell>
        </row>
      </sheetData>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ow r="4">
          <cell r="B4">
            <v>111874</v>
          </cell>
        </row>
      </sheetData>
      <sheetData sheetId="1125">
        <row r="4">
          <cell r="B4">
            <v>111874</v>
          </cell>
        </row>
      </sheetData>
      <sheetData sheetId="1126">
        <row r="4">
          <cell r="B4">
            <v>111874</v>
          </cell>
        </row>
      </sheetData>
      <sheetData sheetId="1127" refreshError="1"/>
      <sheetData sheetId="1128" refreshError="1"/>
      <sheetData sheetId="1129" refreshError="1"/>
      <sheetData sheetId="1130" refreshError="1"/>
      <sheetData sheetId="1131" refreshError="1"/>
      <sheetData sheetId="1132" refreshError="1"/>
      <sheetData sheetId="1133" refreshError="1"/>
      <sheetData sheetId="1134">
        <row r="4">
          <cell r="B4">
            <v>111874</v>
          </cell>
        </row>
      </sheetData>
      <sheetData sheetId="1135">
        <row r="4">
          <cell r="B4">
            <v>111874</v>
          </cell>
        </row>
      </sheetData>
      <sheetData sheetId="1136">
        <row r="4">
          <cell r="B4">
            <v>111874</v>
          </cell>
        </row>
      </sheetData>
      <sheetData sheetId="1137">
        <row r="4">
          <cell r="B4">
            <v>111874</v>
          </cell>
        </row>
      </sheetData>
      <sheetData sheetId="1138" refreshError="1"/>
      <sheetData sheetId="1139" refreshError="1"/>
      <sheetData sheetId="1140" refreshError="1"/>
      <sheetData sheetId="1141" refreshError="1"/>
      <sheetData sheetId="1142">
        <row r="4">
          <cell r="B4">
            <v>111874</v>
          </cell>
        </row>
      </sheetData>
      <sheetData sheetId="1143" refreshError="1"/>
      <sheetData sheetId="1144" refreshError="1"/>
      <sheetData sheetId="1145" refreshError="1"/>
      <sheetData sheetId="1146" refreshError="1"/>
      <sheetData sheetId="1147" refreshError="1"/>
      <sheetData sheetId="1148">
        <row r="4">
          <cell r="B4">
            <v>111874</v>
          </cell>
        </row>
      </sheetData>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ow r="4">
          <cell r="B4">
            <v>111874</v>
          </cell>
        </row>
      </sheetData>
      <sheetData sheetId="1166">
        <row r="4">
          <cell r="B4">
            <v>111874</v>
          </cell>
        </row>
      </sheetData>
      <sheetData sheetId="1167">
        <row r="4">
          <cell r="B4">
            <v>111874</v>
          </cell>
        </row>
      </sheetData>
      <sheetData sheetId="1168">
        <row r="4">
          <cell r="B4">
            <v>111874</v>
          </cell>
        </row>
      </sheetData>
      <sheetData sheetId="1169">
        <row r="4">
          <cell r="B4">
            <v>111874</v>
          </cell>
        </row>
      </sheetData>
      <sheetData sheetId="1170">
        <row r="4">
          <cell r="B4">
            <v>111874</v>
          </cell>
        </row>
      </sheetData>
      <sheetData sheetId="1171">
        <row r="4">
          <cell r="B4">
            <v>111874</v>
          </cell>
        </row>
      </sheetData>
      <sheetData sheetId="1172">
        <row r="4">
          <cell r="B4">
            <v>111874</v>
          </cell>
        </row>
      </sheetData>
      <sheetData sheetId="1173">
        <row r="4">
          <cell r="B4">
            <v>111874</v>
          </cell>
        </row>
      </sheetData>
      <sheetData sheetId="1174">
        <row r="4">
          <cell r="B4">
            <v>111874</v>
          </cell>
        </row>
      </sheetData>
      <sheetData sheetId="1175">
        <row r="4">
          <cell r="B4">
            <v>111874</v>
          </cell>
        </row>
      </sheetData>
      <sheetData sheetId="1176">
        <row r="4">
          <cell r="B4">
            <v>111874</v>
          </cell>
        </row>
      </sheetData>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ow r="4">
          <cell r="B4">
            <v>111874</v>
          </cell>
        </row>
      </sheetData>
      <sheetData sheetId="1211">
        <row r="4">
          <cell r="B4">
            <v>111874</v>
          </cell>
        </row>
      </sheetData>
      <sheetData sheetId="1212">
        <row r="4">
          <cell r="B4">
            <v>111874</v>
          </cell>
        </row>
      </sheetData>
      <sheetData sheetId="1213">
        <row r="4">
          <cell r="B4">
            <v>111874</v>
          </cell>
        </row>
      </sheetData>
      <sheetData sheetId="1214">
        <row r="4">
          <cell r="B4">
            <v>111874</v>
          </cell>
        </row>
      </sheetData>
      <sheetData sheetId="1215">
        <row r="4">
          <cell r="B4">
            <v>111874</v>
          </cell>
        </row>
      </sheetData>
      <sheetData sheetId="1216">
        <row r="4">
          <cell r="B4">
            <v>111874</v>
          </cell>
        </row>
      </sheetData>
      <sheetData sheetId="1217">
        <row r="4">
          <cell r="B4">
            <v>111874</v>
          </cell>
        </row>
      </sheetData>
      <sheetData sheetId="1218">
        <row r="4">
          <cell r="B4">
            <v>111874</v>
          </cell>
        </row>
      </sheetData>
      <sheetData sheetId="1219">
        <row r="4">
          <cell r="B4">
            <v>111874</v>
          </cell>
        </row>
      </sheetData>
      <sheetData sheetId="1220">
        <row r="4">
          <cell r="B4">
            <v>111874</v>
          </cell>
        </row>
      </sheetData>
      <sheetData sheetId="1221">
        <row r="4">
          <cell r="B4">
            <v>111874</v>
          </cell>
        </row>
      </sheetData>
      <sheetData sheetId="1222">
        <row r="4">
          <cell r="B4">
            <v>111874</v>
          </cell>
        </row>
      </sheetData>
      <sheetData sheetId="1223">
        <row r="4">
          <cell r="B4">
            <v>111874</v>
          </cell>
        </row>
      </sheetData>
      <sheetData sheetId="1224">
        <row r="4">
          <cell r="B4">
            <v>111874</v>
          </cell>
        </row>
      </sheetData>
      <sheetData sheetId="1225">
        <row r="4">
          <cell r="B4">
            <v>111874</v>
          </cell>
        </row>
      </sheetData>
      <sheetData sheetId="1226">
        <row r="4">
          <cell r="B4">
            <v>111874</v>
          </cell>
        </row>
      </sheetData>
      <sheetData sheetId="1227">
        <row r="4">
          <cell r="B4">
            <v>111874</v>
          </cell>
        </row>
      </sheetData>
      <sheetData sheetId="1228" refreshError="1"/>
      <sheetData sheetId="1229" refreshError="1"/>
      <sheetData sheetId="1230" refreshError="1"/>
      <sheetData sheetId="1231" refreshError="1"/>
      <sheetData sheetId="1232">
        <row r="4">
          <cell r="B4">
            <v>111874</v>
          </cell>
        </row>
      </sheetData>
      <sheetData sheetId="1233">
        <row r="4">
          <cell r="B4">
            <v>111874</v>
          </cell>
        </row>
      </sheetData>
      <sheetData sheetId="1234">
        <row r="4">
          <cell r="B4">
            <v>111874</v>
          </cell>
        </row>
      </sheetData>
      <sheetData sheetId="1235">
        <row r="4">
          <cell r="B4">
            <v>111874</v>
          </cell>
        </row>
      </sheetData>
      <sheetData sheetId="1236">
        <row r="4">
          <cell r="B4">
            <v>111874</v>
          </cell>
        </row>
      </sheetData>
      <sheetData sheetId="1237">
        <row r="4">
          <cell r="B4">
            <v>111874</v>
          </cell>
        </row>
      </sheetData>
      <sheetData sheetId="1238">
        <row r="4">
          <cell r="B4">
            <v>111874</v>
          </cell>
        </row>
      </sheetData>
      <sheetData sheetId="1239">
        <row r="4">
          <cell r="B4">
            <v>111874</v>
          </cell>
        </row>
      </sheetData>
      <sheetData sheetId="1240">
        <row r="4">
          <cell r="B4">
            <v>111874</v>
          </cell>
        </row>
      </sheetData>
      <sheetData sheetId="1241">
        <row r="4">
          <cell r="B4">
            <v>111874</v>
          </cell>
        </row>
      </sheetData>
      <sheetData sheetId="1242">
        <row r="4">
          <cell r="B4">
            <v>111874</v>
          </cell>
        </row>
      </sheetData>
      <sheetData sheetId="1243">
        <row r="4">
          <cell r="B4">
            <v>111874</v>
          </cell>
        </row>
      </sheetData>
      <sheetData sheetId="1244">
        <row r="4">
          <cell r="B4">
            <v>111874</v>
          </cell>
        </row>
      </sheetData>
      <sheetData sheetId="1245">
        <row r="4">
          <cell r="B4">
            <v>111874</v>
          </cell>
        </row>
      </sheetData>
      <sheetData sheetId="1246">
        <row r="4">
          <cell r="B4">
            <v>111874</v>
          </cell>
        </row>
      </sheetData>
      <sheetData sheetId="1247">
        <row r="4">
          <cell r="B4">
            <v>111874</v>
          </cell>
        </row>
      </sheetData>
      <sheetData sheetId="1248">
        <row r="4">
          <cell r="B4">
            <v>111874</v>
          </cell>
        </row>
      </sheetData>
      <sheetData sheetId="1249">
        <row r="4">
          <cell r="B4">
            <v>111874</v>
          </cell>
        </row>
      </sheetData>
      <sheetData sheetId="1250">
        <row r="4">
          <cell r="B4">
            <v>111874</v>
          </cell>
        </row>
      </sheetData>
      <sheetData sheetId="1251">
        <row r="4">
          <cell r="B4">
            <v>111874</v>
          </cell>
        </row>
      </sheetData>
      <sheetData sheetId="1252">
        <row r="4">
          <cell r="B4">
            <v>111874</v>
          </cell>
        </row>
      </sheetData>
      <sheetData sheetId="1253">
        <row r="4">
          <cell r="B4">
            <v>111874</v>
          </cell>
        </row>
      </sheetData>
      <sheetData sheetId="1254">
        <row r="4">
          <cell r="B4">
            <v>111874</v>
          </cell>
        </row>
      </sheetData>
      <sheetData sheetId="1255">
        <row r="4">
          <cell r="B4">
            <v>111874</v>
          </cell>
        </row>
      </sheetData>
      <sheetData sheetId="1256">
        <row r="4">
          <cell r="B4">
            <v>111874</v>
          </cell>
        </row>
      </sheetData>
      <sheetData sheetId="1257">
        <row r="4">
          <cell r="B4">
            <v>111874</v>
          </cell>
        </row>
      </sheetData>
      <sheetData sheetId="1258">
        <row r="4">
          <cell r="B4">
            <v>111874</v>
          </cell>
        </row>
      </sheetData>
      <sheetData sheetId="1259">
        <row r="4">
          <cell r="B4">
            <v>111874</v>
          </cell>
        </row>
      </sheetData>
      <sheetData sheetId="1260">
        <row r="4">
          <cell r="B4">
            <v>111874</v>
          </cell>
        </row>
      </sheetData>
      <sheetData sheetId="1261">
        <row r="4">
          <cell r="B4">
            <v>111874</v>
          </cell>
        </row>
      </sheetData>
      <sheetData sheetId="1262">
        <row r="4">
          <cell r="B4">
            <v>111874</v>
          </cell>
        </row>
      </sheetData>
      <sheetData sheetId="1263">
        <row r="4">
          <cell r="B4">
            <v>111874</v>
          </cell>
        </row>
      </sheetData>
      <sheetData sheetId="1264">
        <row r="4">
          <cell r="B4">
            <v>111874</v>
          </cell>
        </row>
      </sheetData>
      <sheetData sheetId="1265">
        <row r="4">
          <cell r="B4">
            <v>111874</v>
          </cell>
        </row>
      </sheetData>
      <sheetData sheetId="1266">
        <row r="4">
          <cell r="B4">
            <v>111874</v>
          </cell>
        </row>
      </sheetData>
      <sheetData sheetId="1267">
        <row r="4">
          <cell r="B4">
            <v>111874</v>
          </cell>
        </row>
      </sheetData>
      <sheetData sheetId="1268">
        <row r="4">
          <cell r="B4">
            <v>111874</v>
          </cell>
        </row>
      </sheetData>
      <sheetData sheetId="1269">
        <row r="4">
          <cell r="B4">
            <v>111874</v>
          </cell>
        </row>
      </sheetData>
      <sheetData sheetId="1270">
        <row r="4">
          <cell r="B4">
            <v>111874</v>
          </cell>
        </row>
      </sheetData>
      <sheetData sheetId="1271">
        <row r="4">
          <cell r="B4">
            <v>111874</v>
          </cell>
        </row>
      </sheetData>
      <sheetData sheetId="1272">
        <row r="4">
          <cell r="B4">
            <v>111874</v>
          </cell>
        </row>
      </sheetData>
      <sheetData sheetId="1273">
        <row r="4">
          <cell r="B4">
            <v>111874</v>
          </cell>
        </row>
      </sheetData>
      <sheetData sheetId="1274">
        <row r="4">
          <cell r="B4">
            <v>111874</v>
          </cell>
        </row>
      </sheetData>
      <sheetData sheetId="1275">
        <row r="4">
          <cell r="B4">
            <v>111874</v>
          </cell>
        </row>
      </sheetData>
      <sheetData sheetId="1276">
        <row r="4">
          <cell r="B4">
            <v>111874</v>
          </cell>
        </row>
      </sheetData>
      <sheetData sheetId="1277">
        <row r="4">
          <cell r="B4">
            <v>111874</v>
          </cell>
        </row>
      </sheetData>
      <sheetData sheetId="1278">
        <row r="4">
          <cell r="B4">
            <v>111874</v>
          </cell>
        </row>
      </sheetData>
      <sheetData sheetId="1279">
        <row r="4">
          <cell r="B4">
            <v>111874</v>
          </cell>
        </row>
      </sheetData>
      <sheetData sheetId="1280">
        <row r="4">
          <cell r="B4">
            <v>111874</v>
          </cell>
        </row>
      </sheetData>
      <sheetData sheetId="1281">
        <row r="4">
          <cell r="B4">
            <v>111874</v>
          </cell>
        </row>
      </sheetData>
      <sheetData sheetId="1282">
        <row r="4">
          <cell r="B4">
            <v>111874</v>
          </cell>
        </row>
      </sheetData>
      <sheetData sheetId="1283">
        <row r="4">
          <cell r="B4">
            <v>111874</v>
          </cell>
        </row>
      </sheetData>
      <sheetData sheetId="1284">
        <row r="4">
          <cell r="B4">
            <v>111874</v>
          </cell>
        </row>
      </sheetData>
      <sheetData sheetId="1285">
        <row r="4">
          <cell r="B4">
            <v>111874</v>
          </cell>
        </row>
      </sheetData>
      <sheetData sheetId="1286">
        <row r="4">
          <cell r="B4">
            <v>111874</v>
          </cell>
        </row>
      </sheetData>
      <sheetData sheetId="1287">
        <row r="4">
          <cell r="B4">
            <v>111874</v>
          </cell>
        </row>
      </sheetData>
      <sheetData sheetId="1288">
        <row r="4">
          <cell r="B4">
            <v>111874</v>
          </cell>
        </row>
      </sheetData>
      <sheetData sheetId="1289">
        <row r="4">
          <cell r="B4">
            <v>111874</v>
          </cell>
        </row>
      </sheetData>
      <sheetData sheetId="1290">
        <row r="4">
          <cell r="B4">
            <v>111874</v>
          </cell>
        </row>
      </sheetData>
      <sheetData sheetId="1291">
        <row r="4">
          <cell r="B4">
            <v>111874</v>
          </cell>
        </row>
      </sheetData>
      <sheetData sheetId="1292">
        <row r="4">
          <cell r="B4">
            <v>111874</v>
          </cell>
        </row>
      </sheetData>
      <sheetData sheetId="1293">
        <row r="4">
          <cell r="B4">
            <v>111874</v>
          </cell>
        </row>
      </sheetData>
      <sheetData sheetId="1294">
        <row r="4">
          <cell r="B4">
            <v>111874</v>
          </cell>
        </row>
      </sheetData>
      <sheetData sheetId="1295">
        <row r="4">
          <cell r="B4">
            <v>111874</v>
          </cell>
        </row>
      </sheetData>
      <sheetData sheetId="1296">
        <row r="4">
          <cell r="B4">
            <v>111874</v>
          </cell>
        </row>
      </sheetData>
      <sheetData sheetId="1297">
        <row r="4">
          <cell r="B4">
            <v>111874</v>
          </cell>
        </row>
      </sheetData>
      <sheetData sheetId="1298">
        <row r="4">
          <cell r="B4">
            <v>111874</v>
          </cell>
        </row>
      </sheetData>
      <sheetData sheetId="1299">
        <row r="4">
          <cell r="B4">
            <v>111874</v>
          </cell>
        </row>
      </sheetData>
      <sheetData sheetId="1300">
        <row r="4">
          <cell r="B4">
            <v>111874</v>
          </cell>
        </row>
      </sheetData>
      <sheetData sheetId="1301">
        <row r="4">
          <cell r="B4">
            <v>111874</v>
          </cell>
        </row>
      </sheetData>
      <sheetData sheetId="1302">
        <row r="4">
          <cell r="B4">
            <v>111874</v>
          </cell>
        </row>
      </sheetData>
      <sheetData sheetId="1303">
        <row r="4">
          <cell r="B4">
            <v>111874</v>
          </cell>
        </row>
      </sheetData>
      <sheetData sheetId="1304">
        <row r="4">
          <cell r="B4">
            <v>111874</v>
          </cell>
        </row>
      </sheetData>
      <sheetData sheetId="1305">
        <row r="4">
          <cell r="B4">
            <v>111874</v>
          </cell>
        </row>
      </sheetData>
      <sheetData sheetId="1306">
        <row r="4">
          <cell r="B4">
            <v>111874</v>
          </cell>
        </row>
      </sheetData>
      <sheetData sheetId="1307">
        <row r="4">
          <cell r="B4">
            <v>111874</v>
          </cell>
        </row>
      </sheetData>
      <sheetData sheetId="1308">
        <row r="4">
          <cell r="B4">
            <v>111874</v>
          </cell>
        </row>
      </sheetData>
      <sheetData sheetId="1309">
        <row r="4">
          <cell r="B4">
            <v>111874</v>
          </cell>
        </row>
      </sheetData>
      <sheetData sheetId="1310">
        <row r="4">
          <cell r="B4">
            <v>111874</v>
          </cell>
        </row>
      </sheetData>
      <sheetData sheetId="1311">
        <row r="4">
          <cell r="B4">
            <v>111874</v>
          </cell>
        </row>
      </sheetData>
      <sheetData sheetId="1312">
        <row r="4">
          <cell r="B4">
            <v>111874</v>
          </cell>
        </row>
      </sheetData>
      <sheetData sheetId="1313">
        <row r="4">
          <cell r="B4">
            <v>111874</v>
          </cell>
        </row>
      </sheetData>
      <sheetData sheetId="1314">
        <row r="4">
          <cell r="B4">
            <v>111874</v>
          </cell>
        </row>
      </sheetData>
      <sheetData sheetId="1315">
        <row r="4">
          <cell r="B4">
            <v>111874</v>
          </cell>
        </row>
      </sheetData>
      <sheetData sheetId="1316">
        <row r="4">
          <cell r="B4">
            <v>111874</v>
          </cell>
        </row>
      </sheetData>
      <sheetData sheetId="1317">
        <row r="4">
          <cell r="B4">
            <v>111874</v>
          </cell>
        </row>
      </sheetData>
      <sheetData sheetId="1318">
        <row r="4">
          <cell r="B4">
            <v>111874</v>
          </cell>
        </row>
      </sheetData>
      <sheetData sheetId="1319">
        <row r="4">
          <cell r="B4">
            <v>111874</v>
          </cell>
        </row>
      </sheetData>
      <sheetData sheetId="1320">
        <row r="4">
          <cell r="B4">
            <v>111874</v>
          </cell>
        </row>
      </sheetData>
      <sheetData sheetId="1321">
        <row r="4">
          <cell r="B4">
            <v>111874</v>
          </cell>
        </row>
      </sheetData>
      <sheetData sheetId="1322">
        <row r="4">
          <cell r="B4">
            <v>111874</v>
          </cell>
        </row>
      </sheetData>
      <sheetData sheetId="1323">
        <row r="4">
          <cell r="B4">
            <v>111874</v>
          </cell>
        </row>
      </sheetData>
      <sheetData sheetId="1324">
        <row r="4">
          <cell r="B4">
            <v>111874</v>
          </cell>
        </row>
      </sheetData>
      <sheetData sheetId="1325">
        <row r="4">
          <cell r="B4">
            <v>111874</v>
          </cell>
        </row>
      </sheetData>
      <sheetData sheetId="1326">
        <row r="4">
          <cell r="B4">
            <v>111874</v>
          </cell>
        </row>
      </sheetData>
      <sheetData sheetId="1327">
        <row r="4">
          <cell r="B4">
            <v>111874</v>
          </cell>
        </row>
      </sheetData>
      <sheetData sheetId="1328">
        <row r="4">
          <cell r="B4">
            <v>111874</v>
          </cell>
        </row>
      </sheetData>
      <sheetData sheetId="1329">
        <row r="4">
          <cell r="B4">
            <v>111874</v>
          </cell>
        </row>
      </sheetData>
      <sheetData sheetId="1330">
        <row r="4">
          <cell r="B4">
            <v>111874</v>
          </cell>
        </row>
      </sheetData>
      <sheetData sheetId="1331">
        <row r="4">
          <cell r="B4">
            <v>111874</v>
          </cell>
        </row>
      </sheetData>
      <sheetData sheetId="1332">
        <row r="4">
          <cell r="B4">
            <v>111874</v>
          </cell>
        </row>
      </sheetData>
      <sheetData sheetId="1333">
        <row r="4">
          <cell r="B4">
            <v>111874</v>
          </cell>
        </row>
      </sheetData>
      <sheetData sheetId="1334">
        <row r="4">
          <cell r="B4">
            <v>111874</v>
          </cell>
        </row>
      </sheetData>
      <sheetData sheetId="1335">
        <row r="4">
          <cell r="B4">
            <v>111874</v>
          </cell>
        </row>
      </sheetData>
      <sheetData sheetId="1336">
        <row r="4">
          <cell r="B4">
            <v>111874</v>
          </cell>
        </row>
      </sheetData>
      <sheetData sheetId="1337">
        <row r="4">
          <cell r="B4">
            <v>111874</v>
          </cell>
        </row>
      </sheetData>
      <sheetData sheetId="1338">
        <row r="4">
          <cell r="B4">
            <v>111874</v>
          </cell>
        </row>
      </sheetData>
      <sheetData sheetId="1339">
        <row r="4">
          <cell r="B4">
            <v>111874</v>
          </cell>
        </row>
      </sheetData>
      <sheetData sheetId="1340">
        <row r="4">
          <cell r="B4">
            <v>111874</v>
          </cell>
        </row>
      </sheetData>
      <sheetData sheetId="1341">
        <row r="4">
          <cell r="B4">
            <v>111874</v>
          </cell>
        </row>
      </sheetData>
      <sheetData sheetId="1342">
        <row r="4">
          <cell r="B4">
            <v>111874</v>
          </cell>
        </row>
      </sheetData>
      <sheetData sheetId="1343">
        <row r="4">
          <cell r="B4">
            <v>111874</v>
          </cell>
        </row>
      </sheetData>
      <sheetData sheetId="1344">
        <row r="4">
          <cell r="B4">
            <v>111874</v>
          </cell>
        </row>
      </sheetData>
      <sheetData sheetId="1345">
        <row r="4">
          <cell r="B4">
            <v>111874</v>
          </cell>
        </row>
      </sheetData>
      <sheetData sheetId="1346">
        <row r="4">
          <cell r="B4">
            <v>111874</v>
          </cell>
        </row>
      </sheetData>
      <sheetData sheetId="1347">
        <row r="4">
          <cell r="B4">
            <v>111874</v>
          </cell>
        </row>
      </sheetData>
      <sheetData sheetId="1348">
        <row r="4">
          <cell r="B4">
            <v>111874</v>
          </cell>
        </row>
      </sheetData>
      <sheetData sheetId="1349">
        <row r="4">
          <cell r="B4">
            <v>111874</v>
          </cell>
        </row>
      </sheetData>
      <sheetData sheetId="1350">
        <row r="4">
          <cell r="B4">
            <v>111874</v>
          </cell>
        </row>
      </sheetData>
      <sheetData sheetId="1351">
        <row r="4">
          <cell r="B4">
            <v>111874</v>
          </cell>
        </row>
      </sheetData>
      <sheetData sheetId="1352">
        <row r="4">
          <cell r="B4">
            <v>111874</v>
          </cell>
        </row>
      </sheetData>
      <sheetData sheetId="1353">
        <row r="4">
          <cell r="B4">
            <v>111874</v>
          </cell>
        </row>
      </sheetData>
      <sheetData sheetId="1354">
        <row r="4">
          <cell r="B4">
            <v>111874</v>
          </cell>
        </row>
      </sheetData>
      <sheetData sheetId="1355">
        <row r="4">
          <cell r="B4">
            <v>111874</v>
          </cell>
        </row>
      </sheetData>
      <sheetData sheetId="1356">
        <row r="4">
          <cell r="B4">
            <v>111874</v>
          </cell>
        </row>
      </sheetData>
      <sheetData sheetId="1357">
        <row r="4">
          <cell r="B4">
            <v>111874</v>
          </cell>
        </row>
      </sheetData>
      <sheetData sheetId="1358">
        <row r="4">
          <cell r="B4">
            <v>111874</v>
          </cell>
        </row>
      </sheetData>
      <sheetData sheetId="1359">
        <row r="4">
          <cell r="B4">
            <v>111874</v>
          </cell>
        </row>
      </sheetData>
      <sheetData sheetId="1360">
        <row r="4">
          <cell r="B4">
            <v>111874</v>
          </cell>
        </row>
      </sheetData>
      <sheetData sheetId="1361">
        <row r="4">
          <cell r="B4">
            <v>111874</v>
          </cell>
        </row>
      </sheetData>
      <sheetData sheetId="1362">
        <row r="4">
          <cell r="B4">
            <v>111874</v>
          </cell>
        </row>
      </sheetData>
      <sheetData sheetId="1363">
        <row r="4">
          <cell r="B4">
            <v>111874</v>
          </cell>
        </row>
      </sheetData>
      <sheetData sheetId="1364">
        <row r="4">
          <cell r="B4">
            <v>111874</v>
          </cell>
        </row>
      </sheetData>
      <sheetData sheetId="1365">
        <row r="4">
          <cell r="B4">
            <v>111874</v>
          </cell>
        </row>
      </sheetData>
      <sheetData sheetId="1366">
        <row r="4">
          <cell r="B4">
            <v>111874</v>
          </cell>
        </row>
      </sheetData>
      <sheetData sheetId="1367">
        <row r="4">
          <cell r="B4">
            <v>111874</v>
          </cell>
        </row>
      </sheetData>
      <sheetData sheetId="1368">
        <row r="4">
          <cell r="B4">
            <v>111874</v>
          </cell>
        </row>
      </sheetData>
      <sheetData sheetId="1369">
        <row r="4">
          <cell r="B4">
            <v>111874</v>
          </cell>
        </row>
      </sheetData>
      <sheetData sheetId="1370">
        <row r="4">
          <cell r="B4">
            <v>111874</v>
          </cell>
        </row>
      </sheetData>
      <sheetData sheetId="1371">
        <row r="4">
          <cell r="B4">
            <v>111874</v>
          </cell>
        </row>
      </sheetData>
      <sheetData sheetId="1372">
        <row r="4">
          <cell r="B4">
            <v>111874</v>
          </cell>
        </row>
      </sheetData>
      <sheetData sheetId="1373">
        <row r="4">
          <cell r="B4">
            <v>111874</v>
          </cell>
        </row>
      </sheetData>
      <sheetData sheetId="1374">
        <row r="4">
          <cell r="B4">
            <v>111874</v>
          </cell>
        </row>
      </sheetData>
      <sheetData sheetId="1375">
        <row r="4">
          <cell r="B4">
            <v>111874</v>
          </cell>
        </row>
      </sheetData>
      <sheetData sheetId="1376">
        <row r="4">
          <cell r="B4">
            <v>111874</v>
          </cell>
        </row>
      </sheetData>
      <sheetData sheetId="1377">
        <row r="4">
          <cell r="B4">
            <v>111874</v>
          </cell>
        </row>
      </sheetData>
      <sheetData sheetId="1378">
        <row r="4">
          <cell r="B4">
            <v>111874</v>
          </cell>
        </row>
      </sheetData>
      <sheetData sheetId="1379">
        <row r="4">
          <cell r="B4">
            <v>111874</v>
          </cell>
        </row>
      </sheetData>
      <sheetData sheetId="1380">
        <row r="4">
          <cell r="B4">
            <v>111874</v>
          </cell>
        </row>
      </sheetData>
      <sheetData sheetId="1381">
        <row r="4">
          <cell r="B4">
            <v>111874</v>
          </cell>
        </row>
      </sheetData>
      <sheetData sheetId="1382">
        <row r="4">
          <cell r="B4">
            <v>111874</v>
          </cell>
        </row>
      </sheetData>
      <sheetData sheetId="1383">
        <row r="4">
          <cell r="B4">
            <v>111874</v>
          </cell>
        </row>
      </sheetData>
      <sheetData sheetId="1384">
        <row r="4">
          <cell r="B4">
            <v>111874</v>
          </cell>
        </row>
      </sheetData>
      <sheetData sheetId="1385">
        <row r="4">
          <cell r="B4">
            <v>111874</v>
          </cell>
        </row>
      </sheetData>
      <sheetData sheetId="1386">
        <row r="4">
          <cell r="B4">
            <v>111874</v>
          </cell>
        </row>
      </sheetData>
      <sheetData sheetId="1387">
        <row r="4">
          <cell r="B4">
            <v>111874</v>
          </cell>
        </row>
      </sheetData>
      <sheetData sheetId="1388">
        <row r="4">
          <cell r="B4">
            <v>111874</v>
          </cell>
        </row>
      </sheetData>
      <sheetData sheetId="1389">
        <row r="4">
          <cell r="B4">
            <v>111874</v>
          </cell>
        </row>
      </sheetData>
      <sheetData sheetId="1390">
        <row r="4">
          <cell r="B4">
            <v>111874</v>
          </cell>
        </row>
      </sheetData>
      <sheetData sheetId="1391">
        <row r="4">
          <cell r="B4">
            <v>111874</v>
          </cell>
        </row>
      </sheetData>
      <sheetData sheetId="1392">
        <row r="4">
          <cell r="B4">
            <v>111874</v>
          </cell>
        </row>
      </sheetData>
      <sheetData sheetId="1393">
        <row r="4">
          <cell r="B4">
            <v>111874</v>
          </cell>
        </row>
      </sheetData>
      <sheetData sheetId="1394">
        <row r="4">
          <cell r="B4">
            <v>111874</v>
          </cell>
        </row>
      </sheetData>
      <sheetData sheetId="1395">
        <row r="4">
          <cell r="B4">
            <v>111874</v>
          </cell>
        </row>
      </sheetData>
      <sheetData sheetId="1396">
        <row r="4">
          <cell r="B4">
            <v>111874</v>
          </cell>
        </row>
      </sheetData>
      <sheetData sheetId="1397">
        <row r="4">
          <cell r="B4">
            <v>111874</v>
          </cell>
        </row>
      </sheetData>
      <sheetData sheetId="1398">
        <row r="4">
          <cell r="B4">
            <v>111874</v>
          </cell>
        </row>
      </sheetData>
      <sheetData sheetId="1399">
        <row r="4">
          <cell r="B4">
            <v>111874</v>
          </cell>
        </row>
      </sheetData>
      <sheetData sheetId="1400">
        <row r="4">
          <cell r="B4">
            <v>111874</v>
          </cell>
        </row>
      </sheetData>
      <sheetData sheetId="1401">
        <row r="4">
          <cell r="B4">
            <v>111874</v>
          </cell>
        </row>
      </sheetData>
      <sheetData sheetId="1402">
        <row r="4">
          <cell r="B4">
            <v>111874</v>
          </cell>
        </row>
      </sheetData>
      <sheetData sheetId="1403">
        <row r="4">
          <cell r="B4">
            <v>111874</v>
          </cell>
        </row>
      </sheetData>
      <sheetData sheetId="1404">
        <row r="4">
          <cell r="B4">
            <v>111874</v>
          </cell>
        </row>
      </sheetData>
      <sheetData sheetId="1405">
        <row r="4">
          <cell r="B4">
            <v>111874</v>
          </cell>
        </row>
      </sheetData>
      <sheetData sheetId="1406">
        <row r="4">
          <cell r="B4">
            <v>111874</v>
          </cell>
        </row>
      </sheetData>
      <sheetData sheetId="1407">
        <row r="4">
          <cell r="B4">
            <v>111874</v>
          </cell>
        </row>
      </sheetData>
      <sheetData sheetId="1408">
        <row r="4">
          <cell r="B4">
            <v>111874</v>
          </cell>
        </row>
      </sheetData>
      <sheetData sheetId="1409">
        <row r="4">
          <cell r="B4">
            <v>111874</v>
          </cell>
        </row>
      </sheetData>
      <sheetData sheetId="1410">
        <row r="4">
          <cell r="B4">
            <v>111874</v>
          </cell>
        </row>
      </sheetData>
      <sheetData sheetId="1411">
        <row r="4">
          <cell r="B4">
            <v>111874</v>
          </cell>
        </row>
      </sheetData>
      <sheetData sheetId="1412">
        <row r="4">
          <cell r="B4">
            <v>111874</v>
          </cell>
        </row>
      </sheetData>
      <sheetData sheetId="1413">
        <row r="4">
          <cell r="B4">
            <v>111874</v>
          </cell>
        </row>
      </sheetData>
      <sheetData sheetId="1414">
        <row r="4">
          <cell r="B4">
            <v>111874</v>
          </cell>
        </row>
      </sheetData>
      <sheetData sheetId="1415">
        <row r="4">
          <cell r="B4">
            <v>111874</v>
          </cell>
        </row>
      </sheetData>
      <sheetData sheetId="1416">
        <row r="4">
          <cell r="B4">
            <v>111874</v>
          </cell>
        </row>
      </sheetData>
      <sheetData sheetId="1417">
        <row r="4">
          <cell r="B4">
            <v>111874</v>
          </cell>
        </row>
      </sheetData>
      <sheetData sheetId="1418">
        <row r="4">
          <cell r="B4">
            <v>111874</v>
          </cell>
        </row>
      </sheetData>
      <sheetData sheetId="1419">
        <row r="4">
          <cell r="B4">
            <v>111874</v>
          </cell>
        </row>
      </sheetData>
      <sheetData sheetId="1420">
        <row r="4">
          <cell r="B4">
            <v>111874</v>
          </cell>
        </row>
      </sheetData>
      <sheetData sheetId="1421">
        <row r="4">
          <cell r="B4">
            <v>111874</v>
          </cell>
        </row>
      </sheetData>
      <sheetData sheetId="1422">
        <row r="4">
          <cell r="B4">
            <v>111874</v>
          </cell>
        </row>
      </sheetData>
      <sheetData sheetId="1423">
        <row r="4">
          <cell r="B4">
            <v>111874</v>
          </cell>
        </row>
      </sheetData>
      <sheetData sheetId="1424">
        <row r="4">
          <cell r="B4">
            <v>111874</v>
          </cell>
        </row>
      </sheetData>
      <sheetData sheetId="1425">
        <row r="4">
          <cell r="B4">
            <v>111874</v>
          </cell>
        </row>
      </sheetData>
      <sheetData sheetId="1426">
        <row r="4">
          <cell r="B4">
            <v>111874</v>
          </cell>
        </row>
      </sheetData>
      <sheetData sheetId="1427">
        <row r="4">
          <cell r="B4">
            <v>111874</v>
          </cell>
        </row>
      </sheetData>
      <sheetData sheetId="1428">
        <row r="4">
          <cell r="B4">
            <v>111874</v>
          </cell>
        </row>
      </sheetData>
      <sheetData sheetId="1429">
        <row r="4">
          <cell r="B4">
            <v>111874</v>
          </cell>
        </row>
      </sheetData>
      <sheetData sheetId="1430">
        <row r="4">
          <cell r="B4">
            <v>111874</v>
          </cell>
        </row>
      </sheetData>
      <sheetData sheetId="1431">
        <row r="4">
          <cell r="B4">
            <v>111874</v>
          </cell>
        </row>
      </sheetData>
      <sheetData sheetId="1432">
        <row r="4">
          <cell r="B4">
            <v>111874</v>
          </cell>
        </row>
      </sheetData>
      <sheetData sheetId="1433">
        <row r="4">
          <cell r="B4">
            <v>111874</v>
          </cell>
        </row>
      </sheetData>
      <sheetData sheetId="1434">
        <row r="4">
          <cell r="B4">
            <v>111874</v>
          </cell>
        </row>
      </sheetData>
      <sheetData sheetId="1435">
        <row r="4">
          <cell r="B4">
            <v>111874</v>
          </cell>
        </row>
      </sheetData>
      <sheetData sheetId="1436">
        <row r="4">
          <cell r="B4">
            <v>111874</v>
          </cell>
        </row>
      </sheetData>
      <sheetData sheetId="1437">
        <row r="4">
          <cell r="B4">
            <v>111874</v>
          </cell>
        </row>
      </sheetData>
      <sheetData sheetId="1438">
        <row r="4">
          <cell r="B4">
            <v>111874</v>
          </cell>
        </row>
      </sheetData>
      <sheetData sheetId="1439">
        <row r="4">
          <cell r="B4">
            <v>111874</v>
          </cell>
        </row>
      </sheetData>
      <sheetData sheetId="1440">
        <row r="4">
          <cell r="B4">
            <v>111874</v>
          </cell>
        </row>
      </sheetData>
      <sheetData sheetId="1441">
        <row r="4">
          <cell r="B4">
            <v>111874</v>
          </cell>
        </row>
      </sheetData>
      <sheetData sheetId="1442">
        <row r="4">
          <cell r="B4">
            <v>111874</v>
          </cell>
        </row>
      </sheetData>
      <sheetData sheetId="1443">
        <row r="4">
          <cell r="B4">
            <v>111874</v>
          </cell>
        </row>
      </sheetData>
      <sheetData sheetId="1444">
        <row r="4">
          <cell r="B4">
            <v>111874</v>
          </cell>
        </row>
      </sheetData>
      <sheetData sheetId="1445">
        <row r="4">
          <cell r="B4">
            <v>111874</v>
          </cell>
        </row>
      </sheetData>
      <sheetData sheetId="1446">
        <row r="4">
          <cell r="B4">
            <v>111874</v>
          </cell>
        </row>
      </sheetData>
      <sheetData sheetId="1447">
        <row r="4">
          <cell r="B4">
            <v>111874</v>
          </cell>
        </row>
      </sheetData>
      <sheetData sheetId="1448">
        <row r="4">
          <cell r="B4">
            <v>111874</v>
          </cell>
        </row>
      </sheetData>
      <sheetData sheetId="1449">
        <row r="4">
          <cell r="B4">
            <v>111874</v>
          </cell>
        </row>
      </sheetData>
      <sheetData sheetId="1450">
        <row r="4">
          <cell r="B4">
            <v>111874</v>
          </cell>
        </row>
      </sheetData>
      <sheetData sheetId="1451">
        <row r="4">
          <cell r="B4">
            <v>111874</v>
          </cell>
        </row>
      </sheetData>
      <sheetData sheetId="1452">
        <row r="4">
          <cell r="B4">
            <v>111874</v>
          </cell>
        </row>
      </sheetData>
      <sheetData sheetId="1453">
        <row r="4">
          <cell r="B4">
            <v>111874</v>
          </cell>
        </row>
      </sheetData>
      <sheetData sheetId="1454">
        <row r="4">
          <cell r="B4">
            <v>111874</v>
          </cell>
        </row>
      </sheetData>
      <sheetData sheetId="1455">
        <row r="4">
          <cell r="B4">
            <v>111874</v>
          </cell>
        </row>
      </sheetData>
      <sheetData sheetId="1456">
        <row r="4">
          <cell r="B4">
            <v>111874</v>
          </cell>
        </row>
      </sheetData>
      <sheetData sheetId="1457">
        <row r="4">
          <cell r="B4">
            <v>111874</v>
          </cell>
        </row>
      </sheetData>
      <sheetData sheetId="1458">
        <row r="4">
          <cell r="B4">
            <v>111874</v>
          </cell>
        </row>
      </sheetData>
      <sheetData sheetId="1459">
        <row r="4">
          <cell r="B4">
            <v>111874</v>
          </cell>
        </row>
      </sheetData>
      <sheetData sheetId="1460">
        <row r="4">
          <cell r="B4">
            <v>111874</v>
          </cell>
        </row>
      </sheetData>
      <sheetData sheetId="1461">
        <row r="4">
          <cell r="B4">
            <v>111874</v>
          </cell>
        </row>
      </sheetData>
      <sheetData sheetId="1462">
        <row r="4">
          <cell r="B4">
            <v>111874</v>
          </cell>
        </row>
      </sheetData>
      <sheetData sheetId="1463">
        <row r="4">
          <cell r="B4">
            <v>111874</v>
          </cell>
        </row>
      </sheetData>
      <sheetData sheetId="1464">
        <row r="4">
          <cell r="B4">
            <v>111874</v>
          </cell>
        </row>
      </sheetData>
      <sheetData sheetId="1465">
        <row r="4">
          <cell r="B4">
            <v>111874</v>
          </cell>
        </row>
      </sheetData>
      <sheetData sheetId="1466">
        <row r="4">
          <cell r="B4">
            <v>111874</v>
          </cell>
        </row>
      </sheetData>
      <sheetData sheetId="1467">
        <row r="4">
          <cell r="B4">
            <v>111874</v>
          </cell>
        </row>
      </sheetData>
      <sheetData sheetId="1468">
        <row r="4">
          <cell r="B4">
            <v>111874</v>
          </cell>
        </row>
      </sheetData>
      <sheetData sheetId="1469">
        <row r="4">
          <cell r="B4">
            <v>111874</v>
          </cell>
        </row>
      </sheetData>
      <sheetData sheetId="1470">
        <row r="4">
          <cell r="B4">
            <v>111874</v>
          </cell>
        </row>
      </sheetData>
      <sheetData sheetId="1471">
        <row r="4">
          <cell r="B4">
            <v>111874</v>
          </cell>
        </row>
      </sheetData>
      <sheetData sheetId="1472">
        <row r="4">
          <cell r="B4">
            <v>111874</v>
          </cell>
        </row>
      </sheetData>
      <sheetData sheetId="1473">
        <row r="4">
          <cell r="B4">
            <v>111874</v>
          </cell>
        </row>
      </sheetData>
      <sheetData sheetId="1474">
        <row r="4">
          <cell r="B4">
            <v>111874</v>
          </cell>
        </row>
      </sheetData>
      <sheetData sheetId="1475">
        <row r="4">
          <cell r="B4">
            <v>111874</v>
          </cell>
        </row>
      </sheetData>
      <sheetData sheetId="1476">
        <row r="4">
          <cell r="B4">
            <v>111874</v>
          </cell>
        </row>
      </sheetData>
      <sheetData sheetId="1477">
        <row r="4">
          <cell r="B4">
            <v>111874</v>
          </cell>
        </row>
      </sheetData>
      <sheetData sheetId="1478">
        <row r="4">
          <cell r="B4">
            <v>111874</v>
          </cell>
        </row>
      </sheetData>
      <sheetData sheetId="1479">
        <row r="4">
          <cell r="B4">
            <v>111874</v>
          </cell>
        </row>
      </sheetData>
      <sheetData sheetId="1480">
        <row r="4">
          <cell r="B4">
            <v>111874</v>
          </cell>
        </row>
      </sheetData>
      <sheetData sheetId="1481">
        <row r="4">
          <cell r="B4">
            <v>111874</v>
          </cell>
        </row>
      </sheetData>
      <sheetData sheetId="1482">
        <row r="4">
          <cell r="B4">
            <v>111874</v>
          </cell>
        </row>
      </sheetData>
      <sheetData sheetId="1483">
        <row r="4">
          <cell r="B4">
            <v>111874</v>
          </cell>
        </row>
      </sheetData>
      <sheetData sheetId="1484">
        <row r="4">
          <cell r="B4">
            <v>111874</v>
          </cell>
        </row>
      </sheetData>
      <sheetData sheetId="1485">
        <row r="4">
          <cell r="B4">
            <v>111874</v>
          </cell>
        </row>
      </sheetData>
      <sheetData sheetId="1486">
        <row r="4">
          <cell r="B4">
            <v>111874</v>
          </cell>
        </row>
      </sheetData>
      <sheetData sheetId="1487">
        <row r="4">
          <cell r="B4">
            <v>111874</v>
          </cell>
        </row>
      </sheetData>
      <sheetData sheetId="1488">
        <row r="4">
          <cell r="B4">
            <v>111874</v>
          </cell>
        </row>
      </sheetData>
      <sheetData sheetId="1489">
        <row r="4">
          <cell r="B4">
            <v>111874</v>
          </cell>
        </row>
      </sheetData>
      <sheetData sheetId="1490">
        <row r="4">
          <cell r="B4">
            <v>111874</v>
          </cell>
        </row>
      </sheetData>
      <sheetData sheetId="1491">
        <row r="4">
          <cell r="B4">
            <v>111874</v>
          </cell>
        </row>
      </sheetData>
      <sheetData sheetId="1492">
        <row r="4">
          <cell r="B4">
            <v>111874</v>
          </cell>
        </row>
      </sheetData>
      <sheetData sheetId="1493">
        <row r="4">
          <cell r="B4">
            <v>111874</v>
          </cell>
        </row>
      </sheetData>
      <sheetData sheetId="1494">
        <row r="4">
          <cell r="B4">
            <v>111874</v>
          </cell>
        </row>
      </sheetData>
      <sheetData sheetId="1495">
        <row r="4">
          <cell r="B4">
            <v>111874</v>
          </cell>
        </row>
      </sheetData>
      <sheetData sheetId="1496">
        <row r="4">
          <cell r="B4">
            <v>111874</v>
          </cell>
        </row>
      </sheetData>
      <sheetData sheetId="1497">
        <row r="4">
          <cell r="B4">
            <v>111874</v>
          </cell>
        </row>
      </sheetData>
      <sheetData sheetId="1498">
        <row r="4">
          <cell r="B4">
            <v>111874</v>
          </cell>
        </row>
      </sheetData>
      <sheetData sheetId="1499">
        <row r="4">
          <cell r="B4">
            <v>111874</v>
          </cell>
        </row>
      </sheetData>
      <sheetData sheetId="1500">
        <row r="4">
          <cell r="B4">
            <v>111874</v>
          </cell>
        </row>
      </sheetData>
      <sheetData sheetId="1501">
        <row r="4">
          <cell r="B4">
            <v>111874</v>
          </cell>
        </row>
      </sheetData>
      <sheetData sheetId="1502">
        <row r="4">
          <cell r="B4">
            <v>111874</v>
          </cell>
        </row>
      </sheetData>
      <sheetData sheetId="1503">
        <row r="4">
          <cell r="B4">
            <v>111874</v>
          </cell>
        </row>
      </sheetData>
      <sheetData sheetId="1504">
        <row r="4">
          <cell r="B4">
            <v>111874</v>
          </cell>
        </row>
      </sheetData>
      <sheetData sheetId="1505">
        <row r="4">
          <cell r="B4">
            <v>111874</v>
          </cell>
        </row>
      </sheetData>
      <sheetData sheetId="1506">
        <row r="4">
          <cell r="B4">
            <v>111874</v>
          </cell>
        </row>
      </sheetData>
      <sheetData sheetId="1507">
        <row r="4">
          <cell r="B4">
            <v>111874</v>
          </cell>
        </row>
      </sheetData>
      <sheetData sheetId="1508">
        <row r="4">
          <cell r="B4">
            <v>111874</v>
          </cell>
        </row>
      </sheetData>
      <sheetData sheetId="1509">
        <row r="4">
          <cell r="B4">
            <v>111874</v>
          </cell>
        </row>
      </sheetData>
      <sheetData sheetId="1510">
        <row r="4">
          <cell r="B4">
            <v>111874</v>
          </cell>
        </row>
      </sheetData>
      <sheetData sheetId="1511">
        <row r="4">
          <cell r="B4">
            <v>111874</v>
          </cell>
        </row>
      </sheetData>
      <sheetData sheetId="1512">
        <row r="4">
          <cell r="B4">
            <v>111874</v>
          </cell>
        </row>
      </sheetData>
      <sheetData sheetId="1513">
        <row r="4">
          <cell r="B4">
            <v>111874</v>
          </cell>
        </row>
      </sheetData>
      <sheetData sheetId="1514">
        <row r="4">
          <cell r="B4">
            <v>111874</v>
          </cell>
        </row>
      </sheetData>
      <sheetData sheetId="1515">
        <row r="4">
          <cell r="B4">
            <v>111874</v>
          </cell>
        </row>
      </sheetData>
      <sheetData sheetId="1516">
        <row r="4">
          <cell r="B4">
            <v>111874</v>
          </cell>
        </row>
      </sheetData>
      <sheetData sheetId="1517">
        <row r="4">
          <cell r="B4">
            <v>111874</v>
          </cell>
        </row>
      </sheetData>
      <sheetData sheetId="1518">
        <row r="4">
          <cell r="B4">
            <v>111874</v>
          </cell>
        </row>
      </sheetData>
      <sheetData sheetId="1519">
        <row r="4">
          <cell r="B4">
            <v>111874</v>
          </cell>
        </row>
      </sheetData>
      <sheetData sheetId="1520">
        <row r="4">
          <cell r="B4">
            <v>111874</v>
          </cell>
        </row>
      </sheetData>
      <sheetData sheetId="1521">
        <row r="4">
          <cell r="B4">
            <v>111874</v>
          </cell>
        </row>
      </sheetData>
      <sheetData sheetId="1522">
        <row r="4">
          <cell r="B4">
            <v>111874</v>
          </cell>
        </row>
      </sheetData>
      <sheetData sheetId="1523">
        <row r="4">
          <cell r="B4">
            <v>111874</v>
          </cell>
        </row>
      </sheetData>
      <sheetData sheetId="1524">
        <row r="4">
          <cell r="B4">
            <v>111874</v>
          </cell>
        </row>
      </sheetData>
      <sheetData sheetId="1525">
        <row r="4">
          <cell r="B4">
            <v>111874</v>
          </cell>
        </row>
      </sheetData>
      <sheetData sheetId="1526">
        <row r="4">
          <cell r="B4">
            <v>111874</v>
          </cell>
        </row>
      </sheetData>
      <sheetData sheetId="1527">
        <row r="4">
          <cell r="B4">
            <v>111874</v>
          </cell>
        </row>
      </sheetData>
      <sheetData sheetId="1528">
        <row r="4">
          <cell r="B4">
            <v>111874</v>
          </cell>
        </row>
      </sheetData>
      <sheetData sheetId="1529">
        <row r="4">
          <cell r="B4">
            <v>111874</v>
          </cell>
        </row>
      </sheetData>
      <sheetData sheetId="1530">
        <row r="4">
          <cell r="B4">
            <v>111874</v>
          </cell>
        </row>
      </sheetData>
      <sheetData sheetId="1531">
        <row r="4">
          <cell r="B4">
            <v>111874</v>
          </cell>
        </row>
      </sheetData>
      <sheetData sheetId="1532">
        <row r="4">
          <cell r="B4">
            <v>111874</v>
          </cell>
        </row>
      </sheetData>
      <sheetData sheetId="1533">
        <row r="4">
          <cell r="B4">
            <v>111874</v>
          </cell>
        </row>
      </sheetData>
      <sheetData sheetId="1534">
        <row r="4">
          <cell r="B4">
            <v>111874</v>
          </cell>
        </row>
      </sheetData>
      <sheetData sheetId="1535">
        <row r="4">
          <cell r="B4">
            <v>111874</v>
          </cell>
        </row>
      </sheetData>
      <sheetData sheetId="1536">
        <row r="4">
          <cell r="B4">
            <v>111874</v>
          </cell>
        </row>
      </sheetData>
      <sheetData sheetId="1537">
        <row r="4">
          <cell r="B4">
            <v>111874</v>
          </cell>
        </row>
      </sheetData>
      <sheetData sheetId="1538">
        <row r="4">
          <cell r="B4">
            <v>111874</v>
          </cell>
        </row>
      </sheetData>
      <sheetData sheetId="1539">
        <row r="4">
          <cell r="B4">
            <v>111874</v>
          </cell>
        </row>
      </sheetData>
      <sheetData sheetId="1540">
        <row r="4">
          <cell r="B4">
            <v>111874</v>
          </cell>
        </row>
      </sheetData>
      <sheetData sheetId="1541">
        <row r="4">
          <cell r="B4">
            <v>111874</v>
          </cell>
        </row>
      </sheetData>
      <sheetData sheetId="1542">
        <row r="4">
          <cell r="B4">
            <v>111874</v>
          </cell>
        </row>
      </sheetData>
      <sheetData sheetId="1543">
        <row r="4">
          <cell r="B4">
            <v>111874</v>
          </cell>
        </row>
      </sheetData>
      <sheetData sheetId="1544">
        <row r="4">
          <cell r="B4">
            <v>111874</v>
          </cell>
        </row>
      </sheetData>
      <sheetData sheetId="1545">
        <row r="4">
          <cell r="B4">
            <v>111874</v>
          </cell>
        </row>
      </sheetData>
      <sheetData sheetId="1546">
        <row r="4">
          <cell r="B4">
            <v>111874</v>
          </cell>
        </row>
      </sheetData>
      <sheetData sheetId="1547">
        <row r="4">
          <cell r="B4">
            <v>111874</v>
          </cell>
        </row>
      </sheetData>
      <sheetData sheetId="1548">
        <row r="4">
          <cell r="B4">
            <v>111874</v>
          </cell>
        </row>
      </sheetData>
      <sheetData sheetId="1549">
        <row r="4">
          <cell r="B4">
            <v>111874</v>
          </cell>
        </row>
      </sheetData>
      <sheetData sheetId="1550">
        <row r="4">
          <cell r="B4">
            <v>111874</v>
          </cell>
        </row>
      </sheetData>
      <sheetData sheetId="1551">
        <row r="4">
          <cell r="B4">
            <v>111874</v>
          </cell>
        </row>
      </sheetData>
      <sheetData sheetId="1552">
        <row r="4">
          <cell r="B4">
            <v>111874</v>
          </cell>
        </row>
      </sheetData>
      <sheetData sheetId="1553">
        <row r="4">
          <cell r="B4">
            <v>111874</v>
          </cell>
        </row>
      </sheetData>
      <sheetData sheetId="1554">
        <row r="4">
          <cell r="B4">
            <v>111874</v>
          </cell>
        </row>
      </sheetData>
      <sheetData sheetId="1555">
        <row r="4">
          <cell r="B4">
            <v>111874</v>
          </cell>
        </row>
      </sheetData>
      <sheetData sheetId="1556">
        <row r="4">
          <cell r="B4">
            <v>111874</v>
          </cell>
        </row>
      </sheetData>
      <sheetData sheetId="1557">
        <row r="4">
          <cell r="B4">
            <v>111874</v>
          </cell>
        </row>
      </sheetData>
      <sheetData sheetId="1558">
        <row r="4">
          <cell r="B4">
            <v>111874</v>
          </cell>
        </row>
      </sheetData>
      <sheetData sheetId="1559">
        <row r="4">
          <cell r="B4">
            <v>111874</v>
          </cell>
        </row>
      </sheetData>
      <sheetData sheetId="1560">
        <row r="4">
          <cell r="B4">
            <v>111874</v>
          </cell>
        </row>
      </sheetData>
      <sheetData sheetId="1561">
        <row r="4">
          <cell r="B4">
            <v>111874</v>
          </cell>
        </row>
      </sheetData>
      <sheetData sheetId="1562">
        <row r="4">
          <cell r="B4">
            <v>111874</v>
          </cell>
        </row>
      </sheetData>
      <sheetData sheetId="1563">
        <row r="4">
          <cell r="B4">
            <v>111874</v>
          </cell>
        </row>
      </sheetData>
      <sheetData sheetId="1564">
        <row r="4">
          <cell r="B4">
            <v>111874</v>
          </cell>
        </row>
      </sheetData>
      <sheetData sheetId="1565">
        <row r="4">
          <cell r="B4">
            <v>111874</v>
          </cell>
        </row>
      </sheetData>
      <sheetData sheetId="1566">
        <row r="4">
          <cell r="B4">
            <v>111874</v>
          </cell>
        </row>
      </sheetData>
      <sheetData sheetId="1567">
        <row r="4">
          <cell r="B4">
            <v>111874</v>
          </cell>
        </row>
      </sheetData>
      <sheetData sheetId="1568">
        <row r="4">
          <cell r="B4">
            <v>111874</v>
          </cell>
        </row>
      </sheetData>
      <sheetData sheetId="1569">
        <row r="4">
          <cell r="B4">
            <v>111874</v>
          </cell>
        </row>
      </sheetData>
      <sheetData sheetId="1570">
        <row r="4">
          <cell r="B4">
            <v>111874</v>
          </cell>
        </row>
      </sheetData>
      <sheetData sheetId="1571">
        <row r="4">
          <cell r="B4">
            <v>111874</v>
          </cell>
        </row>
      </sheetData>
      <sheetData sheetId="1572">
        <row r="4">
          <cell r="B4">
            <v>111874</v>
          </cell>
        </row>
      </sheetData>
      <sheetData sheetId="1573">
        <row r="4">
          <cell r="B4">
            <v>111874</v>
          </cell>
        </row>
      </sheetData>
      <sheetData sheetId="1574">
        <row r="4">
          <cell r="B4">
            <v>111874</v>
          </cell>
        </row>
      </sheetData>
      <sheetData sheetId="1575">
        <row r="4">
          <cell r="B4">
            <v>111874</v>
          </cell>
        </row>
      </sheetData>
      <sheetData sheetId="1576">
        <row r="4">
          <cell r="B4">
            <v>111874</v>
          </cell>
        </row>
      </sheetData>
      <sheetData sheetId="1577">
        <row r="4">
          <cell r="B4">
            <v>111874</v>
          </cell>
        </row>
      </sheetData>
      <sheetData sheetId="1578">
        <row r="4">
          <cell r="B4">
            <v>111874</v>
          </cell>
        </row>
      </sheetData>
      <sheetData sheetId="1579">
        <row r="4">
          <cell r="B4">
            <v>111874</v>
          </cell>
        </row>
      </sheetData>
      <sheetData sheetId="1580">
        <row r="4">
          <cell r="B4">
            <v>111874</v>
          </cell>
        </row>
      </sheetData>
      <sheetData sheetId="1581">
        <row r="4">
          <cell r="B4">
            <v>111874</v>
          </cell>
        </row>
      </sheetData>
      <sheetData sheetId="1582">
        <row r="4">
          <cell r="B4">
            <v>111874</v>
          </cell>
        </row>
      </sheetData>
      <sheetData sheetId="1583">
        <row r="4">
          <cell r="B4">
            <v>111874</v>
          </cell>
        </row>
      </sheetData>
      <sheetData sheetId="1584">
        <row r="4">
          <cell r="B4">
            <v>111874</v>
          </cell>
        </row>
      </sheetData>
      <sheetData sheetId="1585">
        <row r="4">
          <cell r="B4">
            <v>111874</v>
          </cell>
        </row>
      </sheetData>
      <sheetData sheetId="1586">
        <row r="4">
          <cell r="B4">
            <v>111874</v>
          </cell>
        </row>
      </sheetData>
      <sheetData sheetId="1587">
        <row r="4">
          <cell r="B4">
            <v>111874</v>
          </cell>
        </row>
      </sheetData>
      <sheetData sheetId="1588">
        <row r="4">
          <cell r="B4">
            <v>111874</v>
          </cell>
        </row>
      </sheetData>
      <sheetData sheetId="1589">
        <row r="4">
          <cell r="B4">
            <v>111874</v>
          </cell>
        </row>
      </sheetData>
      <sheetData sheetId="1590">
        <row r="4">
          <cell r="B4">
            <v>111874</v>
          </cell>
        </row>
      </sheetData>
      <sheetData sheetId="1591">
        <row r="4">
          <cell r="B4">
            <v>111874</v>
          </cell>
        </row>
      </sheetData>
      <sheetData sheetId="1592">
        <row r="4">
          <cell r="B4">
            <v>111874</v>
          </cell>
        </row>
      </sheetData>
      <sheetData sheetId="1593">
        <row r="4">
          <cell r="B4">
            <v>111874</v>
          </cell>
        </row>
      </sheetData>
      <sheetData sheetId="1594">
        <row r="4">
          <cell r="B4">
            <v>111874</v>
          </cell>
        </row>
      </sheetData>
      <sheetData sheetId="1595">
        <row r="4">
          <cell r="B4">
            <v>111874</v>
          </cell>
        </row>
      </sheetData>
      <sheetData sheetId="1596">
        <row r="4">
          <cell r="B4">
            <v>111874</v>
          </cell>
        </row>
      </sheetData>
      <sheetData sheetId="1597">
        <row r="4">
          <cell r="B4">
            <v>111874</v>
          </cell>
        </row>
      </sheetData>
      <sheetData sheetId="1598">
        <row r="4">
          <cell r="B4">
            <v>111874</v>
          </cell>
        </row>
      </sheetData>
      <sheetData sheetId="1599">
        <row r="4">
          <cell r="B4">
            <v>111874</v>
          </cell>
        </row>
      </sheetData>
      <sheetData sheetId="1600">
        <row r="4">
          <cell r="B4">
            <v>111874</v>
          </cell>
        </row>
      </sheetData>
      <sheetData sheetId="1601">
        <row r="4">
          <cell r="B4">
            <v>111874</v>
          </cell>
        </row>
      </sheetData>
      <sheetData sheetId="1602">
        <row r="4">
          <cell r="B4">
            <v>111874</v>
          </cell>
        </row>
      </sheetData>
      <sheetData sheetId="1603">
        <row r="4">
          <cell r="B4">
            <v>111874</v>
          </cell>
        </row>
      </sheetData>
      <sheetData sheetId="1604">
        <row r="4">
          <cell r="B4">
            <v>111874</v>
          </cell>
        </row>
      </sheetData>
      <sheetData sheetId="1605">
        <row r="4">
          <cell r="B4">
            <v>111874</v>
          </cell>
        </row>
      </sheetData>
      <sheetData sheetId="1606">
        <row r="4">
          <cell r="B4">
            <v>111874</v>
          </cell>
        </row>
      </sheetData>
      <sheetData sheetId="1607">
        <row r="4">
          <cell r="B4">
            <v>111874</v>
          </cell>
        </row>
      </sheetData>
      <sheetData sheetId="1608">
        <row r="4">
          <cell r="B4">
            <v>111874</v>
          </cell>
        </row>
      </sheetData>
      <sheetData sheetId="1609">
        <row r="4">
          <cell r="B4">
            <v>111874</v>
          </cell>
        </row>
      </sheetData>
      <sheetData sheetId="1610">
        <row r="4">
          <cell r="B4">
            <v>111874</v>
          </cell>
        </row>
      </sheetData>
      <sheetData sheetId="1611">
        <row r="4">
          <cell r="B4">
            <v>111874</v>
          </cell>
        </row>
      </sheetData>
      <sheetData sheetId="1612">
        <row r="4">
          <cell r="B4">
            <v>111874</v>
          </cell>
        </row>
      </sheetData>
      <sheetData sheetId="1613">
        <row r="4">
          <cell r="B4">
            <v>111874</v>
          </cell>
        </row>
      </sheetData>
      <sheetData sheetId="1614">
        <row r="4">
          <cell r="B4">
            <v>111874</v>
          </cell>
        </row>
      </sheetData>
      <sheetData sheetId="1615">
        <row r="4">
          <cell r="B4">
            <v>111874</v>
          </cell>
        </row>
      </sheetData>
      <sheetData sheetId="1616">
        <row r="4">
          <cell r="B4">
            <v>111874</v>
          </cell>
        </row>
      </sheetData>
      <sheetData sheetId="1617">
        <row r="4">
          <cell r="B4">
            <v>111874</v>
          </cell>
        </row>
      </sheetData>
      <sheetData sheetId="1618">
        <row r="4">
          <cell r="B4">
            <v>111874</v>
          </cell>
        </row>
      </sheetData>
      <sheetData sheetId="1619">
        <row r="4">
          <cell r="B4">
            <v>111874</v>
          </cell>
        </row>
      </sheetData>
      <sheetData sheetId="1620">
        <row r="4">
          <cell r="B4">
            <v>111874</v>
          </cell>
        </row>
      </sheetData>
      <sheetData sheetId="1621">
        <row r="4">
          <cell r="B4">
            <v>111874</v>
          </cell>
        </row>
      </sheetData>
      <sheetData sheetId="1622">
        <row r="4">
          <cell r="B4">
            <v>111874</v>
          </cell>
        </row>
      </sheetData>
      <sheetData sheetId="1623">
        <row r="4">
          <cell r="B4">
            <v>111874</v>
          </cell>
        </row>
      </sheetData>
      <sheetData sheetId="1624">
        <row r="4">
          <cell r="B4">
            <v>111874</v>
          </cell>
        </row>
      </sheetData>
      <sheetData sheetId="1625">
        <row r="4">
          <cell r="B4">
            <v>111874</v>
          </cell>
        </row>
      </sheetData>
      <sheetData sheetId="1626">
        <row r="4">
          <cell r="B4">
            <v>111874</v>
          </cell>
        </row>
      </sheetData>
      <sheetData sheetId="1627">
        <row r="4">
          <cell r="B4">
            <v>111874</v>
          </cell>
        </row>
      </sheetData>
      <sheetData sheetId="1628">
        <row r="4">
          <cell r="B4">
            <v>111874</v>
          </cell>
        </row>
      </sheetData>
      <sheetData sheetId="1629">
        <row r="4">
          <cell r="B4">
            <v>111874</v>
          </cell>
        </row>
      </sheetData>
      <sheetData sheetId="1630">
        <row r="4">
          <cell r="B4">
            <v>111874</v>
          </cell>
        </row>
      </sheetData>
      <sheetData sheetId="1631">
        <row r="4">
          <cell r="B4">
            <v>111874</v>
          </cell>
        </row>
      </sheetData>
      <sheetData sheetId="1632">
        <row r="4">
          <cell r="B4">
            <v>111874</v>
          </cell>
        </row>
      </sheetData>
      <sheetData sheetId="1633">
        <row r="4">
          <cell r="B4">
            <v>111874</v>
          </cell>
        </row>
      </sheetData>
      <sheetData sheetId="1634">
        <row r="4">
          <cell r="B4">
            <v>111874</v>
          </cell>
        </row>
      </sheetData>
      <sheetData sheetId="1635">
        <row r="4">
          <cell r="B4">
            <v>111874</v>
          </cell>
        </row>
      </sheetData>
      <sheetData sheetId="1636">
        <row r="4">
          <cell r="B4">
            <v>111874</v>
          </cell>
        </row>
      </sheetData>
      <sheetData sheetId="1637">
        <row r="4">
          <cell r="B4">
            <v>111874</v>
          </cell>
        </row>
      </sheetData>
      <sheetData sheetId="1638">
        <row r="4">
          <cell r="B4">
            <v>111874</v>
          </cell>
        </row>
      </sheetData>
      <sheetData sheetId="1639">
        <row r="4">
          <cell r="B4">
            <v>111874</v>
          </cell>
        </row>
      </sheetData>
      <sheetData sheetId="1640">
        <row r="4">
          <cell r="B4">
            <v>111874</v>
          </cell>
        </row>
      </sheetData>
      <sheetData sheetId="1641">
        <row r="4">
          <cell r="B4">
            <v>111874</v>
          </cell>
        </row>
      </sheetData>
      <sheetData sheetId="1642">
        <row r="4">
          <cell r="B4">
            <v>111874</v>
          </cell>
        </row>
      </sheetData>
      <sheetData sheetId="1643">
        <row r="4">
          <cell r="B4">
            <v>111874</v>
          </cell>
        </row>
      </sheetData>
      <sheetData sheetId="1644">
        <row r="4">
          <cell r="B4">
            <v>111874</v>
          </cell>
        </row>
      </sheetData>
      <sheetData sheetId="1645">
        <row r="4">
          <cell r="B4">
            <v>111874</v>
          </cell>
        </row>
      </sheetData>
      <sheetData sheetId="1646">
        <row r="4">
          <cell r="B4">
            <v>111874</v>
          </cell>
        </row>
      </sheetData>
      <sheetData sheetId="1647">
        <row r="4">
          <cell r="B4">
            <v>111874</v>
          </cell>
        </row>
      </sheetData>
      <sheetData sheetId="1648">
        <row r="4">
          <cell r="B4">
            <v>111874</v>
          </cell>
        </row>
      </sheetData>
      <sheetData sheetId="1649">
        <row r="4">
          <cell r="B4">
            <v>111874</v>
          </cell>
        </row>
      </sheetData>
      <sheetData sheetId="1650">
        <row r="4">
          <cell r="B4">
            <v>111874</v>
          </cell>
        </row>
      </sheetData>
      <sheetData sheetId="1651">
        <row r="4">
          <cell r="B4">
            <v>111874</v>
          </cell>
        </row>
      </sheetData>
      <sheetData sheetId="1652">
        <row r="4">
          <cell r="B4">
            <v>111874</v>
          </cell>
        </row>
      </sheetData>
      <sheetData sheetId="1653">
        <row r="4">
          <cell r="B4">
            <v>111874</v>
          </cell>
        </row>
      </sheetData>
      <sheetData sheetId="1654">
        <row r="4">
          <cell r="B4">
            <v>111874</v>
          </cell>
        </row>
      </sheetData>
      <sheetData sheetId="1655">
        <row r="4">
          <cell r="B4">
            <v>111874</v>
          </cell>
        </row>
      </sheetData>
      <sheetData sheetId="1656">
        <row r="4">
          <cell r="B4">
            <v>111874</v>
          </cell>
        </row>
      </sheetData>
      <sheetData sheetId="1657">
        <row r="4">
          <cell r="B4">
            <v>111874</v>
          </cell>
        </row>
      </sheetData>
      <sheetData sheetId="1658">
        <row r="4">
          <cell r="B4">
            <v>111874</v>
          </cell>
        </row>
      </sheetData>
      <sheetData sheetId="1659">
        <row r="4">
          <cell r="B4">
            <v>111874</v>
          </cell>
        </row>
      </sheetData>
      <sheetData sheetId="1660">
        <row r="4">
          <cell r="B4">
            <v>111874</v>
          </cell>
        </row>
      </sheetData>
      <sheetData sheetId="1661">
        <row r="4">
          <cell r="B4">
            <v>111874</v>
          </cell>
        </row>
      </sheetData>
      <sheetData sheetId="1662">
        <row r="4">
          <cell r="B4">
            <v>111874</v>
          </cell>
        </row>
      </sheetData>
      <sheetData sheetId="1663">
        <row r="4">
          <cell r="B4">
            <v>111874</v>
          </cell>
        </row>
      </sheetData>
      <sheetData sheetId="1664">
        <row r="4">
          <cell r="B4">
            <v>111874</v>
          </cell>
        </row>
      </sheetData>
      <sheetData sheetId="1665">
        <row r="4">
          <cell r="B4">
            <v>111874</v>
          </cell>
        </row>
      </sheetData>
      <sheetData sheetId="1666">
        <row r="4">
          <cell r="B4">
            <v>111874</v>
          </cell>
        </row>
      </sheetData>
      <sheetData sheetId="1667">
        <row r="4">
          <cell r="B4">
            <v>111874</v>
          </cell>
        </row>
      </sheetData>
      <sheetData sheetId="1668">
        <row r="4">
          <cell r="B4">
            <v>111874</v>
          </cell>
        </row>
      </sheetData>
      <sheetData sheetId="1669">
        <row r="4">
          <cell r="B4">
            <v>111874</v>
          </cell>
        </row>
      </sheetData>
      <sheetData sheetId="1670">
        <row r="4">
          <cell r="B4">
            <v>111874</v>
          </cell>
        </row>
      </sheetData>
      <sheetData sheetId="1671">
        <row r="4">
          <cell r="B4">
            <v>111874</v>
          </cell>
        </row>
      </sheetData>
      <sheetData sheetId="1672">
        <row r="4">
          <cell r="B4">
            <v>111874</v>
          </cell>
        </row>
      </sheetData>
      <sheetData sheetId="1673">
        <row r="4">
          <cell r="B4">
            <v>111874</v>
          </cell>
        </row>
      </sheetData>
      <sheetData sheetId="1674">
        <row r="4">
          <cell r="B4">
            <v>111874</v>
          </cell>
        </row>
      </sheetData>
      <sheetData sheetId="1675">
        <row r="4">
          <cell r="B4">
            <v>111874</v>
          </cell>
        </row>
      </sheetData>
      <sheetData sheetId="1676">
        <row r="4">
          <cell r="B4">
            <v>111874</v>
          </cell>
        </row>
      </sheetData>
      <sheetData sheetId="1677">
        <row r="4">
          <cell r="B4">
            <v>111874</v>
          </cell>
        </row>
      </sheetData>
      <sheetData sheetId="1678">
        <row r="4">
          <cell r="B4">
            <v>111874</v>
          </cell>
        </row>
      </sheetData>
      <sheetData sheetId="1679">
        <row r="4">
          <cell r="B4">
            <v>111874</v>
          </cell>
        </row>
      </sheetData>
      <sheetData sheetId="1680">
        <row r="4">
          <cell r="B4">
            <v>111874</v>
          </cell>
        </row>
      </sheetData>
      <sheetData sheetId="1681">
        <row r="4">
          <cell r="B4">
            <v>111874</v>
          </cell>
        </row>
      </sheetData>
      <sheetData sheetId="1682">
        <row r="4">
          <cell r="B4">
            <v>111874</v>
          </cell>
        </row>
      </sheetData>
      <sheetData sheetId="1683">
        <row r="4">
          <cell r="B4">
            <v>111874</v>
          </cell>
        </row>
      </sheetData>
      <sheetData sheetId="1684">
        <row r="4">
          <cell r="B4">
            <v>111874</v>
          </cell>
        </row>
      </sheetData>
      <sheetData sheetId="1685">
        <row r="4">
          <cell r="B4">
            <v>111874</v>
          </cell>
        </row>
      </sheetData>
      <sheetData sheetId="1686">
        <row r="4">
          <cell r="B4">
            <v>111874</v>
          </cell>
        </row>
      </sheetData>
      <sheetData sheetId="1687">
        <row r="4">
          <cell r="B4">
            <v>111874</v>
          </cell>
        </row>
      </sheetData>
      <sheetData sheetId="1688">
        <row r="4">
          <cell r="B4">
            <v>111874</v>
          </cell>
        </row>
      </sheetData>
      <sheetData sheetId="1689">
        <row r="4">
          <cell r="B4">
            <v>111874</v>
          </cell>
        </row>
      </sheetData>
      <sheetData sheetId="1690">
        <row r="4">
          <cell r="B4">
            <v>111874</v>
          </cell>
        </row>
      </sheetData>
      <sheetData sheetId="1691">
        <row r="4">
          <cell r="B4">
            <v>111874</v>
          </cell>
        </row>
      </sheetData>
      <sheetData sheetId="1692">
        <row r="4">
          <cell r="B4">
            <v>111874</v>
          </cell>
        </row>
      </sheetData>
      <sheetData sheetId="1693">
        <row r="4">
          <cell r="B4">
            <v>111874</v>
          </cell>
        </row>
      </sheetData>
      <sheetData sheetId="1694">
        <row r="4">
          <cell r="B4">
            <v>111874</v>
          </cell>
        </row>
      </sheetData>
      <sheetData sheetId="1695">
        <row r="4">
          <cell r="B4">
            <v>111874</v>
          </cell>
        </row>
      </sheetData>
      <sheetData sheetId="1696">
        <row r="4">
          <cell r="B4">
            <v>111874</v>
          </cell>
        </row>
      </sheetData>
      <sheetData sheetId="1697">
        <row r="4">
          <cell r="B4">
            <v>111874</v>
          </cell>
        </row>
      </sheetData>
      <sheetData sheetId="1698">
        <row r="4">
          <cell r="B4">
            <v>111874</v>
          </cell>
        </row>
      </sheetData>
      <sheetData sheetId="1699">
        <row r="4">
          <cell r="B4">
            <v>111874</v>
          </cell>
        </row>
      </sheetData>
      <sheetData sheetId="1700">
        <row r="4">
          <cell r="B4">
            <v>111874</v>
          </cell>
        </row>
      </sheetData>
      <sheetData sheetId="1701">
        <row r="4">
          <cell r="B4">
            <v>111874</v>
          </cell>
        </row>
      </sheetData>
      <sheetData sheetId="1702">
        <row r="4">
          <cell r="B4">
            <v>111874</v>
          </cell>
        </row>
      </sheetData>
      <sheetData sheetId="1703">
        <row r="4">
          <cell r="B4">
            <v>111874</v>
          </cell>
        </row>
      </sheetData>
      <sheetData sheetId="1704">
        <row r="4">
          <cell r="B4">
            <v>111874</v>
          </cell>
        </row>
      </sheetData>
      <sheetData sheetId="1705">
        <row r="4">
          <cell r="B4">
            <v>111874</v>
          </cell>
        </row>
      </sheetData>
      <sheetData sheetId="1706">
        <row r="4">
          <cell r="B4">
            <v>111874</v>
          </cell>
        </row>
      </sheetData>
      <sheetData sheetId="1707">
        <row r="4">
          <cell r="B4">
            <v>111874</v>
          </cell>
        </row>
      </sheetData>
      <sheetData sheetId="1708">
        <row r="4">
          <cell r="B4">
            <v>111874</v>
          </cell>
        </row>
      </sheetData>
      <sheetData sheetId="1709">
        <row r="4">
          <cell r="B4">
            <v>111874</v>
          </cell>
        </row>
      </sheetData>
      <sheetData sheetId="1710">
        <row r="4">
          <cell r="B4">
            <v>111874</v>
          </cell>
        </row>
      </sheetData>
      <sheetData sheetId="1711">
        <row r="4">
          <cell r="B4">
            <v>111874</v>
          </cell>
        </row>
      </sheetData>
      <sheetData sheetId="1712">
        <row r="4">
          <cell r="B4">
            <v>111874</v>
          </cell>
        </row>
      </sheetData>
      <sheetData sheetId="1713">
        <row r="4">
          <cell r="B4">
            <v>111874</v>
          </cell>
        </row>
      </sheetData>
      <sheetData sheetId="1714">
        <row r="4">
          <cell r="B4">
            <v>111874</v>
          </cell>
        </row>
      </sheetData>
      <sheetData sheetId="1715">
        <row r="4">
          <cell r="B4">
            <v>111874</v>
          </cell>
        </row>
      </sheetData>
      <sheetData sheetId="1716">
        <row r="4">
          <cell r="B4">
            <v>111874</v>
          </cell>
        </row>
      </sheetData>
      <sheetData sheetId="1717">
        <row r="4">
          <cell r="B4">
            <v>111874</v>
          </cell>
        </row>
      </sheetData>
      <sheetData sheetId="1718">
        <row r="4">
          <cell r="B4">
            <v>111874</v>
          </cell>
        </row>
      </sheetData>
      <sheetData sheetId="1719">
        <row r="4">
          <cell r="B4">
            <v>111874</v>
          </cell>
        </row>
      </sheetData>
      <sheetData sheetId="1720">
        <row r="4">
          <cell r="B4">
            <v>111874</v>
          </cell>
        </row>
      </sheetData>
      <sheetData sheetId="1721">
        <row r="4">
          <cell r="B4">
            <v>111874</v>
          </cell>
        </row>
      </sheetData>
      <sheetData sheetId="1722">
        <row r="4">
          <cell r="B4">
            <v>111874</v>
          </cell>
        </row>
      </sheetData>
      <sheetData sheetId="1723">
        <row r="4">
          <cell r="B4">
            <v>111874</v>
          </cell>
        </row>
      </sheetData>
      <sheetData sheetId="1724">
        <row r="4">
          <cell r="B4">
            <v>111874</v>
          </cell>
        </row>
      </sheetData>
      <sheetData sheetId="1725">
        <row r="4">
          <cell r="B4">
            <v>111874</v>
          </cell>
        </row>
      </sheetData>
      <sheetData sheetId="1726">
        <row r="4">
          <cell r="B4">
            <v>111874</v>
          </cell>
        </row>
      </sheetData>
      <sheetData sheetId="1727">
        <row r="4">
          <cell r="B4">
            <v>111874</v>
          </cell>
        </row>
      </sheetData>
      <sheetData sheetId="1728">
        <row r="4">
          <cell r="B4">
            <v>111874</v>
          </cell>
        </row>
      </sheetData>
      <sheetData sheetId="1729">
        <row r="4">
          <cell r="B4">
            <v>111874</v>
          </cell>
        </row>
      </sheetData>
      <sheetData sheetId="1730">
        <row r="4">
          <cell r="B4">
            <v>111874</v>
          </cell>
        </row>
      </sheetData>
      <sheetData sheetId="1731">
        <row r="4">
          <cell r="B4">
            <v>111874</v>
          </cell>
        </row>
      </sheetData>
      <sheetData sheetId="1732">
        <row r="4">
          <cell r="B4">
            <v>111874</v>
          </cell>
        </row>
      </sheetData>
      <sheetData sheetId="1733">
        <row r="4">
          <cell r="B4">
            <v>111874</v>
          </cell>
        </row>
      </sheetData>
      <sheetData sheetId="1734">
        <row r="4">
          <cell r="B4">
            <v>111874</v>
          </cell>
        </row>
      </sheetData>
      <sheetData sheetId="1735">
        <row r="4">
          <cell r="B4">
            <v>111874</v>
          </cell>
        </row>
      </sheetData>
      <sheetData sheetId="1736">
        <row r="4">
          <cell r="B4">
            <v>111874</v>
          </cell>
        </row>
      </sheetData>
      <sheetData sheetId="1737">
        <row r="4">
          <cell r="B4">
            <v>111874</v>
          </cell>
        </row>
      </sheetData>
      <sheetData sheetId="1738">
        <row r="4">
          <cell r="B4">
            <v>111874</v>
          </cell>
        </row>
      </sheetData>
      <sheetData sheetId="1739">
        <row r="4">
          <cell r="B4">
            <v>111874</v>
          </cell>
        </row>
      </sheetData>
      <sheetData sheetId="1740">
        <row r="4">
          <cell r="B4">
            <v>111874</v>
          </cell>
        </row>
      </sheetData>
      <sheetData sheetId="1741">
        <row r="4">
          <cell r="B4">
            <v>111874</v>
          </cell>
        </row>
      </sheetData>
      <sheetData sheetId="1742">
        <row r="4">
          <cell r="B4">
            <v>111874</v>
          </cell>
        </row>
      </sheetData>
      <sheetData sheetId="1743">
        <row r="4">
          <cell r="B4">
            <v>111874</v>
          </cell>
        </row>
      </sheetData>
      <sheetData sheetId="1744">
        <row r="4">
          <cell r="B4">
            <v>111874</v>
          </cell>
        </row>
      </sheetData>
      <sheetData sheetId="1745">
        <row r="4">
          <cell r="B4">
            <v>111874</v>
          </cell>
        </row>
      </sheetData>
      <sheetData sheetId="1746">
        <row r="4">
          <cell r="B4">
            <v>111874</v>
          </cell>
        </row>
      </sheetData>
      <sheetData sheetId="1747">
        <row r="4">
          <cell r="B4">
            <v>111874</v>
          </cell>
        </row>
      </sheetData>
      <sheetData sheetId="1748">
        <row r="4">
          <cell r="B4">
            <v>111874</v>
          </cell>
        </row>
      </sheetData>
      <sheetData sheetId="1749">
        <row r="4">
          <cell r="B4">
            <v>111874</v>
          </cell>
        </row>
      </sheetData>
      <sheetData sheetId="1750">
        <row r="4">
          <cell r="B4">
            <v>111874</v>
          </cell>
        </row>
      </sheetData>
      <sheetData sheetId="1751">
        <row r="4">
          <cell r="B4">
            <v>111874</v>
          </cell>
        </row>
      </sheetData>
      <sheetData sheetId="1752">
        <row r="4">
          <cell r="B4">
            <v>111874</v>
          </cell>
        </row>
      </sheetData>
      <sheetData sheetId="1753">
        <row r="4">
          <cell r="B4">
            <v>111874</v>
          </cell>
        </row>
      </sheetData>
      <sheetData sheetId="1754">
        <row r="4">
          <cell r="B4">
            <v>111874</v>
          </cell>
        </row>
      </sheetData>
      <sheetData sheetId="1755">
        <row r="4">
          <cell r="B4">
            <v>111874</v>
          </cell>
        </row>
      </sheetData>
      <sheetData sheetId="1756">
        <row r="4">
          <cell r="B4">
            <v>111874</v>
          </cell>
        </row>
      </sheetData>
      <sheetData sheetId="1757">
        <row r="4">
          <cell r="B4">
            <v>111874</v>
          </cell>
        </row>
      </sheetData>
      <sheetData sheetId="1758">
        <row r="4">
          <cell r="B4">
            <v>111874</v>
          </cell>
        </row>
      </sheetData>
      <sheetData sheetId="1759">
        <row r="4">
          <cell r="B4">
            <v>111874</v>
          </cell>
        </row>
      </sheetData>
      <sheetData sheetId="1760">
        <row r="4">
          <cell r="B4">
            <v>111874</v>
          </cell>
        </row>
      </sheetData>
      <sheetData sheetId="1761">
        <row r="4">
          <cell r="B4">
            <v>111874</v>
          </cell>
        </row>
      </sheetData>
      <sheetData sheetId="1762">
        <row r="4">
          <cell r="B4">
            <v>111874</v>
          </cell>
        </row>
      </sheetData>
      <sheetData sheetId="1763">
        <row r="4">
          <cell r="B4">
            <v>111874</v>
          </cell>
        </row>
      </sheetData>
      <sheetData sheetId="1764">
        <row r="4">
          <cell r="B4">
            <v>111874</v>
          </cell>
        </row>
      </sheetData>
      <sheetData sheetId="1765">
        <row r="4">
          <cell r="B4">
            <v>111874</v>
          </cell>
        </row>
      </sheetData>
      <sheetData sheetId="1766">
        <row r="4">
          <cell r="B4">
            <v>111874</v>
          </cell>
        </row>
      </sheetData>
      <sheetData sheetId="1767">
        <row r="4">
          <cell r="B4">
            <v>111874</v>
          </cell>
        </row>
      </sheetData>
      <sheetData sheetId="1768">
        <row r="4">
          <cell r="B4">
            <v>111874</v>
          </cell>
        </row>
      </sheetData>
      <sheetData sheetId="1769">
        <row r="4">
          <cell r="B4">
            <v>111874</v>
          </cell>
        </row>
      </sheetData>
      <sheetData sheetId="1770">
        <row r="4">
          <cell r="B4">
            <v>111874</v>
          </cell>
        </row>
      </sheetData>
      <sheetData sheetId="1771">
        <row r="4">
          <cell r="B4">
            <v>111874</v>
          </cell>
        </row>
      </sheetData>
      <sheetData sheetId="1772">
        <row r="4">
          <cell r="B4">
            <v>111874</v>
          </cell>
        </row>
      </sheetData>
      <sheetData sheetId="1773">
        <row r="4">
          <cell r="B4">
            <v>111874</v>
          </cell>
        </row>
      </sheetData>
      <sheetData sheetId="1774">
        <row r="4">
          <cell r="B4">
            <v>111874</v>
          </cell>
        </row>
      </sheetData>
      <sheetData sheetId="1775">
        <row r="4">
          <cell r="B4">
            <v>111874</v>
          </cell>
        </row>
      </sheetData>
      <sheetData sheetId="1776">
        <row r="4">
          <cell r="B4">
            <v>111874</v>
          </cell>
        </row>
      </sheetData>
      <sheetData sheetId="1777">
        <row r="4">
          <cell r="B4">
            <v>111874</v>
          </cell>
        </row>
      </sheetData>
      <sheetData sheetId="1778">
        <row r="4">
          <cell r="B4">
            <v>111874</v>
          </cell>
        </row>
      </sheetData>
      <sheetData sheetId="1779">
        <row r="4">
          <cell r="B4">
            <v>111874</v>
          </cell>
        </row>
      </sheetData>
      <sheetData sheetId="1780">
        <row r="4">
          <cell r="B4">
            <v>111874</v>
          </cell>
        </row>
      </sheetData>
      <sheetData sheetId="1781">
        <row r="4">
          <cell r="B4">
            <v>111874</v>
          </cell>
        </row>
      </sheetData>
      <sheetData sheetId="1782">
        <row r="4">
          <cell r="B4">
            <v>111874</v>
          </cell>
        </row>
      </sheetData>
      <sheetData sheetId="1783">
        <row r="4">
          <cell r="B4">
            <v>111874</v>
          </cell>
        </row>
      </sheetData>
      <sheetData sheetId="1784">
        <row r="4">
          <cell r="B4">
            <v>111874</v>
          </cell>
        </row>
      </sheetData>
      <sheetData sheetId="1785">
        <row r="4">
          <cell r="B4">
            <v>111874</v>
          </cell>
        </row>
      </sheetData>
      <sheetData sheetId="1786">
        <row r="4">
          <cell r="B4">
            <v>111874</v>
          </cell>
        </row>
      </sheetData>
      <sheetData sheetId="1787">
        <row r="4">
          <cell r="B4">
            <v>111874</v>
          </cell>
        </row>
      </sheetData>
      <sheetData sheetId="1788">
        <row r="4">
          <cell r="B4">
            <v>111874</v>
          </cell>
        </row>
      </sheetData>
      <sheetData sheetId="1789">
        <row r="4">
          <cell r="B4">
            <v>111874</v>
          </cell>
        </row>
      </sheetData>
      <sheetData sheetId="1790">
        <row r="4">
          <cell r="B4">
            <v>111874</v>
          </cell>
        </row>
      </sheetData>
      <sheetData sheetId="1791">
        <row r="4">
          <cell r="B4">
            <v>111874</v>
          </cell>
        </row>
      </sheetData>
      <sheetData sheetId="1792">
        <row r="4">
          <cell r="B4">
            <v>111874</v>
          </cell>
        </row>
      </sheetData>
      <sheetData sheetId="1793">
        <row r="4">
          <cell r="B4">
            <v>111874</v>
          </cell>
        </row>
      </sheetData>
      <sheetData sheetId="1794">
        <row r="4">
          <cell r="B4">
            <v>111874</v>
          </cell>
        </row>
      </sheetData>
      <sheetData sheetId="1795">
        <row r="4">
          <cell r="B4">
            <v>111874</v>
          </cell>
        </row>
      </sheetData>
      <sheetData sheetId="1796">
        <row r="4">
          <cell r="B4">
            <v>111874</v>
          </cell>
        </row>
      </sheetData>
      <sheetData sheetId="1797">
        <row r="4">
          <cell r="B4">
            <v>111874</v>
          </cell>
        </row>
      </sheetData>
      <sheetData sheetId="1798">
        <row r="4">
          <cell r="B4">
            <v>111874</v>
          </cell>
        </row>
      </sheetData>
      <sheetData sheetId="1799">
        <row r="4">
          <cell r="B4">
            <v>111874</v>
          </cell>
        </row>
      </sheetData>
      <sheetData sheetId="1800">
        <row r="4">
          <cell r="B4">
            <v>111874</v>
          </cell>
        </row>
      </sheetData>
      <sheetData sheetId="1801">
        <row r="4">
          <cell r="B4">
            <v>111874</v>
          </cell>
        </row>
      </sheetData>
      <sheetData sheetId="1802">
        <row r="4">
          <cell r="B4">
            <v>111874</v>
          </cell>
        </row>
      </sheetData>
      <sheetData sheetId="1803">
        <row r="4">
          <cell r="B4">
            <v>111874</v>
          </cell>
        </row>
      </sheetData>
      <sheetData sheetId="1804">
        <row r="4">
          <cell r="B4">
            <v>111874</v>
          </cell>
        </row>
      </sheetData>
      <sheetData sheetId="1805">
        <row r="4">
          <cell r="B4">
            <v>111874</v>
          </cell>
        </row>
      </sheetData>
      <sheetData sheetId="1806">
        <row r="4">
          <cell r="B4">
            <v>111874</v>
          </cell>
        </row>
      </sheetData>
      <sheetData sheetId="1807">
        <row r="4">
          <cell r="B4">
            <v>111874</v>
          </cell>
        </row>
      </sheetData>
      <sheetData sheetId="1808">
        <row r="4">
          <cell r="B4">
            <v>111874</v>
          </cell>
        </row>
      </sheetData>
      <sheetData sheetId="1809">
        <row r="4">
          <cell r="B4">
            <v>111874</v>
          </cell>
        </row>
      </sheetData>
      <sheetData sheetId="1810">
        <row r="4">
          <cell r="B4">
            <v>111874</v>
          </cell>
        </row>
      </sheetData>
      <sheetData sheetId="1811">
        <row r="4">
          <cell r="B4">
            <v>111874</v>
          </cell>
        </row>
      </sheetData>
      <sheetData sheetId="1812">
        <row r="4">
          <cell r="B4">
            <v>111874</v>
          </cell>
        </row>
      </sheetData>
      <sheetData sheetId="1813">
        <row r="4">
          <cell r="B4">
            <v>111874</v>
          </cell>
        </row>
      </sheetData>
      <sheetData sheetId="1814">
        <row r="4">
          <cell r="B4">
            <v>111874</v>
          </cell>
        </row>
      </sheetData>
      <sheetData sheetId="1815">
        <row r="4">
          <cell r="B4">
            <v>111874</v>
          </cell>
        </row>
      </sheetData>
      <sheetData sheetId="1816">
        <row r="4">
          <cell r="B4">
            <v>111874</v>
          </cell>
        </row>
      </sheetData>
      <sheetData sheetId="1817">
        <row r="4">
          <cell r="B4">
            <v>111874</v>
          </cell>
        </row>
      </sheetData>
      <sheetData sheetId="1818">
        <row r="4">
          <cell r="B4">
            <v>111874</v>
          </cell>
        </row>
      </sheetData>
      <sheetData sheetId="1819">
        <row r="4">
          <cell r="B4">
            <v>111874</v>
          </cell>
        </row>
      </sheetData>
      <sheetData sheetId="1820">
        <row r="4">
          <cell r="B4">
            <v>111874</v>
          </cell>
        </row>
      </sheetData>
      <sheetData sheetId="1821">
        <row r="4">
          <cell r="B4">
            <v>111874</v>
          </cell>
        </row>
      </sheetData>
      <sheetData sheetId="1822">
        <row r="4">
          <cell r="B4">
            <v>111874</v>
          </cell>
        </row>
      </sheetData>
      <sheetData sheetId="1823">
        <row r="4">
          <cell r="B4">
            <v>111874</v>
          </cell>
        </row>
      </sheetData>
      <sheetData sheetId="1824">
        <row r="4">
          <cell r="B4">
            <v>111874</v>
          </cell>
        </row>
      </sheetData>
      <sheetData sheetId="1825">
        <row r="4">
          <cell r="B4">
            <v>111874</v>
          </cell>
        </row>
      </sheetData>
      <sheetData sheetId="1826">
        <row r="4">
          <cell r="B4">
            <v>111874</v>
          </cell>
        </row>
      </sheetData>
      <sheetData sheetId="1827">
        <row r="4">
          <cell r="B4">
            <v>111874</v>
          </cell>
        </row>
      </sheetData>
      <sheetData sheetId="1828">
        <row r="4">
          <cell r="B4">
            <v>111874</v>
          </cell>
        </row>
      </sheetData>
      <sheetData sheetId="1829">
        <row r="4">
          <cell r="B4">
            <v>111874</v>
          </cell>
        </row>
      </sheetData>
      <sheetData sheetId="1830">
        <row r="4">
          <cell r="B4">
            <v>111874</v>
          </cell>
        </row>
      </sheetData>
      <sheetData sheetId="1831">
        <row r="4">
          <cell r="B4">
            <v>111874</v>
          </cell>
        </row>
      </sheetData>
      <sheetData sheetId="1832">
        <row r="4">
          <cell r="B4">
            <v>111874</v>
          </cell>
        </row>
      </sheetData>
      <sheetData sheetId="1833">
        <row r="4">
          <cell r="B4">
            <v>111874</v>
          </cell>
        </row>
      </sheetData>
      <sheetData sheetId="1834">
        <row r="4">
          <cell r="B4">
            <v>111874</v>
          </cell>
        </row>
      </sheetData>
      <sheetData sheetId="1835">
        <row r="4">
          <cell r="B4">
            <v>111874</v>
          </cell>
        </row>
      </sheetData>
      <sheetData sheetId="1836">
        <row r="4">
          <cell r="B4">
            <v>111874</v>
          </cell>
        </row>
      </sheetData>
      <sheetData sheetId="1837">
        <row r="4">
          <cell r="B4">
            <v>111874</v>
          </cell>
        </row>
      </sheetData>
      <sheetData sheetId="1838">
        <row r="4">
          <cell r="B4">
            <v>111874</v>
          </cell>
        </row>
      </sheetData>
      <sheetData sheetId="1839">
        <row r="4">
          <cell r="B4">
            <v>111874</v>
          </cell>
        </row>
      </sheetData>
      <sheetData sheetId="1840">
        <row r="4">
          <cell r="B4">
            <v>111874</v>
          </cell>
        </row>
      </sheetData>
      <sheetData sheetId="1841">
        <row r="4">
          <cell r="B4">
            <v>111874</v>
          </cell>
        </row>
      </sheetData>
      <sheetData sheetId="1842">
        <row r="4">
          <cell r="B4">
            <v>111874</v>
          </cell>
        </row>
      </sheetData>
      <sheetData sheetId="1843">
        <row r="4">
          <cell r="B4">
            <v>111874</v>
          </cell>
        </row>
      </sheetData>
      <sheetData sheetId="1844">
        <row r="4">
          <cell r="B4">
            <v>111874</v>
          </cell>
        </row>
      </sheetData>
      <sheetData sheetId="1845">
        <row r="4">
          <cell r="B4">
            <v>111874</v>
          </cell>
        </row>
      </sheetData>
      <sheetData sheetId="1846">
        <row r="4">
          <cell r="B4">
            <v>111874</v>
          </cell>
        </row>
      </sheetData>
      <sheetData sheetId="1847">
        <row r="4">
          <cell r="B4">
            <v>111874</v>
          </cell>
        </row>
      </sheetData>
      <sheetData sheetId="1848">
        <row r="4">
          <cell r="B4">
            <v>111874</v>
          </cell>
        </row>
      </sheetData>
      <sheetData sheetId="1849">
        <row r="4">
          <cell r="B4">
            <v>111874</v>
          </cell>
        </row>
      </sheetData>
      <sheetData sheetId="1850">
        <row r="4">
          <cell r="B4">
            <v>111874</v>
          </cell>
        </row>
      </sheetData>
      <sheetData sheetId="1851">
        <row r="4">
          <cell r="B4">
            <v>111874</v>
          </cell>
        </row>
      </sheetData>
      <sheetData sheetId="1852">
        <row r="4">
          <cell r="B4">
            <v>111874</v>
          </cell>
        </row>
      </sheetData>
      <sheetData sheetId="1853">
        <row r="4">
          <cell r="B4">
            <v>111874</v>
          </cell>
        </row>
      </sheetData>
      <sheetData sheetId="1854">
        <row r="4">
          <cell r="B4">
            <v>111874</v>
          </cell>
        </row>
      </sheetData>
      <sheetData sheetId="1855">
        <row r="4">
          <cell r="B4">
            <v>111874</v>
          </cell>
        </row>
      </sheetData>
      <sheetData sheetId="1856">
        <row r="4">
          <cell r="B4">
            <v>111874</v>
          </cell>
        </row>
      </sheetData>
      <sheetData sheetId="1857">
        <row r="4">
          <cell r="B4">
            <v>111874</v>
          </cell>
        </row>
      </sheetData>
      <sheetData sheetId="1858">
        <row r="4">
          <cell r="B4">
            <v>111874</v>
          </cell>
        </row>
      </sheetData>
      <sheetData sheetId="1859">
        <row r="4">
          <cell r="B4">
            <v>111874</v>
          </cell>
        </row>
      </sheetData>
      <sheetData sheetId="1860">
        <row r="4">
          <cell r="B4">
            <v>111874</v>
          </cell>
        </row>
      </sheetData>
      <sheetData sheetId="1861">
        <row r="4">
          <cell r="B4">
            <v>111874</v>
          </cell>
        </row>
      </sheetData>
      <sheetData sheetId="1862">
        <row r="4">
          <cell r="B4">
            <v>111874</v>
          </cell>
        </row>
      </sheetData>
      <sheetData sheetId="1863">
        <row r="4">
          <cell r="B4">
            <v>111874</v>
          </cell>
        </row>
      </sheetData>
      <sheetData sheetId="1864">
        <row r="4">
          <cell r="B4">
            <v>111874</v>
          </cell>
        </row>
      </sheetData>
      <sheetData sheetId="1865">
        <row r="4">
          <cell r="B4">
            <v>111874</v>
          </cell>
        </row>
      </sheetData>
      <sheetData sheetId="1866">
        <row r="4">
          <cell r="B4">
            <v>111874</v>
          </cell>
        </row>
      </sheetData>
      <sheetData sheetId="1867">
        <row r="4">
          <cell r="B4">
            <v>111874</v>
          </cell>
        </row>
      </sheetData>
      <sheetData sheetId="1868">
        <row r="4">
          <cell r="B4">
            <v>111874</v>
          </cell>
        </row>
      </sheetData>
      <sheetData sheetId="1869">
        <row r="4">
          <cell r="B4">
            <v>111874</v>
          </cell>
        </row>
      </sheetData>
      <sheetData sheetId="1870">
        <row r="4">
          <cell r="B4">
            <v>111874</v>
          </cell>
        </row>
      </sheetData>
      <sheetData sheetId="1871">
        <row r="4">
          <cell r="B4">
            <v>111874</v>
          </cell>
        </row>
      </sheetData>
      <sheetData sheetId="1872">
        <row r="4">
          <cell r="B4">
            <v>111874</v>
          </cell>
        </row>
      </sheetData>
      <sheetData sheetId="1873">
        <row r="4">
          <cell r="B4">
            <v>111874</v>
          </cell>
        </row>
      </sheetData>
      <sheetData sheetId="1874">
        <row r="4">
          <cell r="B4">
            <v>111874</v>
          </cell>
        </row>
      </sheetData>
      <sheetData sheetId="1875">
        <row r="4">
          <cell r="B4">
            <v>111874</v>
          </cell>
        </row>
      </sheetData>
      <sheetData sheetId="1876">
        <row r="4">
          <cell r="B4">
            <v>111874</v>
          </cell>
        </row>
      </sheetData>
      <sheetData sheetId="1877">
        <row r="4">
          <cell r="B4">
            <v>111874</v>
          </cell>
        </row>
      </sheetData>
      <sheetData sheetId="1878">
        <row r="4">
          <cell r="B4">
            <v>111874</v>
          </cell>
        </row>
      </sheetData>
      <sheetData sheetId="1879">
        <row r="4">
          <cell r="B4">
            <v>111874</v>
          </cell>
        </row>
      </sheetData>
      <sheetData sheetId="1880">
        <row r="4">
          <cell r="B4">
            <v>111874</v>
          </cell>
        </row>
      </sheetData>
      <sheetData sheetId="1881">
        <row r="4">
          <cell r="B4">
            <v>111874</v>
          </cell>
        </row>
      </sheetData>
      <sheetData sheetId="1882">
        <row r="4">
          <cell r="B4">
            <v>111874</v>
          </cell>
        </row>
      </sheetData>
      <sheetData sheetId="1883">
        <row r="4">
          <cell r="B4">
            <v>111874</v>
          </cell>
        </row>
      </sheetData>
      <sheetData sheetId="1884">
        <row r="4">
          <cell r="B4">
            <v>111874</v>
          </cell>
        </row>
      </sheetData>
      <sheetData sheetId="1885">
        <row r="4">
          <cell r="B4">
            <v>111874</v>
          </cell>
        </row>
      </sheetData>
      <sheetData sheetId="1886">
        <row r="4">
          <cell r="B4">
            <v>111874</v>
          </cell>
        </row>
      </sheetData>
      <sheetData sheetId="1887">
        <row r="4">
          <cell r="B4">
            <v>111874</v>
          </cell>
        </row>
      </sheetData>
      <sheetData sheetId="1888">
        <row r="4">
          <cell r="B4">
            <v>111874</v>
          </cell>
        </row>
      </sheetData>
      <sheetData sheetId="1889">
        <row r="4">
          <cell r="B4">
            <v>111874</v>
          </cell>
        </row>
      </sheetData>
      <sheetData sheetId="1890">
        <row r="4">
          <cell r="B4">
            <v>111874</v>
          </cell>
        </row>
      </sheetData>
      <sheetData sheetId="1891">
        <row r="4">
          <cell r="B4">
            <v>111874</v>
          </cell>
        </row>
      </sheetData>
      <sheetData sheetId="1892">
        <row r="4">
          <cell r="B4">
            <v>111874</v>
          </cell>
        </row>
      </sheetData>
      <sheetData sheetId="1893">
        <row r="4">
          <cell r="B4">
            <v>111874</v>
          </cell>
        </row>
      </sheetData>
      <sheetData sheetId="1894">
        <row r="4">
          <cell r="B4">
            <v>111874</v>
          </cell>
        </row>
      </sheetData>
      <sheetData sheetId="1895">
        <row r="4">
          <cell r="B4">
            <v>111874</v>
          </cell>
        </row>
      </sheetData>
      <sheetData sheetId="1896">
        <row r="4">
          <cell r="B4">
            <v>111874</v>
          </cell>
        </row>
      </sheetData>
      <sheetData sheetId="1897">
        <row r="4">
          <cell r="B4">
            <v>111874</v>
          </cell>
        </row>
      </sheetData>
      <sheetData sheetId="1898">
        <row r="4">
          <cell r="B4">
            <v>111874</v>
          </cell>
        </row>
      </sheetData>
      <sheetData sheetId="1899">
        <row r="4">
          <cell r="B4">
            <v>111874</v>
          </cell>
        </row>
      </sheetData>
      <sheetData sheetId="1900">
        <row r="4">
          <cell r="B4">
            <v>111874</v>
          </cell>
        </row>
      </sheetData>
      <sheetData sheetId="1901">
        <row r="4">
          <cell r="B4">
            <v>111874</v>
          </cell>
        </row>
      </sheetData>
      <sheetData sheetId="1902">
        <row r="4">
          <cell r="B4">
            <v>111874</v>
          </cell>
        </row>
      </sheetData>
      <sheetData sheetId="1903">
        <row r="4">
          <cell r="B4">
            <v>111874</v>
          </cell>
        </row>
      </sheetData>
      <sheetData sheetId="1904">
        <row r="4">
          <cell r="B4">
            <v>111874</v>
          </cell>
        </row>
      </sheetData>
      <sheetData sheetId="1905">
        <row r="4">
          <cell r="B4">
            <v>111874</v>
          </cell>
        </row>
      </sheetData>
      <sheetData sheetId="1906">
        <row r="4">
          <cell r="B4">
            <v>111874</v>
          </cell>
        </row>
      </sheetData>
      <sheetData sheetId="1907">
        <row r="4">
          <cell r="B4">
            <v>111874</v>
          </cell>
        </row>
      </sheetData>
      <sheetData sheetId="1908">
        <row r="4">
          <cell r="B4">
            <v>111874</v>
          </cell>
        </row>
      </sheetData>
      <sheetData sheetId="1909">
        <row r="4">
          <cell r="B4">
            <v>111874</v>
          </cell>
        </row>
      </sheetData>
      <sheetData sheetId="1910">
        <row r="4">
          <cell r="B4">
            <v>111874</v>
          </cell>
        </row>
      </sheetData>
      <sheetData sheetId="1911">
        <row r="4">
          <cell r="B4">
            <v>111874</v>
          </cell>
        </row>
      </sheetData>
      <sheetData sheetId="1912">
        <row r="4">
          <cell r="B4">
            <v>111874</v>
          </cell>
        </row>
      </sheetData>
      <sheetData sheetId="1913">
        <row r="4">
          <cell r="B4">
            <v>111874</v>
          </cell>
        </row>
      </sheetData>
      <sheetData sheetId="1914">
        <row r="4">
          <cell r="B4">
            <v>111874</v>
          </cell>
        </row>
      </sheetData>
      <sheetData sheetId="1915">
        <row r="4">
          <cell r="B4">
            <v>111874</v>
          </cell>
        </row>
      </sheetData>
      <sheetData sheetId="1916">
        <row r="4">
          <cell r="B4">
            <v>111874</v>
          </cell>
        </row>
      </sheetData>
      <sheetData sheetId="1917">
        <row r="4">
          <cell r="B4">
            <v>111874</v>
          </cell>
        </row>
      </sheetData>
      <sheetData sheetId="1918">
        <row r="4">
          <cell r="B4">
            <v>111874</v>
          </cell>
        </row>
      </sheetData>
      <sheetData sheetId="1919">
        <row r="4">
          <cell r="B4">
            <v>111874</v>
          </cell>
        </row>
      </sheetData>
      <sheetData sheetId="1920">
        <row r="4">
          <cell r="B4">
            <v>111874</v>
          </cell>
        </row>
      </sheetData>
      <sheetData sheetId="1921">
        <row r="4">
          <cell r="B4">
            <v>111874</v>
          </cell>
        </row>
      </sheetData>
      <sheetData sheetId="1922">
        <row r="4">
          <cell r="B4">
            <v>111874</v>
          </cell>
        </row>
      </sheetData>
      <sheetData sheetId="1923">
        <row r="4">
          <cell r="B4">
            <v>111874</v>
          </cell>
        </row>
      </sheetData>
      <sheetData sheetId="1924">
        <row r="4">
          <cell r="B4">
            <v>111874</v>
          </cell>
        </row>
      </sheetData>
      <sheetData sheetId="1925">
        <row r="4">
          <cell r="B4">
            <v>111874</v>
          </cell>
        </row>
      </sheetData>
      <sheetData sheetId="1926">
        <row r="4">
          <cell r="B4">
            <v>111874</v>
          </cell>
        </row>
      </sheetData>
      <sheetData sheetId="1927">
        <row r="4">
          <cell r="B4">
            <v>111874</v>
          </cell>
        </row>
      </sheetData>
      <sheetData sheetId="1928">
        <row r="4">
          <cell r="B4">
            <v>111874</v>
          </cell>
        </row>
      </sheetData>
      <sheetData sheetId="1929">
        <row r="4">
          <cell r="B4">
            <v>111874</v>
          </cell>
        </row>
      </sheetData>
      <sheetData sheetId="1930">
        <row r="4">
          <cell r="B4">
            <v>111874</v>
          </cell>
        </row>
      </sheetData>
      <sheetData sheetId="1931">
        <row r="4">
          <cell r="B4">
            <v>111874</v>
          </cell>
        </row>
      </sheetData>
      <sheetData sheetId="1932">
        <row r="4">
          <cell r="B4">
            <v>111874</v>
          </cell>
        </row>
      </sheetData>
      <sheetData sheetId="1933">
        <row r="4">
          <cell r="B4">
            <v>111874</v>
          </cell>
        </row>
      </sheetData>
      <sheetData sheetId="1934">
        <row r="4">
          <cell r="B4">
            <v>111874</v>
          </cell>
        </row>
      </sheetData>
      <sheetData sheetId="1935">
        <row r="4">
          <cell r="B4">
            <v>111874</v>
          </cell>
        </row>
      </sheetData>
      <sheetData sheetId="1936">
        <row r="4">
          <cell r="B4">
            <v>111874</v>
          </cell>
        </row>
      </sheetData>
      <sheetData sheetId="1937">
        <row r="4">
          <cell r="B4">
            <v>111874</v>
          </cell>
        </row>
      </sheetData>
      <sheetData sheetId="1938">
        <row r="4">
          <cell r="B4">
            <v>111874</v>
          </cell>
        </row>
      </sheetData>
      <sheetData sheetId="1939">
        <row r="4">
          <cell r="B4">
            <v>111874</v>
          </cell>
        </row>
      </sheetData>
      <sheetData sheetId="1940">
        <row r="4">
          <cell r="B4">
            <v>111874</v>
          </cell>
        </row>
      </sheetData>
      <sheetData sheetId="1941">
        <row r="4">
          <cell r="B4">
            <v>111874</v>
          </cell>
        </row>
      </sheetData>
      <sheetData sheetId="1942">
        <row r="4">
          <cell r="B4">
            <v>111874</v>
          </cell>
        </row>
      </sheetData>
      <sheetData sheetId="1943">
        <row r="4">
          <cell r="B4">
            <v>111874</v>
          </cell>
        </row>
      </sheetData>
      <sheetData sheetId="1944">
        <row r="4">
          <cell r="B4">
            <v>111874</v>
          </cell>
        </row>
      </sheetData>
      <sheetData sheetId="1945">
        <row r="4">
          <cell r="B4">
            <v>111874</v>
          </cell>
        </row>
      </sheetData>
      <sheetData sheetId="1946">
        <row r="4">
          <cell r="B4">
            <v>111874</v>
          </cell>
        </row>
      </sheetData>
      <sheetData sheetId="1947">
        <row r="4">
          <cell r="B4">
            <v>111874</v>
          </cell>
        </row>
      </sheetData>
      <sheetData sheetId="1948">
        <row r="4">
          <cell r="B4">
            <v>111874</v>
          </cell>
        </row>
      </sheetData>
      <sheetData sheetId="1949">
        <row r="4">
          <cell r="B4">
            <v>111874</v>
          </cell>
        </row>
      </sheetData>
      <sheetData sheetId="1950">
        <row r="4">
          <cell r="B4">
            <v>111874</v>
          </cell>
        </row>
      </sheetData>
      <sheetData sheetId="1951">
        <row r="4">
          <cell r="B4">
            <v>111874</v>
          </cell>
        </row>
      </sheetData>
      <sheetData sheetId="1952">
        <row r="4">
          <cell r="B4">
            <v>111874</v>
          </cell>
        </row>
      </sheetData>
      <sheetData sheetId="1953">
        <row r="4">
          <cell r="B4">
            <v>111874</v>
          </cell>
        </row>
      </sheetData>
      <sheetData sheetId="1954">
        <row r="4">
          <cell r="B4">
            <v>111874</v>
          </cell>
        </row>
      </sheetData>
      <sheetData sheetId="1955">
        <row r="4">
          <cell r="B4">
            <v>111874</v>
          </cell>
        </row>
      </sheetData>
      <sheetData sheetId="1956">
        <row r="4">
          <cell r="B4">
            <v>111874</v>
          </cell>
        </row>
      </sheetData>
      <sheetData sheetId="1957">
        <row r="4">
          <cell r="B4">
            <v>111874</v>
          </cell>
        </row>
      </sheetData>
      <sheetData sheetId="1958">
        <row r="4">
          <cell r="B4">
            <v>111874</v>
          </cell>
        </row>
      </sheetData>
      <sheetData sheetId="1959">
        <row r="4">
          <cell r="B4">
            <v>111874</v>
          </cell>
        </row>
      </sheetData>
      <sheetData sheetId="1960">
        <row r="4">
          <cell r="B4">
            <v>111874</v>
          </cell>
        </row>
      </sheetData>
      <sheetData sheetId="1961">
        <row r="4">
          <cell r="B4">
            <v>111874</v>
          </cell>
        </row>
      </sheetData>
      <sheetData sheetId="1962">
        <row r="4">
          <cell r="B4">
            <v>111874</v>
          </cell>
        </row>
      </sheetData>
      <sheetData sheetId="1963">
        <row r="4">
          <cell r="B4">
            <v>111874</v>
          </cell>
        </row>
      </sheetData>
      <sheetData sheetId="1964" refreshError="1"/>
      <sheetData sheetId="1965" refreshError="1"/>
      <sheetData sheetId="1966">
        <row r="4">
          <cell r="B4">
            <v>111874</v>
          </cell>
        </row>
      </sheetData>
      <sheetData sheetId="1967">
        <row r="4">
          <cell r="B4">
            <v>111874</v>
          </cell>
        </row>
      </sheetData>
      <sheetData sheetId="1968">
        <row r="4">
          <cell r="B4">
            <v>111874</v>
          </cell>
        </row>
      </sheetData>
      <sheetData sheetId="1969">
        <row r="4">
          <cell r="B4">
            <v>111874</v>
          </cell>
        </row>
      </sheetData>
      <sheetData sheetId="1970">
        <row r="4">
          <cell r="B4">
            <v>111874</v>
          </cell>
        </row>
      </sheetData>
      <sheetData sheetId="1971">
        <row r="4">
          <cell r="B4">
            <v>111874</v>
          </cell>
        </row>
      </sheetData>
      <sheetData sheetId="1972">
        <row r="4">
          <cell r="B4">
            <v>111874</v>
          </cell>
        </row>
      </sheetData>
      <sheetData sheetId="1973">
        <row r="4">
          <cell r="B4">
            <v>111874</v>
          </cell>
        </row>
      </sheetData>
      <sheetData sheetId="1974">
        <row r="4">
          <cell r="B4">
            <v>111874</v>
          </cell>
        </row>
      </sheetData>
      <sheetData sheetId="1975">
        <row r="4">
          <cell r="B4">
            <v>111874</v>
          </cell>
        </row>
      </sheetData>
      <sheetData sheetId="1976">
        <row r="4">
          <cell r="B4">
            <v>111874</v>
          </cell>
        </row>
      </sheetData>
      <sheetData sheetId="1977">
        <row r="4">
          <cell r="B4">
            <v>111874</v>
          </cell>
        </row>
      </sheetData>
      <sheetData sheetId="1978">
        <row r="4">
          <cell r="B4">
            <v>111874</v>
          </cell>
        </row>
      </sheetData>
      <sheetData sheetId="1979">
        <row r="4">
          <cell r="B4">
            <v>111874</v>
          </cell>
        </row>
      </sheetData>
      <sheetData sheetId="1980">
        <row r="4">
          <cell r="B4">
            <v>111874</v>
          </cell>
        </row>
      </sheetData>
      <sheetData sheetId="1981">
        <row r="4">
          <cell r="B4">
            <v>111874</v>
          </cell>
        </row>
      </sheetData>
      <sheetData sheetId="1982">
        <row r="4">
          <cell r="B4">
            <v>111874</v>
          </cell>
        </row>
      </sheetData>
      <sheetData sheetId="1983">
        <row r="4">
          <cell r="B4">
            <v>111874</v>
          </cell>
        </row>
      </sheetData>
      <sheetData sheetId="1984">
        <row r="4">
          <cell r="B4">
            <v>111874</v>
          </cell>
        </row>
      </sheetData>
      <sheetData sheetId="1985">
        <row r="4">
          <cell r="B4">
            <v>111874</v>
          </cell>
        </row>
      </sheetData>
      <sheetData sheetId="1986">
        <row r="4">
          <cell r="B4">
            <v>111874</v>
          </cell>
        </row>
      </sheetData>
      <sheetData sheetId="1987">
        <row r="4">
          <cell r="B4">
            <v>111874</v>
          </cell>
        </row>
      </sheetData>
      <sheetData sheetId="1988">
        <row r="4">
          <cell r="B4">
            <v>111874</v>
          </cell>
        </row>
      </sheetData>
      <sheetData sheetId="1989">
        <row r="4">
          <cell r="B4">
            <v>111874</v>
          </cell>
        </row>
      </sheetData>
      <sheetData sheetId="1990">
        <row r="4">
          <cell r="B4">
            <v>111874</v>
          </cell>
        </row>
      </sheetData>
      <sheetData sheetId="1991">
        <row r="4">
          <cell r="B4">
            <v>111874</v>
          </cell>
        </row>
      </sheetData>
      <sheetData sheetId="1992">
        <row r="4">
          <cell r="B4">
            <v>111874</v>
          </cell>
        </row>
      </sheetData>
      <sheetData sheetId="1993">
        <row r="4">
          <cell r="B4">
            <v>111874</v>
          </cell>
        </row>
      </sheetData>
      <sheetData sheetId="1994">
        <row r="4">
          <cell r="B4">
            <v>111874</v>
          </cell>
        </row>
      </sheetData>
      <sheetData sheetId="1995">
        <row r="4">
          <cell r="B4">
            <v>111874</v>
          </cell>
        </row>
      </sheetData>
      <sheetData sheetId="1996">
        <row r="4">
          <cell r="B4">
            <v>111874</v>
          </cell>
        </row>
      </sheetData>
      <sheetData sheetId="1997">
        <row r="4">
          <cell r="B4">
            <v>111874</v>
          </cell>
        </row>
      </sheetData>
      <sheetData sheetId="1998">
        <row r="4">
          <cell r="B4">
            <v>111874</v>
          </cell>
        </row>
      </sheetData>
      <sheetData sheetId="1999">
        <row r="4">
          <cell r="B4">
            <v>111874</v>
          </cell>
        </row>
      </sheetData>
      <sheetData sheetId="2000">
        <row r="4">
          <cell r="B4">
            <v>111874</v>
          </cell>
        </row>
      </sheetData>
      <sheetData sheetId="2001">
        <row r="4">
          <cell r="B4">
            <v>111874</v>
          </cell>
        </row>
      </sheetData>
      <sheetData sheetId="2002">
        <row r="4">
          <cell r="B4">
            <v>111874</v>
          </cell>
        </row>
      </sheetData>
      <sheetData sheetId="2003">
        <row r="4">
          <cell r="B4">
            <v>111874</v>
          </cell>
        </row>
      </sheetData>
      <sheetData sheetId="2004">
        <row r="4">
          <cell r="B4">
            <v>111874</v>
          </cell>
        </row>
      </sheetData>
      <sheetData sheetId="2005">
        <row r="4">
          <cell r="B4">
            <v>111874</v>
          </cell>
        </row>
      </sheetData>
      <sheetData sheetId="2006">
        <row r="4">
          <cell r="B4">
            <v>111874</v>
          </cell>
        </row>
      </sheetData>
      <sheetData sheetId="2007">
        <row r="4">
          <cell r="B4">
            <v>111874</v>
          </cell>
        </row>
      </sheetData>
      <sheetData sheetId="2008">
        <row r="4">
          <cell r="B4">
            <v>111874</v>
          </cell>
        </row>
      </sheetData>
      <sheetData sheetId="2009">
        <row r="4">
          <cell r="B4">
            <v>111874</v>
          </cell>
        </row>
      </sheetData>
      <sheetData sheetId="2010">
        <row r="4">
          <cell r="B4">
            <v>111874</v>
          </cell>
        </row>
      </sheetData>
      <sheetData sheetId="2011">
        <row r="4">
          <cell r="B4">
            <v>111874</v>
          </cell>
        </row>
      </sheetData>
      <sheetData sheetId="2012">
        <row r="4">
          <cell r="B4">
            <v>111874</v>
          </cell>
        </row>
      </sheetData>
      <sheetData sheetId="2013">
        <row r="4">
          <cell r="B4">
            <v>111874</v>
          </cell>
        </row>
      </sheetData>
      <sheetData sheetId="2014">
        <row r="4">
          <cell r="B4">
            <v>111874</v>
          </cell>
        </row>
      </sheetData>
      <sheetData sheetId="2015">
        <row r="4">
          <cell r="B4">
            <v>111874</v>
          </cell>
        </row>
      </sheetData>
      <sheetData sheetId="2016">
        <row r="4">
          <cell r="B4">
            <v>111874</v>
          </cell>
        </row>
      </sheetData>
      <sheetData sheetId="2017">
        <row r="4">
          <cell r="B4">
            <v>111874</v>
          </cell>
        </row>
      </sheetData>
      <sheetData sheetId="2018">
        <row r="4">
          <cell r="B4">
            <v>111874</v>
          </cell>
        </row>
      </sheetData>
      <sheetData sheetId="2019">
        <row r="4">
          <cell r="B4">
            <v>111874</v>
          </cell>
        </row>
      </sheetData>
      <sheetData sheetId="2020">
        <row r="4">
          <cell r="B4">
            <v>111874</v>
          </cell>
        </row>
      </sheetData>
      <sheetData sheetId="2021">
        <row r="4">
          <cell r="B4">
            <v>111874</v>
          </cell>
        </row>
      </sheetData>
      <sheetData sheetId="2022">
        <row r="4">
          <cell r="B4">
            <v>111874</v>
          </cell>
        </row>
      </sheetData>
      <sheetData sheetId="2023">
        <row r="4">
          <cell r="B4">
            <v>111874</v>
          </cell>
        </row>
      </sheetData>
      <sheetData sheetId="2024">
        <row r="4">
          <cell r="B4">
            <v>111874</v>
          </cell>
        </row>
      </sheetData>
      <sheetData sheetId="2025">
        <row r="4">
          <cell r="B4">
            <v>111874</v>
          </cell>
        </row>
      </sheetData>
      <sheetData sheetId="2026">
        <row r="4">
          <cell r="B4">
            <v>111874</v>
          </cell>
        </row>
      </sheetData>
      <sheetData sheetId="2027">
        <row r="4">
          <cell r="B4">
            <v>111874</v>
          </cell>
        </row>
      </sheetData>
      <sheetData sheetId="2028">
        <row r="4">
          <cell r="B4">
            <v>111874</v>
          </cell>
        </row>
      </sheetData>
      <sheetData sheetId="2029">
        <row r="4">
          <cell r="B4">
            <v>111874</v>
          </cell>
        </row>
      </sheetData>
      <sheetData sheetId="2030">
        <row r="4">
          <cell r="B4">
            <v>111874</v>
          </cell>
        </row>
      </sheetData>
      <sheetData sheetId="2031">
        <row r="4">
          <cell r="B4">
            <v>111874</v>
          </cell>
        </row>
      </sheetData>
      <sheetData sheetId="2032">
        <row r="4">
          <cell r="B4">
            <v>111874</v>
          </cell>
        </row>
      </sheetData>
      <sheetData sheetId="2033">
        <row r="4">
          <cell r="B4">
            <v>111874</v>
          </cell>
        </row>
      </sheetData>
      <sheetData sheetId="2034">
        <row r="4">
          <cell r="B4">
            <v>111874</v>
          </cell>
        </row>
      </sheetData>
      <sheetData sheetId="2035">
        <row r="4">
          <cell r="B4">
            <v>111874</v>
          </cell>
        </row>
      </sheetData>
      <sheetData sheetId="2036">
        <row r="4">
          <cell r="B4">
            <v>111874</v>
          </cell>
        </row>
      </sheetData>
      <sheetData sheetId="2037">
        <row r="4">
          <cell r="B4">
            <v>111874</v>
          </cell>
        </row>
      </sheetData>
      <sheetData sheetId="2038">
        <row r="4">
          <cell r="B4">
            <v>111874</v>
          </cell>
        </row>
      </sheetData>
      <sheetData sheetId="2039">
        <row r="4">
          <cell r="B4">
            <v>111874</v>
          </cell>
        </row>
      </sheetData>
      <sheetData sheetId="2040">
        <row r="4">
          <cell r="B4">
            <v>111874</v>
          </cell>
        </row>
      </sheetData>
      <sheetData sheetId="2041">
        <row r="4">
          <cell r="B4">
            <v>111874</v>
          </cell>
        </row>
      </sheetData>
      <sheetData sheetId="2042">
        <row r="4">
          <cell r="B4">
            <v>111874</v>
          </cell>
        </row>
      </sheetData>
      <sheetData sheetId="2043">
        <row r="4">
          <cell r="B4">
            <v>111874</v>
          </cell>
        </row>
      </sheetData>
      <sheetData sheetId="2044">
        <row r="4">
          <cell r="B4">
            <v>111874</v>
          </cell>
        </row>
      </sheetData>
      <sheetData sheetId="2045">
        <row r="4">
          <cell r="B4">
            <v>111874</v>
          </cell>
        </row>
      </sheetData>
      <sheetData sheetId="2046">
        <row r="4">
          <cell r="B4">
            <v>111874</v>
          </cell>
        </row>
      </sheetData>
      <sheetData sheetId="2047">
        <row r="4">
          <cell r="B4">
            <v>111874</v>
          </cell>
        </row>
      </sheetData>
      <sheetData sheetId="2048">
        <row r="4">
          <cell r="B4">
            <v>111874</v>
          </cell>
        </row>
      </sheetData>
      <sheetData sheetId="2049">
        <row r="4">
          <cell r="B4">
            <v>111874</v>
          </cell>
        </row>
      </sheetData>
      <sheetData sheetId="2050">
        <row r="4">
          <cell r="B4">
            <v>111874</v>
          </cell>
        </row>
      </sheetData>
      <sheetData sheetId="2051">
        <row r="4">
          <cell r="B4">
            <v>111874</v>
          </cell>
        </row>
      </sheetData>
      <sheetData sheetId="2052">
        <row r="4">
          <cell r="B4">
            <v>111874</v>
          </cell>
        </row>
      </sheetData>
      <sheetData sheetId="2053">
        <row r="4">
          <cell r="B4">
            <v>111874</v>
          </cell>
        </row>
      </sheetData>
      <sheetData sheetId="2054">
        <row r="4">
          <cell r="B4">
            <v>111874</v>
          </cell>
        </row>
      </sheetData>
      <sheetData sheetId="2055">
        <row r="4">
          <cell r="B4">
            <v>111874</v>
          </cell>
        </row>
      </sheetData>
      <sheetData sheetId="2056">
        <row r="4">
          <cell r="B4">
            <v>111874</v>
          </cell>
        </row>
      </sheetData>
      <sheetData sheetId="2057">
        <row r="4">
          <cell r="B4">
            <v>111874</v>
          </cell>
        </row>
      </sheetData>
      <sheetData sheetId="2058">
        <row r="4">
          <cell r="B4">
            <v>111874</v>
          </cell>
        </row>
      </sheetData>
      <sheetData sheetId="2059">
        <row r="4">
          <cell r="B4">
            <v>111874</v>
          </cell>
        </row>
      </sheetData>
      <sheetData sheetId="2060">
        <row r="4">
          <cell r="B4">
            <v>111874</v>
          </cell>
        </row>
      </sheetData>
      <sheetData sheetId="2061">
        <row r="4">
          <cell r="B4">
            <v>111874</v>
          </cell>
        </row>
      </sheetData>
      <sheetData sheetId="2062">
        <row r="4">
          <cell r="B4">
            <v>111874</v>
          </cell>
        </row>
      </sheetData>
      <sheetData sheetId="2063">
        <row r="4">
          <cell r="B4">
            <v>111874</v>
          </cell>
        </row>
      </sheetData>
      <sheetData sheetId="2064">
        <row r="4">
          <cell r="B4">
            <v>111874</v>
          </cell>
        </row>
      </sheetData>
      <sheetData sheetId="2065">
        <row r="4">
          <cell r="B4">
            <v>111874</v>
          </cell>
        </row>
      </sheetData>
      <sheetData sheetId="2066">
        <row r="4">
          <cell r="B4">
            <v>111874</v>
          </cell>
        </row>
      </sheetData>
      <sheetData sheetId="2067">
        <row r="4">
          <cell r="B4">
            <v>111874</v>
          </cell>
        </row>
      </sheetData>
      <sheetData sheetId="2068">
        <row r="4">
          <cell r="B4">
            <v>111874</v>
          </cell>
        </row>
      </sheetData>
      <sheetData sheetId="2069">
        <row r="4">
          <cell r="B4">
            <v>111874</v>
          </cell>
        </row>
      </sheetData>
      <sheetData sheetId="2070">
        <row r="4">
          <cell r="B4">
            <v>111874</v>
          </cell>
        </row>
      </sheetData>
      <sheetData sheetId="2071">
        <row r="4">
          <cell r="B4">
            <v>111874</v>
          </cell>
        </row>
      </sheetData>
      <sheetData sheetId="2072">
        <row r="4">
          <cell r="B4">
            <v>111874</v>
          </cell>
        </row>
      </sheetData>
      <sheetData sheetId="2073">
        <row r="4">
          <cell r="B4">
            <v>111874</v>
          </cell>
        </row>
      </sheetData>
      <sheetData sheetId="2074">
        <row r="4">
          <cell r="B4">
            <v>111874</v>
          </cell>
        </row>
      </sheetData>
      <sheetData sheetId="2075">
        <row r="4">
          <cell r="B4">
            <v>111874</v>
          </cell>
        </row>
      </sheetData>
      <sheetData sheetId="2076">
        <row r="4">
          <cell r="B4">
            <v>111874</v>
          </cell>
        </row>
      </sheetData>
      <sheetData sheetId="2077">
        <row r="4">
          <cell r="B4">
            <v>111874</v>
          </cell>
        </row>
      </sheetData>
      <sheetData sheetId="2078">
        <row r="4">
          <cell r="B4">
            <v>111874</v>
          </cell>
        </row>
      </sheetData>
      <sheetData sheetId="2079">
        <row r="4">
          <cell r="B4">
            <v>111874</v>
          </cell>
        </row>
      </sheetData>
      <sheetData sheetId="2080">
        <row r="4">
          <cell r="B4">
            <v>111874</v>
          </cell>
        </row>
      </sheetData>
      <sheetData sheetId="2081">
        <row r="4">
          <cell r="B4">
            <v>111874</v>
          </cell>
        </row>
      </sheetData>
      <sheetData sheetId="2082">
        <row r="4">
          <cell r="B4">
            <v>111874</v>
          </cell>
        </row>
      </sheetData>
      <sheetData sheetId="2083">
        <row r="4">
          <cell r="B4">
            <v>111874</v>
          </cell>
        </row>
      </sheetData>
      <sheetData sheetId="2084">
        <row r="4">
          <cell r="B4">
            <v>111874</v>
          </cell>
        </row>
      </sheetData>
      <sheetData sheetId="2085">
        <row r="4">
          <cell r="B4">
            <v>111874</v>
          </cell>
        </row>
      </sheetData>
      <sheetData sheetId="2086">
        <row r="4">
          <cell r="B4">
            <v>111874</v>
          </cell>
        </row>
      </sheetData>
      <sheetData sheetId="2087">
        <row r="4">
          <cell r="B4">
            <v>111874</v>
          </cell>
        </row>
      </sheetData>
      <sheetData sheetId="2088">
        <row r="4">
          <cell r="B4">
            <v>111874</v>
          </cell>
        </row>
      </sheetData>
      <sheetData sheetId="2089">
        <row r="4">
          <cell r="B4">
            <v>111874</v>
          </cell>
        </row>
      </sheetData>
      <sheetData sheetId="2090">
        <row r="4">
          <cell r="B4">
            <v>111874</v>
          </cell>
        </row>
      </sheetData>
      <sheetData sheetId="2091">
        <row r="4">
          <cell r="B4">
            <v>111874</v>
          </cell>
        </row>
      </sheetData>
      <sheetData sheetId="2092">
        <row r="4">
          <cell r="B4">
            <v>111874</v>
          </cell>
        </row>
      </sheetData>
      <sheetData sheetId="2093">
        <row r="4">
          <cell r="B4">
            <v>111874</v>
          </cell>
        </row>
      </sheetData>
      <sheetData sheetId="2094">
        <row r="4">
          <cell r="B4">
            <v>111874</v>
          </cell>
        </row>
      </sheetData>
      <sheetData sheetId="2095">
        <row r="4">
          <cell r="B4">
            <v>111874</v>
          </cell>
        </row>
      </sheetData>
      <sheetData sheetId="2096">
        <row r="4">
          <cell r="B4">
            <v>111874</v>
          </cell>
        </row>
      </sheetData>
      <sheetData sheetId="2097">
        <row r="4">
          <cell r="B4">
            <v>111874</v>
          </cell>
        </row>
      </sheetData>
      <sheetData sheetId="2098">
        <row r="4">
          <cell r="B4">
            <v>111874</v>
          </cell>
        </row>
      </sheetData>
      <sheetData sheetId="2099">
        <row r="4">
          <cell r="B4">
            <v>111874</v>
          </cell>
        </row>
      </sheetData>
      <sheetData sheetId="2100">
        <row r="4">
          <cell r="B4">
            <v>111874</v>
          </cell>
        </row>
      </sheetData>
      <sheetData sheetId="2101">
        <row r="4">
          <cell r="B4">
            <v>111874</v>
          </cell>
        </row>
      </sheetData>
      <sheetData sheetId="2102">
        <row r="4">
          <cell r="B4">
            <v>111874</v>
          </cell>
        </row>
      </sheetData>
      <sheetData sheetId="2103">
        <row r="4">
          <cell r="B4">
            <v>111874</v>
          </cell>
        </row>
      </sheetData>
      <sheetData sheetId="2104">
        <row r="4">
          <cell r="B4">
            <v>111874</v>
          </cell>
        </row>
      </sheetData>
      <sheetData sheetId="2105">
        <row r="4">
          <cell r="B4">
            <v>111874</v>
          </cell>
        </row>
      </sheetData>
      <sheetData sheetId="2106">
        <row r="4">
          <cell r="B4">
            <v>111874</v>
          </cell>
        </row>
      </sheetData>
      <sheetData sheetId="2107">
        <row r="4">
          <cell r="B4">
            <v>111874</v>
          </cell>
        </row>
      </sheetData>
      <sheetData sheetId="2108">
        <row r="4">
          <cell r="B4">
            <v>111874</v>
          </cell>
        </row>
      </sheetData>
      <sheetData sheetId="2109">
        <row r="4">
          <cell r="B4">
            <v>111874</v>
          </cell>
        </row>
      </sheetData>
      <sheetData sheetId="2110">
        <row r="4">
          <cell r="B4">
            <v>111874</v>
          </cell>
        </row>
      </sheetData>
      <sheetData sheetId="2111">
        <row r="4">
          <cell r="B4">
            <v>111874</v>
          </cell>
        </row>
      </sheetData>
      <sheetData sheetId="2112">
        <row r="4">
          <cell r="B4">
            <v>111874</v>
          </cell>
        </row>
      </sheetData>
      <sheetData sheetId="2113">
        <row r="4">
          <cell r="B4">
            <v>111874</v>
          </cell>
        </row>
      </sheetData>
      <sheetData sheetId="2114">
        <row r="4">
          <cell r="B4">
            <v>111874</v>
          </cell>
        </row>
      </sheetData>
      <sheetData sheetId="2115">
        <row r="4">
          <cell r="B4">
            <v>111874</v>
          </cell>
        </row>
      </sheetData>
      <sheetData sheetId="2116">
        <row r="4">
          <cell r="B4">
            <v>111874</v>
          </cell>
        </row>
      </sheetData>
      <sheetData sheetId="2117">
        <row r="4">
          <cell r="B4">
            <v>111874</v>
          </cell>
        </row>
      </sheetData>
      <sheetData sheetId="2118">
        <row r="4">
          <cell r="B4">
            <v>111874</v>
          </cell>
        </row>
      </sheetData>
      <sheetData sheetId="2119">
        <row r="4">
          <cell r="B4">
            <v>111874</v>
          </cell>
        </row>
      </sheetData>
      <sheetData sheetId="2120">
        <row r="4">
          <cell r="B4">
            <v>111874</v>
          </cell>
        </row>
      </sheetData>
      <sheetData sheetId="2121">
        <row r="4">
          <cell r="B4">
            <v>111874</v>
          </cell>
        </row>
      </sheetData>
      <sheetData sheetId="2122">
        <row r="4">
          <cell r="B4">
            <v>111874</v>
          </cell>
        </row>
      </sheetData>
      <sheetData sheetId="2123">
        <row r="4">
          <cell r="B4">
            <v>111874</v>
          </cell>
        </row>
      </sheetData>
      <sheetData sheetId="2124">
        <row r="4">
          <cell r="B4">
            <v>111874</v>
          </cell>
        </row>
      </sheetData>
      <sheetData sheetId="2125">
        <row r="4">
          <cell r="B4">
            <v>111874</v>
          </cell>
        </row>
      </sheetData>
      <sheetData sheetId="2126">
        <row r="4">
          <cell r="B4">
            <v>111874</v>
          </cell>
        </row>
      </sheetData>
      <sheetData sheetId="2127">
        <row r="4">
          <cell r="B4">
            <v>111874</v>
          </cell>
        </row>
      </sheetData>
      <sheetData sheetId="2128">
        <row r="4">
          <cell r="B4">
            <v>111874</v>
          </cell>
        </row>
      </sheetData>
      <sheetData sheetId="2129">
        <row r="4">
          <cell r="B4">
            <v>111874</v>
          </cell>
        </row>
      </sheetData>
      <sheetData sheetId="2130">
        <row r="4">
          <cell r="B4">
            <v>111874</v>
          </cell>
        </row>
      </sheetData>
      <sheetData sheetId="2131">
        <row r="4">
          <cell r="B4">
            <v>111874</v>
          </cell>
        </row>
      </sheetData>
      <sheetData sheetId="2132">
        <row r="4">
          <cell r="B4">
            <v>111874</v>
          </cell>
        </row>
      </sheetData>
      <sheetData sheetId="2133">
        <row r="4">
          <cell r="B4">
            <v>111874</v>
          </cell>
        </row>
      </sheetData>
      <sheetData sheetId="2134">
        <row r="4">
          <cell r="B4">
            <v>111874</v>
          </cell>
        </row>
      </sheetData>
      <sheetData sheetId="2135">
        <row r="4">
          <cell r="B4">
            <v>111874</v>
          </cell>
        </row>
      </sheetData>
      <sheetData sheetId="2136">
        <row r="4">
          <cell r="B4">
            <v>111874</v>
          </cell>
        </row>
      </sheetData>
      <sheetData sheetId="2137">
        <row r="4">
          <cell r="B4">
            <v>111874</v>
          </cell>
        </row>
      </sheetData>
      <sheetData sheetId="2138">
        <row r="4">
          <cell r="B4">
            <v>111874</v>
          </cell>
        </row>
      </sheetData>
      <sheetData sheetId="2139">
        <row r="4">
          <cell r="B4">
            <v>111874</v>
          </cell>
        </row>
      </sheetData>
      <sheetData sheetId="2140">
        <row r="4">
          <cell r="B4">
            <v>111874</v>
          </cell>
        </row>
      </sheetData>
      <sheetData sheetId="2141">
        <row r="4">
          <cell r="B4">
            <v>111874</v>
          </cell>
        </row>
      </sheetData>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ow r="4">
          <cell r="B4">
            <v>111874</v>
          </cell>
        </row>
      </sheetData>
      <sheetData sheetId="2170" refreshError="1"/>
      <sheetData sheetId="2171" refreshError="1"/>
      <sheetData sheetId="2172" refreshError="1"/>
      <sheetData sheetId="2173" refreshError="1"/>
      <sheetData sheetId="2174">
        <row r="4">
          <cell r="B4">
            <v>111874</v>
          </cell>
        </row>
      </sheetData>
      <sheetData sheetId="2175">
        <row r="4">
          <cell r="B4">
            <v>111874</v>
          </cell>
        </row>
      </sheetData>
      <sheetData sheetId="2176">
        <row r="4">
          <cell r="B4">
            <v>111874</v>
          </cell>
        </row>
      </sheetData>
      <sheetData sheetId="2177">
        <row r="4">
          <cell r="B4">
            <v>111874</v>
          </cell>
        </row>
      </sheetData>
      <sheetData sheetId="2178">
        <row r="4">
          <cell r="B4">
            <v>111874</v>
          </cell>
        </row>
      </sheetData>
      <sheetData sheetId="2179">
        <row r="4">
          <cell r="B4">
            <v>111874</v>
          </cell>
        </row>
      </sheetData>
      <sheetData sheetId="2180">
        <row r="4">
          <cell r="B4">
            <v>111874</v>
          </cell>
        </row>
      </sheetData>
      <sheetData sheetId="2181">
        <row r="4">
          <cell r="B4">
            <v>111874</v>
          </cell>
        </row>
      </sheetData>
      <sheetData sheetId="2182">
        <row r="4">
          <cell r="B4">
            <v>111874</v>
          </cell>
        </row>
      </sheetData>
      <sheetData sheetId="2183">
        <row r="4">
          <cell r="B4">
            <v>111874</v>
          </cell>
        </row>
      </sheetData>
      <sheetData sheetId="2184">
        <row r="4">
          <cell r="B4">
            <v>111874</v>
          </cell>
        </row>
      </sheetData>
      <sheetData sheetId="2185">
        <row r="4">
          <cell r="B4">
            <v>111874</v>
          </cell>
        </row>
      </sheetData>
      <sheetData sheetId="2186">
        <row r="4">
          <cell r="B4">
            <v>111874</v>
          </cell>
        </row>
      </sheetData>
      <sheetData sheetId="2187">
        <row r="4">
          <cell r="B4">
            <v>111874</v>
          </cell>
        </row>
      </sheetData>
      <sheetData sheetId="2188">
        <row r="4">
          <cell r="B4">
            <v>111874</v>
          </cell>
        </row>
      </sheetData>
      <sheetData sheetId="2189">
        <row r="4">
          <cell r="B4">
            <v>111874</v>
          </cell>
        </row>
      </sheetData>
      <sheetData sheetId="2190">
        <row r="4">
          <cell r="B4">
            <v>111874</v>
          </cell>
        </row>
      </sheetData>
      <sheetData sheetId="2191">
        <row r="4">
          <cell r="B4">
            <v>111874</v>
          </cell>
        </row>
      </sheetData>
      <sheetData sheetId="2192">
        <row r="4">
          <cell r="B4">
            <v>111874</v>
          </cell>
        </row>
      </sheetData>
      <sheetData sheetId="2193">
        <row r="4">
          <cell r="B4">
            <v>111874</v>
          </cell>
        </row>
      </sheetData>
      <sheetData sheetId="2194">
        <row r="4">
          <cell r="B4">
            <v>111874</v>
          </cell>
        </row>
      </sheetData>
      <sheetData sheetId="2195">
        <row r="4">
          <cell r="B4">
            <v>111874</v>
          </cell>
        </row>
      </sheetData>
      <sheetData sheetId="2196">
        <row r="4">
          <cell r="B4">
            <v>111874</v>
          </cell>
        </row>
      </sheetData>
      <sheetData sheetId="2197">
        <row r="4">
          <cell r="B4">
            <v>111874</v>
          </cell>
        </row>
      </sheetData>
      <sheetData sheetId="2198">
        <row r="4">
          <cell r="B4">
            <v>111874</v>
          </cell>
        </row>
      </sheetData>
      <sheetData sheetId="2199">
        <row r="4">
          <cell r="B4">
            <v>111874</v>
          </cell>
        </row>
      </sheetData>
      <sheetData sheetId="2200">
        <row r="4">
          <cell r="B4">
            <v>111874</v>
          </cell>
        </row>
      </sheetData>
      <sheetData sheetId="2201">
        <row r="4">
          <cell r="B4">
            <v>111874</v>
          </cell>
        </row>
      </sheetData>
      <sheetData sheetId="2202">
        <row r="4">
          <cell r="B4">
            <v>111874</v>
          </cell>
        </row>
      </sheetData>
      <sheetData sheetId="2203">
        <row r="4">
          <cell r="B4">
            <v>111874</v>
          </cell>
        </row>
      </sheetData>
      <sheetData sheetId="2204">
        <row r="4">
          <cell r="B4">
            <v>111874</v>
          </cell>
        </row>
      </sheetData>
      <sheetData sheetId="2205">
        <row r="4">
          <cell r="B4">
            <v>111874</v>
          </cell>
        </row>
      </sheetData>
      <sheetData sheetId="2206">
        <row r="4">
          <cell r="B4">
            <v>111874</v>
          </cell>
        </row>
      </sheetData>
      <sheetData sheetId="2207">
        <row r="4">
          <cell r="B4">
            <v>111874</v>
          </cell>
        </row>
      </sheetData>
      <sheetData sheetId="2208">
        <row r="4">
          <cell r="B4">
            <v>111874</v>
          </cell>
        </row>
      </sheetData>
      <sheetData sheetId="2209">
        <row r="4">
          <cell r="B4">
            <v>111874</v>
          </cell>
        </row>
      </sheetData>
      <sheetData sheetId="2210">
        <row r="4">
          <cell r="B4">
            <v>111874</v>
          </cell>
        </row>
      </sheetData>
      <sheetData sheetId="2211">
        <row r="4">
          <cell r="B4">
            <v>111874</v>
          </cell>
        </row>
      </sheetData>
      <sheetData sheetId="2212">
        <row r="4">
          <cell r="B4">
            <v>111874</v>
          </cell>
        </row>
      </sheetData>
      <sheetData sheetId="2213">
        <row r="4">
          <cell r="B4">
            <v>111874</v>
          </cell>
        </row>
      </sheetData>
      <sheetData sheetId="2214">
        <row r="4">
          <cell r="B4">
            <v>111874</v>
          </cell>
        </row>
      </sheetData>
      <sheetData sheetId="2215">
        <row r="4">
          <cell r="B4">
            <v>111874</v>
          </cell>
        </row>
      </sheetData>
      <sheetData sheetId="2216">
        <row r="4">
          <cell r="B4">
            <v>111874</v>
          </cell>
        </row>
      </sheetData>
      <sheetData sheetId="2217">
        <row r="4">
          <cell r="B4">
            <v>111874</v>
          </cell>
        </row>
      </sheetData>
      <sheetData sheetId="2218">
        <row r="4">
          <cell r="B4">
            <v>111874</v>
          </cell>
        </row>
      </sheetData>
      <sheetData sheetId="2219">
        <row r="4">
          <cell r="B4">
            <v>111874</v>
          </cell>
        </row>
      </sheetData>
      <sheetData sheetId="2220">
        <row r="4">
          <cell r="B4">
            <v>111874</v>
          </cell>
        </row>
      </sheetData>
      <sheetData sheetId="2221">
        <row r="4">
          <cell r="B4">
            <v>111874</v>
          </cell>
        </row>
      </sheetData>
      <sheetData sheetId="2222">
        <row r="4">
          <cell r="B4">
            <v>111874</v>
          </cell>
        </row>
      </sheetData>
      <sheetData sheetId="2223">
        <row r="4">
          <cell r="B4">
            <v>111874</v>
          </cell>
        </row>
      </sheetData>
      <sheetData sheetId="2224">
        <row r="4">
          <cell r="B4">
            <v>111874</v>
          </cell>
        </row>
      </sheetData>
      <sheetData sheetId="2225">
        <row r="4">
          <cell r="B4">
            <v>111874</v>
          </cell>
        </row>
      </sheetData>
      <sheetData sheetId="2226">
        <row r="4">
          <cell r="B4">
            <v>111874</v>
          </cell>
        </row>
      </sheetData>
      <sheetData sheetId="2227">
        <row r="4">
          <cell r="B4">
            <v>111874</v>
          </cell>
        </row>
      </sheetData>
      <sheetData sheetId="2228">
        <row r="4">
          <cell r="B4">
            <v>111874</v>
          </cell>
        </row>
      </sheetData>
      <sheetData sheetId="2229">
        <row r="4">
          <cell r="B4">
            <v>111874</v>
          </cell>
        </row>
      </sheetData>
      <sheetData sheetId="2230">
        <row r="4">
          <cell r="B4">
            <v>111874</v>
          </cell>
        </row>
      </sheetData>
      <sheetData sheetId="2231">
        <row r="4">
          <cell r="B4">
            <v>111874</v>
          </cell>
        </row>
      </sheetData>
      <sheetData sheetId="2232">
        <row r="4">
          <cell r="B4">
            <v>111874</v>
          </cell>
        </row>
      </sheetData>
      <sheetData sheetId="2233">
        <row r="4">
          <cell r="B4">
            <v>111874</v>
          </cell>
        </row>
      </sheetData>
      <sheetData sheetId="2234">
        <row r="4">
          <cell r="B4">
            <v>111874</v>
          </cell>
        </row>
      </sheetData>
      <sheetData sheetId="2235">
        <row r="4">
          <cell r="B4">
            <v>111874</v>
          </cell>
        </row>
      </sheetData>
      <sheetData sheetId="2236">
        <row r="4">
          <cell r="B4">
            <v>111874</v>
          </cell>
        </row>
      </sheetData>
      <sheetData sheetId="2237">
        <row r="4">
          <cell r="B4">
            <v>111874</v>
          </cell>
        </row>
      </sheetData>
      <sheetData sheetId="2238">
        <row r="4">
          <cell r="B4">
            <v>111874</v>
          </cell>
        </row>
      </sheetData>
      <sheetData sheetId="2239">
        <row r="4">
          <cell r="B4">
            <v>111874</v>
          </cell>
        </row>
      </sheetData>
      <sheetData sheetId="2240">
        <row r="4">
          <cell r="B4">
            <v>111874</v>
          </cell>
        </row>
      </sheetData>
      <sheetData sheetId="2241">
        <row r="4">
          <cell r="B4">
            <v>111874</v>
          </cell>
        </row>
      </sheetData>
      <sheetData sheetId="2242">
        <row r="4">
          <cell r="B4">
            <v>111874</v>
          </cell>
        </row>
      </sheetData>
      <sheetData sheetId="2243">
        <row r="4">
          <cell r="B4">
            <v>111874</v>
          </cell>
        </row>
      </sheetData>
      <sheetData sheetId="2244">
        <row r="4">
          <cell r="B4">
            <v>111874</v>
          </cell>
        </row>
      </sheetData>
      <sheetData sheetId="2245">
        <row r="4">
          <cell r="B4">
            <v>111874</v>
          </cell>
        </row>
      </sheetData>
      <sheetData sheetId="2246">
        <row r="4">
          <cell r="B4">
            <v>111874</v>
          </cell>
        </row>
      </sheetData>
      <sheetData sheetId="2247">
        <row r="4">
          <cell r="B4">
            <v>111874</v>
          </cell>
        </row>
      </sheetData>
      <sheetData sheetId="2248">
        <row r="4">
          <cell r="B4">
            <v>111874</v>
          </cell>
        </row>
      </sheetData>
      <sheetData sheetId="2249">
        <row r="4">
          <cell r="B4">
            <v>111874</v>
          </cell>
        </row>
      </sheetData>
      <sheetData sheetId="2250">
        <row r="4">
          <cell r="B4">
            <v>111874</v>
          </cell>
        </row>
      </sheetData>
      <sheetData sheetId="2251">
        <row r="4">
          <cell r="B4">
            <v>111874</v>
          </cell>
        </row>
      </sheetData>
      <sheetData sheetId="2252">
        <row r="4">
          <cell r="B4">
            <v>111874</v>
          </cell>
        </row>
      </sheetData>
      <sheetData sheetId="2253">
        <row r="4">
          <cell r="B4">
            <v>111874</v>
          </cell>
        </row>
      </sheetData>
      <sheetData sheetId="2254">
        <row r="4">
          <cell r="B4">
            <v>111874</v>
          </cell>
        </row>
      </sheetData>
      <sheetData sheetId="2255">
        <row r="4">
          <cell r="B4">
            <v>111874</v>
          </cell>
        </row>
      </sheetData>
      <sheetData sheetId="2256">
        <row r="4">
          <cell r="B4">
            <v>111874</v>
          </cell>
        </row>
      </sheetData>
      <sheetData sheetId="2257">
        <row r="4">
          <cell r="B4">
            <v>111874</v>
          </cell>
        </row>
      </sheetData>
      <sheetData sheetId="2258">
        <row r="4">
          <cell r="B4">
            <v>111874</v>
          </cell>
        </row>
      </sheetData>
      <sheetData sheetId="2259">
        <row r="4">
          <cell r="B4">
            <v>111874</v>
          </cell>
        </row>
      </sheetData>
      <sheetData sheetId="2260">
        <row r="4">
          <cell r="B4">
            <v>111874</v>
          </cell>
        </row>
      </sheetData>
      <sheetData sheetId="2261">
        <row r="4">
          <cell r="B4">
            <v>111874</v>
          </cell>
        </row>
      </sheetData>
      <sheetData sheetId="2262">
        <row r="4">
          <cell r="B4">
            <v>111874</v>
          </cell>
        </row>
      </sheetData>
      <sheetData sheetId="2263">
        <row r="4">
          <cell r="B4">
            <v>111874</v>
          </cell>
        </row>
      </sheetData>
      <sheetData sheetId="2264">
        <row r="4">
          <cell r="B4">
            <v>111874</v>
          </cell>
        </row>
      </sheetData>
      <sheetData sheetId="2265">
        <row r="4">
          <cell r="B4">
            <v>111874</v>
          </cell>
        </row>
      </sheetData>
      <sheetData sheetId="2266">
        <row r="4">
          <cell r="B4">
            <v>111874</v>
          </cell>
        </row>
      </sheetData>
      <sheetData sheetId="2267">
        <row r="4">
          <cell r="B4">
            <v>111874</v>
          </cell>
        </row>
      </sheetData>
      <sheetData sheetId="2268">
        <row r="4">
          <cell r="B4">
            <v>111874</v>
          </cell>
        </row>
      </sheetData>
      <sheetData sheetId="2269">
        <row r="4">
          <cell r="B4">
            <v>111874</v>
          </cell>
        </row>
      </sheetData>
      <sheetData sheetId="2270">
        <row r="4">
          <cell r="B4">
            <v>111874</v>
          </cell>
        </row>
      </sheetData>
      <sheetData sheetId="2271">
        <row r="4">
          <cell r="B4">
            <v>111874</v>
          </cell>
        </row>
      </sheetData>
      <sheetData sheetId="2272">
        <row r="4">
          <cell r="B4">
            <v>111874</v>
          </cell>
        </row>
      </sheetData>
      <sheetData sheetId="2273">
        <row r="4">
          <cell r="B4">
            <v>111874</v>
          </cell>
        </row>
      </sheetData>
      <sheetData sheetId="2274">
        <row r="4">
          <cell r="B4">
            <v>111874</v>
          </cell>
        </row>
      </sheetData>
      <sheetData sheetId="2275">
        <row r="4">
          <cell r="B4">
            <v>111874</v>
          </cell>
        </row>
      </sheetData>
      <sheetData sheetId="2276">
        <row r="4">
          <cell r="B4">
            <v>111874</v>
          </cell>
        </row>
      </sheetData>
      <sheetData sheetId="2277">
        <row r="4">
          <cell r="B4">
            <v>111874</v>
          </cell>
        </row>
      </sheetData>
      <sheetData sheetId="2278">
        <row r="4">
          <cell r="B4">
            <v>111874</v>
          </cell>
        </row>
      </sheetData>
      <sheetData sheetId="2279">
        <row r="4">
          <cell r="B4">
            <v>111874</v>
          </cell>
        </row>
      </sheetData>
      <sheetData sheetId="2280">
        <row r="4">
          <cell r="B4">
            <v>111874</v>
          </cell>
        </row>
      </sheetData>
      <sheetData sheetId="2281">
        <row r="4">
          <cell r="B4">
            <v>111874</v>
          </cell>
        </row>
      </sheetData>
      <sheetData sheetId="2282">
        <row r="4">
          <cell r="B4">
            <v>111874</v>
          </cell>
        </row>
      </sheetData>
      <sheetData sheetId="2283">
        <row r="4">
          <cell r="B4">
            <v>111874</v>
          </cell>
        </row>
      </sheetData>
      <sheetData sheetId="2284">
        <row r="4">
          <cell r="B4">
            <v>111874</v>
          </cell>
        </row>
      </sheetData>
      <sheetData sheetId="2285">
        <row r="4">
          <cell r="B4">
            <v>111874</v>
          </cell>
        </row>
      </sheetData>
      <sheetData sheetId="2286">
        <row r="4">
          <cell r="B4">
            <v>111874</v>
          </cell>
        </row>
      </sheetData>
      <sheetData sheetId="2287">
        <row r="4">
          <cell r="B4">
            <v>111874</v>
          </cell>
        </row>
      </sheetData>
      <sheetData sheetId="2288">
        <row r="4">
          <cell r="B4">
            <v>111874</v>
          </cell>
        </row>
      </sheetData>
      <sheetData sheetId="2289">
        <row r="4">
          <cell r="B4">
            <v>111874</v>
          </cell>
        </row>
      </sheetData>
      <sheetData sheetId="2290">
        <row r="4">
          <cell r="B4">
            <v>111874</v>
          </cell>
        </row>
      </sheetData>
      <sheetData sheetId="2291">
        <row r="4">
          <cell r="B4">
            <v>111874</v>
          </cell>
        </row>
      </sheetData>
      <sheetData sheetId="2292">
        <row r="4">
          <cell r="B4">
            <v>111874</v>
          </cell>
        </row>
      </sheetData>
      <sheetData sheetId="2293">
        <row r="4">
          <cell r="B4">
            <v>111874</v>
          </cell>
        </row>
      </sheetData>
      <sheetData sheetId="2294" refreshError="1"/>
      <sheetData sheetId="2295" refreshError="1"/>
      <sheetData sheetId="2296" refreshError="1"/>
      <sheetData sheetId="2297">
        <row r="4">
          <cell r="B4">
            <v>111874</v>
          </cell>
        </row>
      </sheetData>
      <sheetData sheetId="2298">
        <row r="4">
          <cell r="B4">
            <v>111874</v>
          </cell>
        </row>
      </sheetData>
      <sheetData sheetId="2299">
        <row r="4">
          <cell r="B4">
            <v>111874</v>
          </cell>
        </row>
      </sheetData>
      <sheetData sheetId="2300">
        <row r="4">
          <cell r="B4">
            <v>111874</v>
          </cell>
        </row>
      </sheetData>
      <sheetData sheetId="2301">
        <row r="4">
          <cell r="B4">
            <v>111874</v>
          </cell>
        </row>
      </sheetData>
      <sheetData sheetId="2302">
        <row r="4">
          <cell r="B4">
            <v>111874</v>
          </cell>
        </row>
      </sheetData>
      <sheetData sheetId="2303">
        <row r="4">
          <cell r="B4">
            <v>111874</v>
          </cell>
        </row>
      </sheetData>
      <sheetData sheetId="2304">
        <row r="4">
          <cell r="B4">
            <v>111874</v>
          </cell>
        </row>
      </sheetData>
      <sheetData sheetId="2305">
        <row r="4">
          <cell r="B4">
            <v>111874</v>
          </cell>
        </row>
      </sheetData>
      <sheetData sheetId="2306">
        <row r="4">
          <cell r="B4">
            <v>111874</v>
          </cell>
        </row>
      </sheetData>
      <sheetData sheetId="2307">
        <row r="4">
          <cell r="B4">
            <v>111874</v>
          </cell>
        </row>
      </sheetData>
      <sheetData sheetId="2308">
        <row r="4">
          <cell r="B4">
            <v>111874</v>
          </cell>
        </row>
      </sheetData>
      <sheetData sheetId="2309">
        <row r="4">
          <cell r="B4">
            <v>111874</v>
          </cell>
        </row>
      </sheetData>
      <sheetData sheetId="2310">
        <row r="4">
          <cell r="B4">
            <v>111874</v>
          </cell>
        </row>
      </sheetData>
      <sheetData sheetId="2311">
        <row r="4">
          <cell r="B4">
            <v>111874</v>
          </cell>
        </row>
      </sheetData>
      <sheetData sheetId="2312">
        <row r="4">
          <cell r="B4">
            <v>111874</v>
          </cell>
        </row>
      </sheetData>
      <sheetData sheetId="2313">
        <row r="4">
          <cell r="B4">
            <v>111874</v>
          </cell>
        </row>
      </sheetData>
      <sheetData sheetId="2314">
        <row r="4">
          <cell r="B4">
            <v>111874</v>
          </cell>
        </row>
      </sheetData>
      <sheetData sheetId="2315">
        <row r="4">
          <cell r="B4">
            <v>111874</v>
          </cell>
        </row>
      </sheetData>
      <sheetData sheetId="2316">
        <row r="4">
          <cell r="B4">
            <v>111874</v>
          </cell>
        </row>
      </sheetData>
      <sheetData sheetId="2317">
        <row r="4">
          <cell r="B4">
            <v>111874</v>
          </cell>
        </row>
      </sheetData>
      <sheetData sheetId="2318">
        <row r="4">
          <cell r="B4">
            <v>111874</v>
          </cell>
        </row>
      </sheetData>
      <sheetData sheetId="2319">
        <row r="4">
          <cell r="B4">
            <v>111874</v>
          </cell>
        </row>
      </sheetData>
      <sheetData sheetId="2320">
        <row r="4">
          <cell r="B4">
            <v>111874</v>
          </cell>
        </row>
      </sheetData>
      <sheetData sheetId="2321">
        <row r="4">
          <cell r="B4">
            <v>111874</v>
          </cell>
        </row>
      </sheetData>
      <sheetData sheetId="2322">
        <row r="4">
          <cell r="B4">
            <v>111874</v>
          </cell>
        </row>
      </sheetData>
      <sheetData sheetId="2323">
        <row r="4">
          <cell r="B4">
            <v>111874</v>
          </cell>
        </row>
      </sheetData>
      <sheetData sheetId="2324">
        <row r="4">
          <cell r="B4">
            <v>111874</v>
          </cell>
        </row>
      </sheetData>
      <sheetData sheetId="2325">
        <row r="4">
          <cell r="B4">
            <v>111874</v>
          </cell>
        </row>
      </sheetData>
      <sheetData sheetId="2326">
        <row r="4">
          <cell r="B4">
            <v>111874</v>
          </cell>
        </row>
      </sheetData>
      <sheetData sheetId="2327">
        <row r="4">
          <cell r="B4">
            <v>111874</v>
          </cell>
        </row>
      </sheetData>
      <sheetData sheetId="2328">
        <row r="4">
          <cell r="B4">
            <v>111874</v>
          </cell>
        </row>
      </sheetData>
      <sheetData sheetId="2329">
        <row r="4">
          <cell r="B4">
            <v>111874</v>
          </cell>
        </row>
      </sheetData>
      <sheetData sheetId="2330">
        <row r="4">
          <cell r="B4">
            <v>111874</v>
          </cell>
        </row>
      </sheetData>
      <sheetData sheetId="2331">
        <row r="4">
          <cell r="B4">
            <v>111874</v>
          </cell>
        </row>
      </sheetData>
      <sheetData sheetId="2332">
        <row r="4">
          <cell r="B4">
            <v>111874</v>
          </cell>
        </row>
      </sheetData>
      <sheetData sheetId="2333">
        <row r="4">
          <cell r="B4">
            <v>111874</v>
          </cell>
        </row>
      </sheetData>
      <sheetData sheetId="2334">
        <row r="4">
          <cell r="B4">
            <v>111874</v>
          </cell>
        </row>
      </sheetData>
      <sheetData sheetId="2335">
        <row r="4">
          <cell r="B4">
            <v>111874</v>
          </cell>
        </row>
      </sheetData>
      <sheetData sheetId="2336">
        <row r="4">
          <cell r="B4">
            <v>111874</v>
          </cell>
        </row>
      </sheetData>
      <sheetData sheetId="2337">
        <row r="4">
          <cell r="B4">
            <v>111874</v>
          </cell>
        </row>
      </sheetData>
      <sheetData sheetId="2338">
        <row r="4">
          <cell r="B4">
            <v>111874</v>
          </cell>
        </row>
      </sheetData>
      <sheetData sheetId="2339">
        <row r="4">
          <cell r="B4">
            <v>111874</v>
          </cell>
        </row>
      </sheetData>
      <sheetData sheetId="2340">
        <row r="4">
          <cell r="B4">
            <v>111874</v>
          </cell>
        </row>
      </sheetData>
      <sheetData sheetId="2341">
        <row r="4">
          <cell r="B4">
            <v>111874</v>
          </cell>
        </row>
      </sheetData>
      <sheetData sheetId="2342">
        <row r="4">
          <cell r="B4">
            <v>111874</v>
          </cell>
        </row>
      </sheetData>
      <sheetData sheetId="2343">
        <row r="4">
          <cell r="B4">
            <v>111874</v>
          </cell>
        </row>
      </sheetData>
      <sheetData sheetId="2344">
        <row r="4">
          <cell r="B4">
            <v>111874</v>
          </cell>
        </row>
      </sheetData>
      <sheetData sheetId="2345">
        <row r="4">
          <cell r="B4">
            <v>111874</v>
          </cell>
        </row>
      </sheetData>
      <sheetData sheetId="2346">
        <row r="4">
          <cell r="B4">
            <v>111874</v>
          </cell>
        </row>
      </sheetData>
      <sheetData sheetId="2347">
        <row r="4">
          <cell r="B4">
            <v>111874</v>
          </cell>
        </row>
      </sheetData>
      <sheetData sheetId="2348">
        <row r="4">
          <cell r="B4">
            <v>111874</v>
          </cell>
        </row>
      </sheetData>
      <sheetData sheetId="2349">
        <row r="4">
          <cell r="B4">
            <v>111874</v>
          </cell>
        </row>
      </sheetData>
      <sheetData sheetId="2350">
        <row r="4">
          <cell r="B4">
            <v>111874</v>
          </cell>
        </row>
      </sheetData>
      <sheetData sheetId="2351">
        <row r="4">
          <cell r="B4">
            <v>111874</v>
          </cell>
        </row>
      </sheetData>
      <sheetData sheetId="2352">
        <row r="4">
          <cell r="B4">
            <v>111874</v>
          </cell>
        </row>
      </sheetData>
      <sheetData sheetId="2353">
        <row r="4">
          <cell r="B4">
            <v>111874</v>
          </cell>
        </row>
      </sheetData>
      <sheetData sheetId="2354">
        <row r="4">
          <cell r="B4">
            <v>111874</v>
          </cell>
        </row>
      </sheetData>
      <sheetData sheetId="2355">
        <row r="4">
          <cell r="B4">
            <v>111874</v>
          </cell>
        </row>
      </sheetData>
      <sheetData sheetId="2356">
        <row r="4">
          <cell r="B4">
            <v>111874</v>
          </cell>
        </row>
      </sheetData>
      <sheetData sheetId="2357">
        <row r="4">
          <cell r="B4">
            <v>111874</v>
          </cell>
        </row>
      </sheetData>
      <sheetData sheetId="2358">
        <row r="4">
          <cell r="B4">
            <v>111874</v>
          </cell>
        </row>
      </sheetData>
      <sheetData sheetId="2359">
        <row r="4">
          <cell r="B4">
            <v>111874</v>
          </cell>
        </row>
      </sheetData>
      <sheetData sheetId="2360">
        <row r="4">
          <cell r="B4">
            <v>111874</v>
          </cell>
        </row>
      </sheetData>
      <sheetData sheetId="2361">
        <row r="4">
          <cell r="B4">
            <v>111874</v>
          </cell>
        </row>
      </sheetData>
      <sheetData sheetId="2362">
        <row r="4">
          <cell r="B4">
            <v>111874</v>
          </cell>
        </row>
      </sheetData>
      <sheetData sheetId="2363">
        <row r="4">
          <cell r="B4">
            <v>111874</v>
          </cell>
        </row>
      </sheetData>
      <sheetData sheetId="2364">
        <row r="4">
          <cell r="B4">
            <v>111874</v>
          </cell>
        </row>
      </sheetData>
      <sheetData sheetId="2365">
        <row r="4">
          <cell r="B4">
            <v>111874</v>
          </cell>
        </row>
      </sheetData>
      <sheetData sheetId="2366">
        <row r="4">
          <cell r="B4">
            <v>111874</v>
          </cell>
        </row>
      </sheetData>
      <sheetData sheetId="2367">
        <row r="4">
          <cell r="B4">
            <v>111874</v>
          </cell>
        </row>
      </sheetData>
      <sheetData sheetId="2368">
        <row r="4">
          <cell r="B4">
            <v>111874</v>
          </cell>
        </row>
      </sheetData>
      <sheetData sheetId="2369">
        <row r="4">
          <cell r="B4">
            <v>111874</v>
          </cell>
        </row>
      </sheetData>
      <sheetData sheetId="2370">
        <row r="4">
          <cell r="B4">
            <v>111874</v>
          </cell>
        </row>
      </sheetData>
      <sheetData sheetId="2371">
        <row r="4">
          <cell r="B4">
            <v>111874</v>
          </cell>
        </row>
      </sheetData>
      <sheetData sheetId="2372">
        <row r="4">
          <cell r="B4">
            <v>111874</v>
          </cell>
        </row>
      </sheetData>
      <sheetData sheetId="2373">
        <row r="4">
          <cell r="B4">
            <v>111874</v>
          </cell>
        </row>
      </sheetData>
      <sheetData sheetId="2374">
        <row r="4">
          <cell r="B4">
            <v>111874</v>
          </cell>
        </row>
      </sheetData>
      <sheetData sheetId="2375">
        <row r="4">
          <cell r="B4">
            <v>111874</v>
          </cell>
        </row>
      </sheetData>
      <sheetData sheetId="2376">
        <row r="4">
          <cell r="B4">
            <v>111874</v>
          </cell>
        </row>
      </sheetData>
      <sheetData sheetId="2377">
        <row r="4">
          <cell r="B4">
            <v>111874</v>
          </cell>
        </row>
      </sheetData>
      <sheetData sheetId="2378">
        <row r="4">
          <cell r="B4">
            <v>111874</v>
          </cell>
        </row>
      </sheetData>
      <sheetData sheetId="2379">
        <row r="4">
          <cell r="B4">
            <v>111874</v>
          </cell>
        </row>
      </sheetData>
      <sheetData sheetId="2380">
        <row r="4">
          <cell r="B4">
            <v>111874</v>
          </cell>
        </row>
      </sheetData>
      <sheetData sheetId="2381">
        <row r="4">
          <cell r="B4">
            <v>111874</v>
          </cell>
        </row>
      </sheetData>
      <sheetData sheetId="2382">
        <row r="4">
          <cell r="B4">
            <v>111874</v>
          </cell>
        </row>
      </sheetData>
      <sheetData sheetId="2383">
        <row r="4">
          <cell r="B4">
            <v>111874</v>
          </cell>
        </row>
      </sheetData>
      <sheetData sheetId="2384">
        <row r="4">
          <cell r="B4">
            <v>111874</v>
          </cell>
        </row>
      </sheetData>
      <sheetData sheetId="2385">
        <row r="4">
          <cell r="B4">
            <v>111874</v>
          </cell>
        </row>
      </sheetData>
      <sheetData sheetId="2386">
        <row r="4">
          <cell r="B4">
            <v>111874</v>
          </cell>
        </row>
      </sheetData>
      <sheetData sheetId="2387">
        <row r="4">
          <cell r="B4">
            <v>111874</v>
          </cell>
        </row>
      </sheetData>
      <sheetData sheetId="2388">
        <row r="4">
          <cell r="B4">
            <v>111874</v>
          </cell>
        </row>
      </sheetData>
      <sheetData sheetId="2389">
        <row r="4">
          <cell r="B4">
            <v>111874</v>
          </cell>
        </row>
      </sheetData>
      <sheetData sheetId="2390">
        <row r="4">
          <cell r="B4">
            <v>111874</v>
          </cell>
        </row>
      </sheetData>
      <sheetData sheetId="2391">
        <row r="4">
          <cell r="B4">
            <v>111874</v>
          </cell>
        </row>
      </sheetData>
      <sheetData sheetId="2392">
        <row r="4">
          <cell r="B4">
            <v>111874</v>
          </cell>
        </row>
      </sheetData>
      <sheetData sheetId="2393">
        <row r="4">
          <cell r="B4">
            <v>111874</v>
          </cell>
        </row>
      </sheetData>
      <sheetData sheetId="2394">
        <row r="4">
          <cell r="B4">
            <v>111874</v>
          </cell>
        </row>
      </sheetData>
      <sheetData sheetId="2395">
        <row r="4">
          <cell r="B4">
            <v>111874</v>
          </cell>
        </row>
      </sheetData>
      <sheetData sheetId="2396">
        <row r="4">
          <cell r="B4">
            <v>111874</v>
          </cell>
        </row>
      </sheetData>
      <sheetData sheetId="2397">
        <row r="4">
          <cell r="B4">
            <v>111874</v>
          </cell>
        </row>
      </sheetData>
      <sheetData sheetId="2398">
        <row r="4">
          <cell r="B4">
            <v>111874</v>
          </cell>
        </row>
      </sheetData>
      <sheetData sheetId="2399">
        <row r="4">
          <cell r="B4">
            <v>111874</v>
          </cell>
        </row>
      </sheetData>
      <sheetData sheetId="2400">
        <row r="4">
          <cell r="B4">
            <v>111874</v>
          </cell>
        </row>
      </sheetData>
      <sheetData sheetId="2401">
        <row r="4">
          <cell r="B4">
            <v>111874</v>
          </cell>
        </row>
      </sheetData>
      <sheetData sheetId="2402">
        <row r="4">
          <cell r="B4">
            <v>111874</v>
          </cell>
        </row>
      </sheetData>
      <sheetData sheetId="2403">
        <row r="4">
          <cell r="B4">
            <v>111874</v>
          </cell>
        </row>
      </sheetData>
      <sheetData sheetId="2404">
        <row r="4">
          <cell r="B4">
            <v>111874</v>
          </cell>
        </row>
      </sheetData>
      <sheetData sheetId="2405">
        <row r="4">
          <cell r="B4">
            <v>111874</v>
          </cell>
        </row>
      </sheetData>
      <sheetData sheetId="2406">
        <row r="4">
          <cell r="B4">
            <v>111874</v>
          </cell>
        </row>
      </sheetData>
      <sheetData sheetId="2407">
        <row r="4">
          <cell r="B4">
            <v>111874</v>
          </cell>
        </row>
      </sheetData>
      <sheetData sheetId="2408">
        <row r="4">
          <cell r="B4">
            <v>111874</v>
          </cell>
        </row>
      </sheetData>
      <sheetData sheetId="2409">
        <row r="4">
          <cell r="B4">
            <v>111874</v>
          </cell>
        </row>
      </sheetData>
      <sheetData sheetId="2410">
        <row r="4">
          <cell r="B4">
            <v>111874</v>
          </cell>
        </row>
      </sheetData>
      <sheetData sheetId="2411">
        <row r="4">
          <cell r="B4">
            <v>111874</v>
          </cell>
        </row>
      </sheetData>
      <sheetData sheetId="2412">
        <row r="4">
          <cell r="B4">
            <v>111874</v>
          </cell>
        </row>
      </sheetData>
      <sheetData sheetId="2413">
        <row r="4">
          <cell r="B4">
            <v>111874</v>
          </cell>
        </row>
      </sheetData>
      <sheetData sheetId="2414">
        <row r="4">
          <cell r="B4">
            <v>111874</v>
          </cell>
        </row>
      </sheetData>
      <sheetData sheetId="2415">
        <row r="4">
          <cell r="B4">
            <v>111874</v>
          </cell>
        </row>
      </sheetData>
      <sheetData sheetId="2416">
        <row r="4">
          <cell r="B4">
            <v>111874</v>
          </cell>
        </row>
      </sheetData>
      <sheetData sheetId="2417">
        <row r="4">
          <cell r="B4">
            <v>111874</v>
          </cell>
        </row>
      </sheetData>
      <sheetData sheetId="2418">
        <row r="4">
          <cell r="B4">
            <v>111874</v>
          </cell>
        </row>
      </sheetData>
      <sheetData sheetId="2419">
        <row r="4">
          <cell r="B4">
            <v>111874</v>
          </cell>
        </row>
      </sheetData>
      <sheetData sheetId="2420">
        <row r="4">
          <cell r="B4">
            <v>111874</v>
          </cell>
        </row>
      </sheetData>
      <sheetData sheetId="2421">
        <row r="4">
          <cell r="B4">
            <v>111874</v>
          </cell>
        </row>
      </sheetData>
      <sheetData sheetId="2422">
        <row r="4">
          <cell r="B4">
            <v>111874</v>
          </cell>
        </row>
      </sheetData>
      <sheetData sheetId="2423">
        <row r="4">
          <cell r="B4">
            <v>111874</v>
          </cell>
        </row>
      </sheetData>
      <sheetData sheetId="2424">
        <row r="4">
          <cell r="B4">
            <v>111874</v>
          </cell>
        </row>
      </sheetData>
      <sheetData sheetId="2425">
        <row r="4">
          <cell r="B4">
            <v>111874</v>
          </cell>
        </row>
      </sheetData>
      <sheetData sheetId="2426">
        <row r="4">
          <cell r="B4">
            <v>111874</v>
          </cell>
        </row>
      </sheetData>
      <sheetData sheetId="2427">
        <row r="4">
          <cell r="B4">
            <v>111874</v>
          </cell>
        </row>
      </sheetData>
      <sheetData sheetId="2428">
        <row r="4">
          <cell r="B4">
            <v>111874</v>
          </cell>
        </row>
      </sheetData>
      <sheetData sheetId="2429">
        <row r="4">
          <cell r="B4">
            <v>111874</v>
          </cell>
        </row>
      </sheetData>
      <sheetData sheetId="2430">
        <row r="4">
          <cell r="B4">
            <v>111874</v>
          </cell>
        </row>
      </sheetData>
      <sheetData sheetId="2431">
        <row r="4">
          <cell r="B4">
            <v>111874</v>
          </cell>
        </row>
      </sheetData>
      <sheetData sheetId="2432">
        <row r="4">
          <cell r="B4">
            <v>111874</v>
          </cell>
        </row>
      </sheetData>
      <sheetData sheetId="2433">
        <row r="4">
          <cell r="B4">
            <v>111874</v>
          </cell>
        </row>
      </sheetData>
      <sheetData sheetId="2434">
        <row r="4">
          <cell r="B4">
            <v>111874</v>
          </cell>
        </row>
      </sheetData>
      <sheetData sheetId="2435">
        <row r="4">
          <cell r="B4">
            <v>111874</v>
          </cell>
        </row>
      </sheetData>
      <sheetData sheetId="2436">
        <row r="4">
          <cell r="B4">
            <v>111874</v>
          </cell>
        </row>
      </sheetData>
      <sheetData sheetId="2437">
        <row r="4">
          <cell r="B4">
            <v>111874</v>
          </cell>
        </row>
      </sheetData>
      <sheetData sheetId="2438">
        <row r="4">
          <cell r="B4">
            <v>111874</v>
          </cell>
        </row>
      </sheetData>
      <sheetData sheetId="2439">
        <row r="4">
          <cell r="B4">
            <v>111874</v>
          </cell>
        </row>
      </sheetData>
      <sheetData sheetId="2440">
        <row r="4">
          <cell r="B4">
            <v>111874</v>
          </cell>
        </row>
      </sheetData>
      <sheetData sheetId="2441">
        <row r="4">
          <cell r="B4">
            <v>111874</v>
          </cell>
        </row>
      </sheetData>
      <sheetData sheetId="2442">
        <row r="4">
          <cell r="B4">
            <v>111874</v>
          </cell>
        </row>
      </sheetData>
      <sheetData sheetId="2443">
        <row r="4">
          <cell r="B4">
            <v>111874</v>
          </cell>
        </row>
      </sheetData>
      <sheetData sheetId="2444">
        <row r="4">
          <cell r="B4">
            <v>111874</v>
          </cell>
        </row>
      </sheetData>
      <sheetData sheetId="2445">
        <row r="4">
          <cell r="B4">
            <v>111874</v>
          </cell>
        </row>
      </sheetData>
      <sheetData sheetId="2446">
        <row r="4">
          <cell r="B4">
            <v>111874</v>
          </cell>
        </row>
      </sheetData>
      <sheetData sheetId="2447">
        <row r="4">
          <cell r="B4">
            <v>111874</v>
          </cell>
        </row>
      </sheetData>
      <sheetData sheetId="2448">
        <row r="4">
          <cell r="B4">
            <v>111874</v>
          </cell>
        </row>
      </sheetData>
      <sheetData sheetId="2449">
        <row r="4">
          <cell r="B4">
            <v>111874</v>
          </cell>
        </row>
      </sheetData>
      <sheetData sheetId="2450">
        <row r="4">
          <cell r="B4">
            <v>111874</v>
          </cell>
        </row>
      </sheetData>
      <sheetData sheetId="2451">
        <row r="4">
          <cell r="B4">
            <v>111874</v>
          </cell>
        </row>
      </sheetData>
      <sheetData sheetId="2452">
        <row r="4">
          <cell r="B4">
            <v>111874</v>
          </cell>
        </row>
      </sheetData>
      <sheetData sheetId="2453">
        <row r="4">
          <cell r="B4">
            <v>111874</v>
          </cell>
        </row>
      </sheetData>
      <sheetData sheetId="2454">
        <row r="4">
          <cell r="B4">
            <v>111874</v>
          </cell>
        </row>
      </sheetData>
      <sheetData sheetId="2455">
        <row r="4">
          <cell r="B4">
            <v>111874</v>
          </cell>
        </row>
      </sheetData>
      <sheetData sheetId="2456">
        <row r="4">
          <cell r="B4">
            <v>111874</v>
          </cell>
        </row>
      </sheetData>
      <sheetData sheetId="2457">
        <row r="4">
          <cell r="B4">
            <v>111874</v>
          </cell>
        </row>
      </sheetData>
      <sheetData sheetId="2458">
        <row r="4">
          <cell r="B4">
            <v>111874</v>
          </cell>
        </row>
      </sheetData>
      <sheetData sheetId="2459">
        <row r="4">
          <cell r="B4">
            <v>111874</v>
          </cell>
        </row>
      </sheetData>
      <sheetData sheetId="2460">
        <row r="4">
          <cell r="B4">
            <v>111874</v>
          </cell>
        </row>
      </sheetData>
      <sheetData sheetId="2461">
        <row r="4">
          <cell r="B4">
            <v>111874</v>
          </cell>
        </row>
      </sheetData>
      <sheetData sheetId="2462">
        <row r="4">
          <cell r="B4">
            <v>111874</v>
          </cell>
        </row>
      </sheetData>
      <sheetData sheetId="2463">
        <row r="4">
          <cell r="B4">
            <v>111874</v>
          </cell>
        </row>
      </sheetData>
      <sheetData sheetId="2464">
        <row r="4">
          <cell r="B4">
            <v>111874</v>
          </cell>
        </row>
      </sheetData>
      <sheetData sheetId="2465">
        <row r="4">
          <cell r="B4">
            <v>111874</v>
          </cell>
        </row>
      </sheetData>
      <sheetData sheetId="2466">
        <row r="4">
          <cell r="B4">
            <v>111874</v>
          </cell>
        </row>
      </sheetData>
      <sheetData sheetId="2467">
        <row r="4">
          <cell r="B4">
            <v>111874</v>
          </cell>
        </row>
      </sheetData>
      <sheetData sheetId="2468">
        <row r="4">
          <cell r="B4">
            <v>111874</v>
          </cell>
        </row>
      </sheetData>
      <sheetData sheetId="2469">
        <row r="4">
          <cell r="B4">
            <v>111874</v>
          </cell>
        </row>
      </sheetData>
      <sheetData sheetId="2470">
        <row r="4">
          <cell r="B4">
            <v>111874</v>
          </cell>
        </row>
      </sheetData>
      <sheetData sheetId="2471">
        <row r="4">
          <cell r="B4">
            <v>111874</v>
          </cell>
        </row>
      </sheetData>
      <sheetData sheetId="2472">
        <row r="4">
          <cell r="B4">
            <v>111874</v>
          </cell>
        </row>
      </sheetData>
      <sheetData sheetId="2473">
        <row r="4">
          <cell r="B4">
            <v>111874</v>
          </cell>
        </row>
      </sheetData>
      <sheetData sheetId="2474">
        <row r="4">
          <cell r="B4">
            <v>111874</v>
          </cell>
        </row>
      </sheetData>
      <sheetData sheetId="2475">
        <row r="4">
          <cell r="B4">
            <v>111874</v>
          </cell>
        </row>
      </sheetData>
      <sheetData sheetId="2476">
        <row r="4">
          <cell r="B4">
            <v>111874</v>
          </cell>
        </row>
      </sheetData>
      <sheetData sheetId="2477">
        <row r="4">
          <cell r="B4">
            <v>111874</v>
          </cell>
        </row>
      </sheetData>
      <sheetData sheetId="2478">
        <row r="4">
          <cell r="B4">
            <v>111874</v>
          </cell>
        </row>
      </sheetData>
      <sheetData sheetId="2479">
        <row r="4">
          <cell r="B4">
            <v>111874</v>
          </cell>
        </row>
      </sheetData>
      <sheetData sheetId="2480">
        <row r="4">
          <cell r="B4">
            <v>111874</v>
          </cell>
        </row>
      </sheetData>
      <sheetData sheetId="2481">
        <row r="4">
          <cell r="B4">
            <v>111874</v>
          </cell>
        </row>
      </sheetData>
      <sheetData sheetId="2482">
        <row r="4">
          <cell r="B4">
            <v>111874</v>
          </cell>
        </row>
      </sheetData>
      <sheetData sheetId="2483">
        <row r="4">
          <cell r="B4">
            <v>111874</v>
          </cell>
        </row>
      </sheetData>
      <sheetData sheetId="2484">
        <row r="4">
          <cell r="B4">
            <v>111874</v>
          </cell>
        </row>
      </sheetData>
      <sheetData sheetId="2485">
        <row r="4">
          <cell r="B4">
            <v>111874</v>
          </cell>
        </row>
      </sheetData>
      <sheetData sheetId="2486">
        <row r="4">
          <cell r="B4">
            <v>111874</v>
          </cell>
        </row>
      </sheetData>
      <sheetData sheetId="2487">
        <row r="4">
          <cell r="B4">
            <v>111874</v>
          </cell>
        </row>
      </sheetData>
      <sheetData sheetId="2488">
        <row r="4">
          <cell r="B4">
            <v>111874</v>
          </cell>
        </row>
      </sheetData>
      <sheetData sheetId="2489">
        <row r="4">
          <cell r="B4">
            <v>111874</v>
          </cell>
        </row>
      </sheetData>
      <sheetData sheetId="2490">
        <row r="4">
          <cell r="B4">
            <v>111874</v>
          </cell>
        </row>
      </sheetData>
      <sheetData sheetId="2491">
        <row r="4">
          <cell r="B4">
            <v>111874</v>
          </cell>
        </row>
      </sheetData>
      <sheetData sheetId="2492">
        <row r="4">
          <cell r="B4">
            <v>111874</v>
          </cell>
        </row>
      </sheetData>
      <sheetData sheetId="2493">
        <row r="4">
          <cell r="B4">
            <v>111874</v>
          </cell>
        </row>
      </sheetData>
      <sheetData sheetId="2494">
        <row r="4">
          <cell r="B4">
            <v>111874</v>
          </cell>
        </row>
      </sheetData>
      <sheetData sheetId="2495">
        <row r="4">
          <cell r="B4">
            <v>111874</v>
          </cell>
        </row>
      </sheetData>
      <sheetData sheetId="2496">
        <row r="4">
          <cell r="B4">
            <v>111874</v>
          </cell>
        </row>
      </sheetData>
      <sheetData sheetId="2497">
        <row r="4">
          <cell r="B4">
            <v>111874</v>
          </cell>
        </row>
      </sheetData>
      <sheetData sheetId="2498">
        <row r="4">
          <cell r="B4">
            <v>111874</v>
          </cell>
        </row>
      </sheetData>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ow r="4">
          <cell r="B4">
            <v>111874</v>
          </cell>
        </row>
      </sheetData>
      <sheetData sheetId="2531">
        <row r="10">
          <cell r="F10">
            <v>1746.43</v>
          </cell>
        </row>
      </sheetData>
      <sheetData sheetId="2532" refreshError="1"/>
      <sheetData sheetId="2533" refreshError="1"/>
      <sheetData sheetId="2534">
        <row r="4">
          <cell r="B4">
            <v>111874</v>
          </cell>
        </row>
      </sheetData>
      <sheetData sheetId="2535">
        <row r="4">
          <cell r="B4">
            <v>111874</v>
          </cell>
        </row>
      </sheetData>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ow r="4">
          <cell r="B4">
            <v>111874</v>
          </cell>
        </row>
      </sheetData>
      <sheetData sheetId="2545">
        <row r="4">
          <cell r="B4">
            <v>111874</v>
          </cell>
        </row>
      </sheetData>
      <sheetData sheetId="2546">
        <row r="4">
          <cell r="B4">
            <v>111874</v>
          </cell>
        </row>
      </sheetData>
      <sheetData sheetId="2547">
        <row r="4">
          <cell r="B4">
            <v>111874</v>
          </cell>
        </row>
      </sheetData>
      <sheetData sheetId="2548">
        <row r="4">
          <cell r="B4">
            <v>111874</v>
          </cell>
        </row>
      </sheetData>
      <sheetData sheetId="2549">
        <row r="4">
          <cell r="B4">
            <v>111874</v>
          </cell>
        </row>
      </sheetData>
      <sheetData sheetId="2550">
        <row r="4">
          <cell r="B4">
            <v>111874</v>
          </cell>
        </row>
      </sheetData>
      <sheetData sheetId="2551">
        <row r="4">
          <cell r="B4">
            <v>111874</v>
          </cell>
        </row>
      </sheetData>
      <sheetData sheetId="2552">
        <row r="4">
          <cell r="B4">
            <v>111874</v>
          </cell>
        </row>
      </sheetData>
      <sheetData sheetId="2553">
        <row r="4">
          <cell r="B4">
            <v>111874</v>
          </cell>
        </row>
      </sheetData>
      <sheetData sheetId="2554">
        <row r="4">
          <cell r="B4">
            <v>111874</v>
          </cell>
        </row>
      </sheetData>
      <sheetData sheetId="2555">
        <row r="4">
          <cell r="B4">
            <v>111874</v>
          </cell>
        </row>
      </sheetData>
      <sheetData sheetId="2556">
        <row r="4">
          <cell r="B4">
            <v>111874</v>
          </cell>
        </row>
      </sheetData>
      <sheetData sheetId="2557">
        <row r="4">
          <cell r="B4">
            <v>111874</v>
          </cell>
        </row>
      </sheetData>
      <sheetData sheetId="2558">
        <row r="4">
          <cell r="B4">
            <v>111874</v>
          </cell>
        </row>
      </sheetData>
      <sheetData sheetId="2559">
        <row r="4">
          <cell r="B4">
            <v>111874</v>
          </cell>
        </row>
      </sheetData>
      <sheetData sheetId="2560">
        <row r="4">
          <cell r="B4">
            <v>111874</v>
          </cell>
        </row>
      </sheetData>
      <sheetData sheetId="2561">
        <row r="4">
          <cell r="B4">
            <v>111874</v>
          </cell>
        </row>
      </sheetData>
      <sheetData sheetId="2562">
        <row r="4">
          <cell r="B4">
            <v>111874</v>
          </cell>
        </row>
      </sheetData>
      <sheetData sheetId="2563">
        <row r="4">
          <cell r="B4">
            <v>111874</v>
          </cell>
        </row>
      </sheetData>
      <sheetData sheetId="2564">
        <row r="4">
          <cell r="B4">
            <v>111874</v>
          </cell>
        </row>
      </sheetData>
      <sheetData sheetId="2565">
        <row r="4">
          <cell r="B4">
            <v>111874</v>
          </cell>
        </row>
      </sheetData>
      <sheetData sheetId="2566">
        <row r="4">
          <cell r="B4">
            <v>111874</v>
          </cell>
        </row>
      </sheetData>
      <sheetData sheetId="2567">
        <row r="4">
          <cell r="B4">
            <v>111874</v>
          </cell>
        </row>
      </sheetData>
      <sheetData sheetId="2568">
        <row r="4">
          <cell r="B4">
            <v>111874</v>
          </cell>
        </row>
      </sheetData>
      <sheetData sheetId="2569">
        <row r="4">
          <cell r="B4">
            <v>111874</v>
          </cell>
        </row>
      </sheetData>
      <sheetData sheetId="2570">
        <row r="4">
          <cell r="B4">
            <v>111874</v>
          </cell>
        </row>
      </sheetData>
      <sheetData sheetId="2571">
        <row r="4">
          <cell r="B4">
            <v>111874</v>
          </cell>
        </row>
      </sheetData>
      <sheetData sheetId="2572">
        <row r="4">
          <cell r="B4">
            <v>111874</v>
          </cell>
        </row>
      </sheetData>
      <sheetData sheetId="2573">
        <row r="4">
          <cell r="B4">
            <v>111874</v>
          </cell>
        </row>
      </sheetData>
      <sheetData sheetId="2574">
        <row r="4">
          <cell r="B4">
            <v>111874</v>
          </cell>
        </row>
      </sheetData>
      <sheetData sheetId="2575">
        <row r="4">
          <cell r="B4">
            <v>111874</v>
          </cell>
        </row>
      </sheetData>
      <sheetData sheetId="2576">
        <row r="4">
          <cell r="B4">
            <v>111874</v>
          </cell>
        </row>
      </sheetData>
      <sheetData sheetId="2577">
        <row r="4">
          <cell r="B4">
            <v>111874</v>
          </cell>
        </row>
      </sheetData>
      <sheetData sheetId="2578">
        <row r="4">
          <cell r="B4">
            <v>111874</v>
          </cell>
        </row>
      </sheetData>
      <sheetData sheetId="2579">
        <row r="4">
          <cell r="B4">
            <v>111874</v>
          </cell>
        </row>
      </sheetData>
      <sheetData sheetId="2580">
        <row r="4">
          <cell r="B4">
            <v>111874</v>
          </cell>
        </row>
      </sheetData>
      <sheetData sheetId="2581">
        <row r="4">
          <cell r="B4">
            <v>111874</v>
          </cell>
        </row>
      </sheetData>
      <sheetData sheetId="2582">
        <row r="4">
          <cell r="B4">
            <v>111874</v>
          </cell>
        </row>
      </sheetData>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ow r="4">
          <cell r="B4">
            <v>111874</v>
          </cell>
        </row>
      </sheetData>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refreshError="1"/>
      <sheetData sheetId="2716" refreshError="1"/>
      <sheetData sheetId="2717">
        <row r="4">
          <cell r="B4">
            <v>111874</v>
          </cell>
        </row>
      </sheetData>
      <sheetData sheetId="2718">
        <row r="10">
          <cell r="F10">
            <v>1746.43</v>
          </cell>
        </row>
      </sheetData>
      <sheetData sheetId="2719">
        <row r="10">
          <cell r="F10">
            <v>1746.43</v>
          </cell>
        </row>
      </sheetData>
      <sheetData sheetId="2720">
        <row r="4">
          <cell r="B4">
            <v>111874</v>
          </cell>
        </row>
      </sheetData>
      <sheetData sheetId="2721">
        <row r="4">
          <cell r="B4">
            <v>111874</v>
          </cell>
        </row>
      </sheetData>
      <sheetData sheetId="2722">
        <row r="10">
          <cell r="F10">
            <v>1746.43</v>
          </cell>
        </row>
      </sheetData>
      <sheetData sheetId="2723">
        <row r="4">
          <cell r="B4">
            <v>111874</v>
          </cell>
        </row>
      </sheetData>
      <sheetData sheetId="2724">
        <row r="10">
          <cell r="F10">
            <v>1746.43</v>
          </cell>
        </row>
      </sheetData>
      <sheetData sheetId="2725">
        <row r="10">
          <cell r="F10">
            <v>1746.43</v>
          </cell>
        </row>
      </sheetData>
      <sheetData sheetId="2726">
        <row r="4">
          <cell r="B4">
            <v>111874</v>
          </cell>
        </row>
      </sheetData>
      <sheetData sheetId="2727">
        <row r="10">
          <cell r="F10">
            <v>1746.43</v>
          </cell>
        </row>
      </sheetData>
      <sheetData sheetId="2728">
        <row r="4">
          <cell r="B4">
            <v>111874</v>
          </cell>
        </row>
      </sheetData>
      <sheetData sheetId="2729">
        <row r="4">
          <cell r="B4">
            <v>111874</v>
          </cell>
        </row>
      </sheetData>
      <sheetData sheetId="2730">
        <row r="4">
          <cell r="B4">
            <v>111874</v>
          </cell>
        </row>
      </sheetData>
      <sheetData sheetId="2731">
        <row r="4">
          <cell r="B4">
            <v>111874</v>
          </cell>
        </row>
      </sheetData>
      <sheetData sheetId="2732">
        <row r="10">
          <cell r="F10">
            <v>1746.43</v>
          </cell>
        </row>
      </sheetData>
      <sheetData sheetId="2733">
        <row r="4">
          <cell r="B4">
            <v>111874</v>
          </cell>
        </row>
      </sheetData>
      <sheetData sheetId="2734">
        <row r="4">
          <cell r="B4">
            <v>111874</v>
          </cell>
        </row>
      </sheetData>
      <sheetData sheetId="2735">
        <row r="10">
          <cell r="F10">
            <v>1746.43</v>
          </cell>
        </row>
      </sheetData>
      <sheetData sheetId="2736">
        <row r="10">
          <cell r="F10">
            <v>1746.43</v>
          </cell>
        </row>
      </sheetData>
      <sheetData sheetId="2737">
        <row r="10">
          <cell r="F10">
            <v>1746.43</v>
          </cell>
        </row>
      </sheetData>
      <sheetData sheetId="2738">
        <row r="10">
          <cell r="F10">
            <v>1746.43</v>
          </cell>
        </row>
      </sheetData>
      <sheetData sheetId="2739">
        <row r="4">
          <cell r="B4">
            <v>111874</v>
          </cell>
        </row>
      </sheetData>
      <sheetData sheetId="2740">
        <row r="4">
          <cell r="B4">
            <v>111874</v>
          </cell>
        </row>
      </sheetData>
      <sheetData sheetId="2741">
        <row r="4">
          <cell r="B4">
            <v>111874</v>
          </cell>
        </row>
      </sheetData>
      <sheetData sheetId="2742">
        <row r="4">
          <cell r="B4">
            <v>111874</v>
          </cell>
        </row>
      </sheetData>
      <sheetData sheetId="2743">
        <row r="4">
          <cell r="B4">
            <v>111874</v>
          </cell>
        </row>
      </sheetData>
      <sheetData sheetId="2744">
        <row r="4">
          <cell r="B4">
            <v>111874</v>
          </cell>
        </row>
      </sheetData>
      <sheetData sheetId="2745">
        <row r="4">
          <cell r="B4">
            <v>111874</v>
          </cell>
        </row>
      </sheetData>
      <sheetData sheetId="2746">
        <row r="4">
          <cell r="B4">
            <v>111874</v>
          </cell>
        </row>
      </sheetData>
      <sheetData sheetId="2747">
        <row r="4">
          <cell r="B4">
            <v>111874</v>
          </cell>
        </row>
      </sheetData>
      <sheetData sheetId="2748">
        <row r="4">
          <cell r="B4">
            <v>111874</v>
          </cell>
        </row>
      </sheetData>
      <sheetData sheetId="2749">
        <row r="4">
          <cell r="B4">
            <v>111874</v>
          </cell>
        </row>
      </sheetData>
      <sheetData sheetId="2750">
        <row r="4">
          <cell r="B4">
            <v>111874</v>
          </cell>
        </row>
      </sheetData>
      <sheetData sheetId="2751">
        <row r="4">
          <cell r="B4">
            <v>111874</v>
          </cell>
        </row>
      </sheetData>
      <sheetData sheetId="2752">
        <row r="4">
          <cell r="B4">
            <v>111874</v>
          </cell>
        </row>
      </sheetData>
      <sheetData sheetId="2753">
        <row r="4">
          <cell r="B4">
            <v>111874</v>
          </cell>
        </row>
      </sheetData>
      <sheetData sheetId="2754">
        <row r="4">
          <cell r="B4">
            <v>111874</v>
          </cell>
        </row>
      </sheetData>
      <sheetData sheetId="2755">
        <row r="10">
          <cell r="F10">
            <v>1746.43</v>
          </cell>
        </row>
      </sheetData>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ow r="10">
          <cell r="F10">
            <v>1746.43</v>
          </cell>
        </row>
      </sheetData>
      <sheetData sheetId="2895">
        <row r="4">
          <cell r="B4">
            <v>111874</v>
          </cell>
        </row>
      </sheetData>
      <sheetData sheetId="2896">
        <row r="10">
          <cell r="F10">
            <v>1746.43</v>
          </cell>
        </row>
      </sheetData>
      <sheetData sheetId="2897">
        <row r="10">
          <cell r="F10">
            <v>1746.43</v>
          </cell>
        </row>
      </sheetData>
      <sheetData sheetId="2898" refreshError="1"/>
      <sheetData sheetId="2899">
        <row r="10">
          <cell r="F10">
            <v>1746.43</v>
          </cell>
        </row>
      </sheetData>
      <sheetData sheetId="2900">
        <row r="4">
          <cell r="B4">
            <v>111874</v>
          </cell>
        </row>
      </sheetData>
      <sheetData sheetId="2901">
        <row r="10">
          <cell r="F10">
            <v>1746.43</v>
          </cell>
        </row>
      </sheetData>
      <sheetData sheetId="2902">
        <row r="10">
          <cell r="F10">
            <v>1746.43</v>
          </cell>
        </row>
      </sheetData>
      <sheetData sheetId="2903"/>
      <sheetData sheetId="2904"/>
      <sheetData sheetId="2905">
        <row r="10">
          <cell r="F10">
            <v>1746.43</v>
          </cell>
        </row>
      </sheetData>
      <sheetData sheetId="2906">
        <row r="10">
          <cell r="F10">
            <v>1746.43</v>
          </cell>
        </row>
      </sheetData>
      <sheetData sheetId="2907">
        <row r="10">
          <cell r="F10">
            <v>1746.43</v>
          </cell>
        </row>
      </sheetData>
      <sheetData sheetId="2908">
        <row r="4">
          <cell r="B4">
            <v>111874</v>
          </cell>
        </row>
      </sheetData>
      <sheetData sheetId="2909">
        <row r="4">
          <cell r="B4">
            <v>111874</v>
          </cell>
        </row>
      </sheetData>
      <sheetData sheetId="2910">
        <row r="4">
          <cell r="B4">
            <v>111874</v>
          </cell>
        </row>
      </sheetData>
      <sheetData sheetId="2911">
        <row r="4">
          <cell r="B4">
            <v>111874</v>
          </cell>
        </row>
      </sheetData>
      <sheetData sheetId="2912">
        <row r="4">
          <cell r="B4">
            <v>111874</v>
          </cell>
        </row>
      </sheetData>
      <sheetData sheetId="2913">
        <row r="4">
          <cell r="B4">
            <v>111874</v>
          </cell>
        </row>
      </sheetData>
      <sheetData sheetId="2914">
        <row r="4">
          <cell r="B4">
            <v>111874</v>
          </cell>
        </row>
      </sheetData>
      <sheetData sheetId="2915">
        <row r="4">
          <cell r="B4">
            <v>111874</v>
          </cell>
        </row>
      </sheetData>
      <sheetData sheetId="2916">
        <row r="4">
          <cell r="B4">
            <v>111874</v>
          </cell>
        </row>
      </sheetData>
      <sheetData sheetId="2917">
        <row r="10">
          <cell r="F10">
            <v>1746.43</v>
          </cell>
        </row>
      </sheetData>
      <sheetData sheetId="2918">
        <row r="10">
          <cell r="F10">
            <v>1746.43</v>
          </cell>
        </row>
      </sheetData>
      <sheetData sheetId="2919">
        <row r="10">
          <cell r="F10">
            <v>1746.43</v>
          </cell>
        </row>
      </sheetData>
      <sheetData sheetId="2920">
        <row r="10">
          <cell r="F10">
            <v>6.3812059999999997</v>
          </cell>
        </row>
      </sheetData>
      <sheetData sheetId="2921">
        <row r="10">
          <cell r="F10">
            <v>1746.43</v>
          </cell>
        </row>
      </sheetData>
      <sheetData sheetId="2922">
        <row r="10">
          <cell r="F10">
            <v>1746.43</v>
          </cell>
        </row>
      </sheetData>
      <sheetData sheetId="2923">
        <row r="10">
          <cell r="F10">
            <v>1746.43</v>
          </cell>
        </row>
      </sheetData>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ow r="4">
          <cell r="B4">
            <v>111874</v>
          </cell>
        </row>
      </sheetData>
      <sheetData sheetId="2940">
        <row r="4">
          <cell r="B4">
            <v>111874</v>
          </cell>
        </row>
      </sheetData>
      <sheetData sheetId="2941">
        <row r="4">
          <cell r="B4">
            <v>111874</v>
          </cell>
        </row>
      </sheetData>
      <sheetData sheetId="2942">
        <row r="4">
          <cell r="B4">
            <v>111874</v>
          </cell>
        </row>
      </sheetData>
      <sheetData sheetId="2943">
        <row r="4">
          <cell r="B4">
            <v>111874</v>
          </cell>
        </row>
      </sheetData>
      <sheetData sheetId="2944">
        <row r="4">
          <cell r="B4">
            <v>111874</v>
          </cell>
        </row>
      </sheetData>
      <sheetData sheetId="2945">
        <row r="4">
          <cell r="B4">
            <v>111874</v>
          </cell>
        </row>
      </sheetData>
      <sheetData sheetId="2946">
        <row r="4">
          <cell r="B4">
            <v>111874</v>
          </cell>
        </row>
      </sheetData>
      <sheetData sheetId="2947">
        <row r="4">
          <cell r="B4">
            <v>111874</v>
          </cell>
        </row>
      </sheetData>
      <sheetData sheetId="2948">
        <row r="10">
          <cell r="F10">
            <v>1746.43</v>
          </cell>
        </row>
      </sheetData>
      <sheetData sheetId="2949">
        <row r="4">
          <cell r="B4">
            <v>111874</v>
          </cell>
        </row>
      </sheetData>
      <sheetData sheetId="2950">
        <row r="10">
          <cell r="F10">
            <v>1746.43</v>
          </cell>
        </row>
      </sheetData>
      <sheetData sheetId="2951">
        <row r="4">
          <cell r="B4">
            <v>111874</v>
          </cell>
        </row>
      </sheetData>
      <sheetData sheetId="2952">
        <row r="4">
          <cell r="B4">
            <v>111874</v>
          </cell>
        </row>
      </sheetData>
      <sheetData sheetId="2953">
        <row r="4">
          <cell r="B4">
            <v>111874</v>
          </cell>
        </row>
      </sheetData>
      <sheetData sheetId="2954">
        <row r="4">
          <cell r="B4">
            <v>111874</v>
          </cell>
        </row>
      </sheetData>
      <sheetData sheetId="2955">
        <row r="4">
          <cell r="B4">
            <v>111874</v>
          </cell>
        </row>
      </sheetData>
      <sheetData sheetId="2956">
        <row r="4">
          <cell r="B4">
            <v>111874</v>
          </cell>
        </row>
      </sheetData>
      <sheetData sheetId="2957">
        <row r="4">
          <cell r="B4">
            <v>111874</v>
          </cell>
        </row>
      </sheetData>
      <sheetData sheetId="2958">
        <row r="4">
          <cell r="B4">
            <v>111874</v>
          </cell>
        </row>
      </sheetData>
      <sheetData sheetId="2959">
        <row r="4">
          <cell r="B4">
            <v>111874</v>
          </cell>
        </row>
      </sheetData>
      <sheetData sheetId="2960">
        <row r="10">
          <cell r="F10">
            <v>1746.43</v>
          </cell>
        </row>
      </sheetData>
      <sheetData sheetId="2961">
        <row r="4">
          <cell r="B4">
            <v>111874</v>
          </cell>
        </row>
      </sheetData>
      <sheetData sheetId="2962">
        <row r="4">
          <cell r="B4">
            <v>111874</v>
          </cell>
        </row>
      </sheetData>
      <sheetData sheetId="2963">
        <row r="4">
          <cell r="B4">
            <v>111874</v>
          </cell>
        </row>
      </sheetData>
      <sheetData sheetId="2964">
        <row r="4">
          <cell r="B4">
            <v>111874</v>
          </cell>
        </row>
      </sheetData>
      <sheetData sheetId="2965">
        <row r="10">
          <cell r="F10">
            <v>1746.43</v>
          </cell>
        </row>
      </sheetData>
      <sheetData sheetId="2966">
        <row r="4">
          <cell r="B4">
            <v>111874</v>
          </cell>
        </row>
      </sheetData>
      <sheetData sheetId="2967" refreshError="1"/>
      <sheetData sheetId="2968" refreshError="1"/>
      <sheetData sheetId="2969" refreshError="1"/>
      <sheetData sheetId="2970" refreshError="1"/>
      <sheetData sheetId="2971" refreshError="1"/>
      <sheetData sheetId="2972">
        <row r="4">
          <cell r="B4">
            <v>111874</v>
          </cell>
        </row>
      </sheetData>
      <sheetData sheetId="2973">
        <row r="10">
          <cell r="F10">
            <v>1746.43</v>
          </cell>
        </row>
      </sheetData>
      <sheetData sheetId="2974">
        <row r="4">
          <cell r="B4">
            <v>111874</v>
          </cell>
        </row>
      </sheetData>
      <sheetData sheetId="2975">
        <row r="4">
          <cell r="B4">
            <v>111874</v>
          </cell>
        </row>
      </sheetData>
      <sheetData sheetId="2976">
        <row r="4">
          <cell r="B4">
            <v>111874</v>
          </cell>
        </row>
      </sheetData>
      <sheetData sheetId="2977">
        <row r="4">
          <cell r="B4">
            <v>111874</v>
          </cell>
        </row>
      </sheetData>
      <sheetData sheetId="2978">
        <row r="4">
          <cell r="B4">
            <v>111874</v>
          </cell>
        </row>
      </sheetData>
      <sheetData sheetId="2979">
        <row r="4">
          <cell r="B4">
            <v>111874</v>
          </cell>
        </row>
      </sheetData>
      <sheetData sheetId="2980">
        <row r="4">
          <cell r="B4">
            <v>111874</v>
          </cell>
        </row>
      </sheetData>
      <sheetData sheetId="2981">
        <row r="4">
          <cell r="B4">
            <v>111874</v>
          </cell>
        </row>
      </sheetData>
      <sheetData sheetId="2982">
        <row r="4">
          <cell r="B4">
            <v>111874</v>
          </cell>
        </row>
      </sheetData>
      <sheetData sheetId="2983">
        <row r="4">
          <cell r="B4">
            <v>111874</v>
          </cell>
        </row>
      </sheetData>
      <sheetData sheetId="2984">
        <row r="4">
          <cell r="B4">
            <v>111874</v>
          </cell>
        </row>
      </sheetData>
      <sheetData sheetId="2985">
        <row r="4">
          <cell r="B4">
            <v>111874</v>
          </cell>
        </row>
      </sheetData>
      <sheetData sheetId="2986">
        <row r="4">
          <cell r="B4">
            <v>111874</v>
          </cell>
        </row>
      </sheetData>
      <sheetData sheetId="2987">
        <row r="4">
          <cell r="B4">
            <v>111874</v>
          </cell>
        </row>
      </sheetData>
      <sheetData sheetId="2988">
        <row r="4">
          <cell r="B4">
            <v>111874</v>
          </cell>
        </row>
      </sheetData>
      <sheetData sheetId="2989">
        <row r="4">
          <cell r="B4">
            <v>111874</v>
          </cell>
        </row>
      </sheetData>
      <sheetData sheetId="2990">
        <row r="4">
          <cell r="B4">
            <v>111874</v>
          </cell>
        </row>
      </sheetData>
      <sheetData sheetId="2991">
        <row r="4">
          <cell r="B4">
            <v>111874</v>
          </cell>
        </row>
      </sheetData>
      <sheetData sheetId="2992">
        <row r="4">
          <cell r="B4">
            <v>111874</v>
          </cell>
        </row>
      </sheetData>
      <sheetData sheetId="2993">
        <row r="4">
          <cell r="B4">
            <v>111874</v>
          </cell>
        </row>
      </sheetData>
      <sheetData sheetId="2994">
        <row r="10">
          <cell r="F10">
            <v>1746.43</v>
          </cell>
        </row>
      </sheetData>
      <sheetData sheetId="2995">
        <row r="4">
          <cell r="B4">
            <v>111874</v>
          </cell>
        </row>
      </sheetData>
      <sheetData sheetId="2996">
        <row r="4">
          <cell r="B4">
            <v>111874</v>
          </cell>
        </row>
      </sheetData>
      <sheetData sheetId="2997">
        <row r="4">
          <cell r="B4">
            <v>111874</v>
          </cell>
        </row>
      </sheetData>
      <sheetData sheetId="2998">
        <row r="4">
          <cell r="B4">
            <v>111874</v>
          </cell>
        </row>
      </sheetData>
      <sheetData sheetId="2999">
        <row r="4">
          <cell r="B4">
            <v>111874</v>
          </cell>
        </row>
      </sheetData>
      <sheetData sheetId="3000">
        <row r="4">
          <cell r="B4">
            <v>111874</v>
          </cell>
        </row>
      </sheetData>
      <sheetData sheetId="3001">
        <row r="4">
          <cell r="B4">
            <v>111874</v>
          </cell>
        </row>
      </sheetData>
      <sheetData sheetId="3002">
        <row r="10">
          <cell r="F10">
            <v>1746.43</v>
          </cell>
        </row>
      </sheetData>
      <sheetData sheetId="3003">
        <row r="4">
          <cell r="B4">
            <v>111874</v>
          </cell>
        </row>
      </sheetData>
      <sheetData sheetId="3004">
        <row r="4">
          <cell r="B4">
            <v>111874</v>
          </cell>
        </row>
      </sheetData>
      <sheetData sheetId="3005">
        <row r="4">
          <cell r="B4">
            <v>111874</v>
          </cell>
        </row>
      </sheetData>
      <sheetData sheetId="3006">
        <row r="4">
          <cell r="B4">
            <v>111874</v>
          </cell>
        </row>
      </sheetData>
      <sheetData sheetId="3007">
        <row r="10">
          <cell r="F10">
            <v>1746.43</v>
          </cell>
        </row>
      </sheetData>
      <sheetData sheetId="3008">
        <row r="4">
          <cell r="B4">
            <v>111874</v>
          </cell>
        </row>
      </sheetData>
      <sheetData sheetId="3009">
        <row r="10">
          <cell r="F10">
            <v>1746.43</v>
          </cell>
        </row>
      </sheetData>
      <sheetData sheetId="3010">
        <row r="4">
          <cell r="B4">
            <v>111874</v>
          </cell>
        </row>
      </sheetData>
      <sheetData sheetId="3011">
        <row r="4">
          <cell r="B4">
            <v>111874</v>
          </cell>
        </row>
      </sheetData>
      <sheetData sheetId="3012">
        <row r="10">
          <cell r="F10">
            <v>1746.43</v>
          </cell>
        </row>
      </sheetData>
      <sheetData sheetId="3013">
        <row r="4">
          <cell r="B4">
            <v>111874</v>
          </cell>
        </row>
      </sheetData>
      <sheetData sheetId="3014">
        <row r="4">
          <cell r="B4">
            <v>111874</v>
          </cell>
        </row>
      </sheetData>
      <sheetData sheetId="3015">
        <row r="10">
          <cell r="F10">
            <v>1746.43</v>
          </cell>
        </row>
      </sheetData>
      <sheetData sheetId="3016">
        <row r="4">
          <cell r="B4">
            <v>111874</v>
          </cell>
        </row>
      </sheetData>
      <sheetData sheetId="3017">
        <row r="10">
          <cell r="F10">
            <v>1746.43</v>
          </cell>
        </row>
      </sheetData>
      <sheetData sheetId="3018">
        <row r="4">
          <cell r="B4">
            <v>111874</v>
          </cell>
        </row>
      </sheetData>
      <sheetData sheetId="3019">
        <row r="4">
          <cell r="B4">
            <v>111874</v>
          </cell>
        </row>
      </sheetData>
      <sheetData sheetId="3020">
        <row r="4">
          <cell r="B4">
            <v>111874</v>
          </cell>
        </row>
      </sheetData>
      <sheetData sheetId="3021">
        <row r="10">
          <cell r="F10">
            <v>1746.43</v>
          </cell>
        </row>
      </sheetData>
      <sheetData sheetId="3022">
        <row r="4">
          <cell r="B4">
            <v>111874</v>
          </cell>
        </row>
      </sheetData>
      <sheetData sheetId="3023">
        <row r="4">
          <cell r="B4">
            <v>111874</v>
          </cell>
        </row>
      </sheetData>
      <sheetData sheetId="3024">
        <row r="10">
          <cell r="F10">
            <v>1746.43</v>
          </cell>
        </row>
      </sheetData>
      <sheetData sheetId="3025">
        <row r="10">
          <cell r="F10">
            <v>1746.43</v>
          </cell>
        </row>
      </sheetData>
      <sheetData sheetId="3026">
        <row r="4">
          <cell r="B4">
            <v>111874</v>
          </cell>
        </row>
      </sheetData>
      <sheetData sheetId="3027">
        <row r="4">
          <cell r="B4">
            <v>111874</v>
          </cell>
        </row>
      </sheetData>
      <sheetData sheetId="3028">
        <row r="10">
          <cell r="F10">
            <v>1746.43</v>
          </cell>
        </row>
      </sheetData>
      <sheetData sheetId="3029">
        <row r="4">
          <cell r="B4">
            <v>111874</v>
          </cell>
        </row>
      </sheetData>
      <sheetData sheetId="3030">
        <row r="4">
          <cell r="B4">
            <v>111874</v>
          </cell>
        </row>
      </sheetData>
      <sheetData sheetId="3031">
        <row r="4">
          <cell r="B4">
            <v>111874</v>
          </cell>
        </row>
      </sheetData>
      <sheetData sheetId="3032">
        <row r="4">
          <cell r="B4">
            <v>111874</v>
          </cell>
        </row>
      </sheetData>
      <sheetData sheetId="3033">
        <row r="4">
          <cell r="B4">
            <v>111874</v>
          </cell>
        </row>
      </sheetData>
      <sheetData sheetId="3034">
        <row r="4">
          <cell r="B4">
            <v>111874</v>
          </cell>
        </row>
      </sheetData>
      <sheetData sheetId="3035">
        <row r="4">
          <cell r="B4">
            <v>111874</v>
          </cell>
        </row>
      </sheetData>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ow r="4">
          <cell r="B4">
            <v>111874</v>
          </cell>
        </row>
      </sheetData>
      <sheetData sheetId="3046">
        <row r="4">
          <cell r="B4">
            <v>111874</v>
          </cell>
        </row>
      </sheetData>
      <sheetData sheetId="3047">
        <row r="4">
          <cell r="B4">
            <v>111874</v>
          </cell>
        </row>
      </sheetData>
      <sheetData sheetId="3048">
        <row r="4">
          <cell r="B4">
            <v>111874</v>
          </cell>
        </row>
      </sheetData>
      <sheetData sheetId="3049">
        <row r="4">
          <cell r="B4">
            <v>111874</v>
          </cell>
        </row>
      </sheetData>
      <sheetData sheetId="3050">
        <row r="4">
          <cell r="B4">
            <v>111874</v>
          </cell>
        </row>
      </sheetData>
      <sheetData sheetId="3051">
        <row r="4">
          <cell r="B4">
            <v>111874</v>
          </cell>
        </row>
      </sheetData>
      <sheetData sheetId="3052">
        <row r="4">
          <cell r="B4">
            <v>111874</v>
          </cell>
        </row>
      </sheetData>
      <sheetData sheetId="3053">
        <row r="4">
          <cell r="B4">
            <v>111874</v>
          </cell>
        </row>
      </sheetData>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ow r="4">
          <cell r="B4">
            <v>111874</v>
          </cell>
        </row>
      </sheetData>
      <sheetData sheetId="3064">
        <row r="4">
          <cell r="B4">
            <v>111874</v>
          </cell>
        </row>
      </sheetData>
      <sheetData sheetId="3065">
        <row r="4">
          <cell r="B4">
            <v>111874</v>
          </cell>
        </row>
      </sheetData>
      <sheetData sheetId="3066">
        <row r="4">
          <cell r="B4">
            <v>111874</v>
          </cell>
        </row>
      </sheetData>
      <sheetData sheetId="3067">
        <row r="4">
          <cell r="B4">
            <v>111874</v>
          </cell>
        </row>
      </sheetData>
      <sheetData sheetId="3068">
        <row r="4">
          <cell r="B4">
            <v>111874</v>
          </cell>
        </row>
      </sheetData>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ow r="4">
          <cell r="B4">
            <v>111874</v>
          </cell>
        </row>
      </sheetData>
      <sheetData sheetId="3096">
        <row r="10">
          <cell r="F10">
            <v>1746.43</v>
          </cell>
        </row>
      </sheetData>
      <sheetData sheetId="3097" refreshError="1"/>
      <sheetData sheetId="3098">
        <row r="4">
          <cell r="B4">
            <v>111874</v>
          </cell>
        </row>
      </sheetData>
      <sheetData sheetId="3099" refreshError="1"/>
      <sheetData sheetId="3100" refreshError="1"/>
      <sheetData sheetId="3101">
        <row r="4">
          <cell r="B4">
            <v>111874</v>
          </cell>
        </row>
      </sheetData>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ow r="4">
          <cell r="B4">
            <v>111874</v>
          </cell>
        </row>
      </sheetData>
      <sheetData sheetId="3111">
        <row r="4">
          <cell r="B4">
            <v>111874</v>
          </cell>
        </row>
      </sheetData>
      <sheetData sheetId="3112">
        <row r="10">
          <cell r="F10">
            <v>1746.43</v>
          </cell>
        </row>
      </sheetData>
      <sheetData sheetId="3113">
        <row r="10">
          <cell r="F10">
            <v>1746.43</v>
          </cell>
        </row>
      </sheetData>
      <sheetData sheetId="3114">
        <row r="10">
          <cell r="F10">
            <v>1746.43</v>
          </cell>
        </row>
      </sheetData>
      <sheetData sheetId="3115">
        <row r="10">
          <cell r="F10">
            <v>1746.43</v>
          </cell>
        </row>
      </sheetData>
      <sheetData sheetId="3116">
        <row r="10">
          <cell r="F10">
            <v>1746.43</v>
          </cell>
        </row>
      </sheetData>
      <sheetData sheetId="3117">
        <row r="10">
          <cell r="F10">
            <v>1746.43</v>
          </cell>
        </row>
      </sheetData>
      <sheetData sheetId="3118">
        <row r="4">
          <cell r="B4">
            <v>111874</v>
          </cell>
        </row>
      </sheetData>
      <sheetData sheetId="3119">
        <row r="10">
          <cell r="F10">
            <v>1746.43</v>
          </cell>
        </row>
      </sheetData>
      <sheetData sheetId="3120">
        <row r="4">
          <cell r="B4">
            <v>111874</v>
          </cell>
        </row>
      </sheetData>
      <sheetData sheetId="3121">
        <row r="4">
          <cell r="B4">
            <v>111874</v>
          </cell>
        </row>
      </sheetData>
      <sheetData sheetId="3122">
        <row r="4">
          <cell r="B4">
            <v>111874</v>
          </cell>
        </row>
      </sheetData>
      <sheetData sheetId="3123">
        <row r="10">
          <cell r="F10">
            <v>1746.43</v>
          </cell>
        </row>
      </sheetData>
      <sheetData sheetId="3124">
        <row r="4">
          <cell r="B4">
            <v>111874</v>
          </cell>
        </row>
      </sheetData>
      <sheetData sheetId="3125">
        <row r="4">
          <cell r="B4">
            <v>111874</v>
          </cell>
        </row>
      </sheetData>
      <sheetData sheetId="3126">
        <row r="4">
          <cell r="B4">
            <v>111874</v>
          </cell>
        </row>
      </sheetData>
      <sheetData sheetId="3127">
        <row r="10">
          <cell r="F10">
            <v>1746.43</v>
          </cell>
        </row>
      </sheetData>
      <sheetData sheetId="3128">
        <row r="4">
          <cell r="B4">
            <v>111874</v>
          </cell>
        </row>
      </sheetData>
      <sheetData sheetId="3129">
        <row r="4">
          <cell r="B4">
            <v>111874</v>
          </cell>
        </row>
      </sheetData>
      <sheetData sheetId="3130">
        <row r="4">
          <cell r="B4">
            <v>111874</v>
          </cell>
        </row>
      </sheetData>
      <sheetData sheetId="3131">
        <row r="10">
          <cell r="F10">
            <v>1746.43</v>
          </cell>
        </row>
      </sheetData>
      <sheetData sheetId="3132">
        <row r="4">
          <cell r="B4">
            <v>111874</v>
          </cell>
        </row>
      </sheetData>
      <sheetData sheetId="3133">
        <row r="4">
          <cell r="B4">
            <v>111874</v>
          </cell>
        </row>
      </sheetData>
      <sheetData sheetId="3134">
        <row r="4">
          <cell r="B4">
            <v>111874</v>
          </cell>
        </row>
      </sheetData>
      <sheetData sheetId="3135">
        <row r="4">
          <cell r="B4">
            <v>111874</v>
          </cell>
        </row>
      </sheetData>
      <sheetData sheetId="3136">
        <row r="4">
          <cell r="B4">
            <v>111874</v>
          </cell>
        </row>
      </sheetData>
      <sheetData sheetId="3137">
        <row r="4">
          <cell r="B4">
            <v>111874</v>
          </cell>
        </row>
      </sheetData>
      <sheetData sheetId="3138">
        <row r="4">
          <cell r="B4">
            <v>111874</v>
          </cell>
        </row>
      </sheetData>
      <sheetData sheetId="3139">
        <row r="4">
          <cell r="B4">
            <v>111874</v>
          </cell>
        </row>
      </sheetData>
      <sheetData sheetId="3140">
        <row r="4">
          <cell r="B4">
            <v>111874</v>
          </cell>
        </row>
      </sheetData>
      <sheetData sheetId="3141">
        <row r="4">
          <cell r="B4">
            <v>111874</v>
          </cell>
        </row>
      </sheetData>
      <sheetData sheetId="3142">
        <row r="4">
          <cell r="B4">
            <v>111874</v>
          </cell>
        </row>
      </sheetData>
      <sheetData sheetId="3143">
        <row r="4">
          <cell r="B4">
            <v>111874</v>
          </cell>
        </row>
      </sheetData>
      <sheetData sheetId="3144">
        <row r="4">
          <cell r="B4">
            <v>111874</v>
          </cell>
        </row>
      </sheetData>
      <sheetData sheetId="3145">
        <row r="4">
          <cell r="B4">
            <v>111874</v>
          </cell>
        </row>
      </sheetData>
      <sheetData sheetId="3146">
        <row r="4">
          <cell r="B4">
            <v>111874</v>
          </cell>
        </row>
      </sheetData>
      <sheetData sheetId="3147">
        <row r="4">
          <cell r="B4">
            <v>111874</v>
          </cell>
        </row>
      </sheetData>
      <sheetData sheetId="3148"/>
      <sheetData sheetId="3149">
        <row r="4">
          <cell r="B4">
            <v>111874</v>
          </cell>
        </row>
      </sheetData>
      <sheetData sheetId="3150">
        <row r="4">
          <cell r="B4">
            <v>111874</v>
          </cell>
        </row>
      </sheetData>
      <sheetData sheetId="3151">
        <row r="4">
          <cell r="B4">
            <v>111874</v>
          </cell>
        </row>
      </sheetData>
      <sheetData sheetId="3152"/>
      <sheetData sheetId="3153">
        <row r="4">
          <cell r="B4">
            <v>111874</v>
          </cell>
        </row>
      </sheetData>
      <sheetData sheetId="3154">
        <row r="4">
          <cell r="B4">
            <v>111874</v>
          </cell>
        </row>
      </sheetData>
      <sheetData sheetId="3155">
        <row r="4">
          <cell r="B4">
            <v>111874</v>
          </cell>
        </row>
      </sheetData>
      <sheetData sheetId="3156">
        <row r="4">
          <cell r="B4">
            <v>111874</v>
          </cell>
        </row>
      </sheetData>
      <sheetData sheetId="3157">
        <row r="4">
          <cell r="B4">
            <v>111874</v>
          </cell>
        </row>
      </sheetData>
      <sheetData sheetId="3158">
        <row r="4">
          <cell r="B4">
            <v>111874</v>
          </cell>
        </row>
      </sheetData>
      <sheetData sheetId="3159">
        <row r="4">
          <cell r="B4">
            <v>111874</v>
          </cell>
        </row>
      </sheetData>
      <sheetData sheetId="3160">
        <row r="4">
          <cell r="B4">
            <v>111874</v>
          </cell>
        </row>
      </sheetData>
      <sheetData sheetId="3161">
        <row r="4">
          <cell r="B4">
            <v>111874</v>
          </cell>
        </row>
      </sheetData>
      <sheetData sheetId="3162">
        <row r="4">
          <cell r="B4">
            <v>111874</v>
          </cell>
        </row>
      </sheetData>
      <sheetData sheetId="3163">
        <row r="10">
          <cell r="F10">
            <v>1746.43</v>
          </cell>
        </row>
      </sheetData>
      <sheetData sheetId="3164">
        <row r="4">
          <cell r="B4">
            <v>111874</v>
          </cell>
        </row>
      </sheetData>
      <sheetData sheetId="3165">
        <row r="4">
          <cell r="B4">
            <v>111874</v>
          </cell>
        </row>
      </sheetData>
      <sheetData sheetId="3166">
        <row r="4">
          <cell r="B4">
            <v>111874</v>
          </cell>
        </row>
      </sheetData>
      <sheetData sheetId="3167">
        <row r="4">
          <cell r="B4">
            <v>111874</v>
          </cell>
        </row>
      </sheetData>
      <sheetData sheetId="3168">
        <row r="4">
          <cell r="B4">
            <v>111874</v>
          </cell>
        </row>
      </sheetData>
      <sheetData sheetId="3169">
        <row r="4">
          <cell r="B4">
            <v>111874</v>
          </cell>
        </row>
      </sheetData>
      <sheetData sheetId="3170">
        <row r="4">
          <cell r="B4">
            <v>111874</v>
          </cell>
        </row>
      </sheetData>
      <sheetData sheetId="3171">
        <row r="10">
          <cell r="F10">
            <v>1746.43</v>
          </cell>
        </row>
      </sheetData>
      <sheetData sheetId="3172">
        <row r="4">
          <cell r="B4">
            <v>111874</v>
          </cell>
        </row>
      </sheetData>
      <sheetData sheetId="3173">
        <row r="10">
          <cell r="F10">
            <v>1746.43</v>
          </cell>
        </row>
      </sheetData>
      <sheetData sheetId="3174">
        <row r="10">
          <cell r="F10">
            <v>1746.43</v>
          </cell>
        </row>
      </sheetData>
      <sheetData sheetId="3175">
        <row r="10">
          <cell r="F10">
            <v>1746.43</v>
          </cell>
        </row>
      </sheetData>
      <sheetData sheetId="3176">
        <row r="4">
          <cell r="B4">
            <v>111874</v>
          </cell>
        </row>
      </sheetData>
      <sheetData sheetId="3177">
        <row r="4">
          <cell r="B4">
            <v>111874</v>
          </cell>
        </row>
      </sheetData>
      <sheetData sheetId="3178">
        <row r="4">
          <cell r="B4">
            <v>111874</v>
          </cell>
        </row>
      </sheetData>
      <sheetData sheetId="3179">
        <row r="4">
          <cell r="B4">
            <v>111874</v>
          </cell>
        </row>
      </sheetData>
      <sheetData sheetId="3180">
        <row r="4">
          <cell r="B4">
            <v>111874</v>
          </cell>
        </row>
      </sheetData>
      <sheetData sheetId="3181">
        <row r="4">
          <cell r="B4">
            <v>111874</v>
          </cell>
        </row>
      </sheetData>
      <sheetData sheetId="3182">
        <row r="10">
          <cell r="F10">
            <v>1746.43</v>
          </cell>
        </row>
      </sheetData>
      <sheetData sheetId="3183">
        <row r="4">
          <cell r="B4">
            <v>111874</v>
          </cell>
        </row>
      </sheetData>
      <sheetData sheetId="3184">
        <row r="4">
          <cell r="B4">
            <v>111874</v>
          </cell>
        </row>
      </sheetData>
      <sheetData sheetId="3185">
        <row r="4">
          <cell r="B4">
            <v>111874</v>
          </cell>
        </row>
      </sheetData>
      <sheetData sheetId="3186">
        <row r="4">
          <cell r="B4">
            <v>111874</v>
          </cell>
        </row>
      </sheetData>
      <sheetData sheetId="3187">
        <row r="4">
          <cell r="B4">
            <v>111874</v>
          </cell>
        </row>
      </sheetData>
      <sheetData sheetId="3188">
        <row r="4">
          <cell r="B4">
            <v>111874</v>
          </cell>
        </row>
      </sheetData>
      <sheetData sheetId="3189">
        <row r="4">
          <cell r="B4">
            <v>111874</v>
          </cell>
        </row>
      </sheetData>
      <sheetData sheetId="3190">
        <row r="4">
          <cell r="B4">
            <v>111874</v>
          </cell>
        </row>
      </sheetData>
      <sheetData sheetId="3191">
        <row r="4">
          <cell r="B4">
            <v>111874</v>
          </cell>
        </row>
      </sheetData>
      <sheetData sheetId="3192"/>
      <sheetData sheetId="3193">
        <row r="4">
          <cell r="B4">
            <v>111874</v>
          </cell>
        </row>
      </sheetData>
      <sheetData sheetId="3194">
        <row r="4">
          <cell r="B4">
            <v>111874</v>
          </cell>
        </row>
      </sheetData>
      <sheetData sheetId="3195">
        <row r="4">
          <cell r="B4">
            <v>111874</v>
          </cell>
        </row>
      </sheetData>
      <sheetData sheetId="3196">
        <row r="4">
          <cell r="B4">
            <v>111874</v>
          </cell>
        </row>
      </sheetData>
      <sheetData sheetId="3197">
        <row r="4">
          <cell r="B4">
            <v>111874</v>
          </cell>
        </row>
      </sheetData>
      <sheetData sheetId="3198">
        <row r="10">
          <cell r="F10">
            <v>1746.43</v>
          </cell>
        </row>
      </sheetData>
      <sheetData sheetId="3199">
        <row r="10">
          <cell r="F10">
            <v>1746.43</v>
          </cell>
        </row>
      </sheetData>
      <sheetData sheetId="3200">
        <row r="10">
          <cell r="F10">
            <v>1746.43</v>
          </cell>
        </row>
      </sheetData>
      <sheetData sheetId="3201">
        <row r="10">
          <cell r="F10">
            <v>1746.43</v>
          </cell>
        </row>
      </sheetData>
      <sheetData sheetId="3202">
        <row r="10">
          <cell r="F10">
            <v>1746.43</v>
          </cell>
        </row>
      </sheetData>
      <sheetData sheetId="3203">
        <row r="10">
          <cell r="F10">
            <v>1746.43</v>
          </cell>
        </row>
      </sheetData>
      <sheetData sheetId="3204" refreshError="1"/>
      <sheetData sheetId="3205" refreshError="1"/>
      <sheetData sheetId="3206" refreshError="1"/>
      <sheetData sheetId="3207" refreshError="1"/>
      <sheetData sheetId="3208">
        <row r="10">
          <cell r="F10">
            <v>1746.43</v>
          </cell>
        </row>
      </sheetData>
      <sheetData sheetId="3209">
        <row r="10">
          <cell r="F10">
            <v>1746.43</v>
          </cell>
        </row>
      </sheetData>
      <sheetData sheetId="3210">
        <row r="4">
          <cell r="B4">
            <v>111874</v>
          </cell>
        </row>
      </sheetData>
      <sheetData sheetId="3211">
        <row r="4">
          <cell r="B4">
            <v>111874</v>
          </cell>
        </row>
      </sheetData>
      <sheetData sheetId="3212">
        <row r="10">
          <cell r="F10">
            <v>1746.43</v>
          </cell>
        </row>
      </sheetData>
      <sheetData sheetId="3213">
        <row r="10">
          <cell r="F10">
            <v>1746.43</v>
          </cell>
        </row>
      </sheetData>
      <sheetData sheetId="3214">
        <row r="4">
          <cell r="B4">
            <v>111874</v>
          </cell>
        </row>
      </sheetData>
      <sheetData sheetId="3215">
        <row r="10">
          <cell r="F10">
            <v>1746.43</v>
          </cell>
        </row>
      </sheetData>
      <sheetData sheetId="3216">
        <row r="4">
          <cell r="B4">
            <v>111874</v>
          </cell>
        </row>
      </sheetData>
      <sheetData sheetId="3217">
        <row r="4">
          <cell r="B4">
            <v>111874</v>
          </cell>
        </row>
      </sheetData>
      <sheetData sheetId="3218">
        <row r="4">
          <cell r="B4">
            <v>111874</v>
          </cell>
        </row>
      </sheetData>
      <sheetData sheetId="3219">
        <row r="4">
          <cell r="B4">
            <v>111874</v>
          </cell>
        </row>
      </sheetData>
      <sheetData sheetId="3220">
        <row r="4">
          <cell r="B4">
            <v>111874</v>
          </cell>
        </row>
      </sheetData>
      <sheetData sheetId="3221">
        <row r="4">
          <cell r="B4">
            <v>111874</v>
          </cell>
        </row>
      </sheetData>
      <sheetData sheetId="3222">
        <row r="4">
          <cell r="B4">
            <v>111874</v>
          </cell>
        </row>
      </sheetData>
      <sheetData sheetId="3223">
        <row r="4">
          <cell r="B4">
            <v>111874</v>
          </cell>
        </row>
      </sheetData>
      <sheetData sheetId="3224">
        <row r="4">
          <cell r="B4">
            <v>111874</v>
          </cell>
        </row>
      </sheetData>
      <sheetData sheetId="3225">
        <row r="4">
          <cell r="B4">
            <v>111874</v>
          </cell>
        </row>
      </sheetData>
      <sheetData sheetId="3226">
        <row r="4">
          <cell r="B4">
            <v>111874</v>
          </cell>
        </row>
      </sheetData>
      <sheetData sheetId="3227">
        <row r="4">
          <cell r="B4">
            <v>111874</v>
          </cell>
        </row>
      </sheetData>
      <sheetData sheetId="3228">
        <row r="4">
          <cell r="B4">
            <v>111874</v>
          </cell>
        </row>
      </sheetData>
      <sheetData sheetId="3229">
        <row r="4">
          <cell r="B4">
            <v>111874</v>
          </cell>
        </row>
      </sheetData>
      <sheetData sheetId="3230">
        <row r="4">
          <cell r="B4">
            <v>111874</v>
          </cell>
        </row>
      </sheetData>
      <sheetData sheetId="3231">
        <row r="4">
          <cell r="B4">
            <v>111874</v>
          </cell>
        </row>
      </sheetData>
      <sheetData sheetId="3232">
        <row r="4">
          <cell r="B4">
            <v>111874</v>
          </cell>
        </row>
      </sheetData>
      <sheetData sheetId="3233">
        <row r="4">
          <cell r="B4">
            <v>111874</v>
          </cell>
        </row>
      </sheetData>
      <sheetData sheetId="3234">
        <row r="4">
          <cell r="B4">
            <v>111874</v>
          </cell>
        </row>
      </sheetData>
      <sheetData sheetId="3235">
        <row r="4">
          <cell r="B4">
            <v>111874</v>
          </cell>
        </row>
      </sheetData>
      <sheetData sheetId="3236">
        <row r="4">
          <cell r="B4">
            <v>111874</v>
          </cell>
        </row>
      </sheetData>
      <sheetData sheetId="3237">
        <row r="4">
          <cell r="B4">
            <v>111874</v>
          </cell>
        </row>
      </sheetData>
      <sheetData sheetId="3238">
        <row r="4">
          <cell r="B4">
            <v>111874</v>
          </cell>
        </row>
      </sheetData>
      <sheetData sheetId="3239">
        <row r="4">
          <cell r="B4">
            <v>111874</v>
          </cell>
        </row>
      </sheetData>
      <sheetData sheetId="3240">
        <row r="4">
          <cell r="B4">
            <v>111874</v>
          </cell>
        </row>
      </sheetData>
      <sheetData sheetId="3241">
        <row r="4">
          <cell r="B4">
            <v>111874</v>
          </cell>
        </row>
      </sheetData>
      <sheetData sheetId="3242">
        <row r="4">
          <cell r="B4">
            <v>111874</v>
          </cell>
        </row>
      </sheetData>
      <sheetData sheetId="3243">
        <row r="4">
          <cell r="B4">
            <v>111874</v>
          </cell>
        </row>
      </sheetData>
      <sheetData sheetId="3244">
        <row r="4">
          <cell r="B4">
            <v>111874</v>
          </cell>
        </row>
      </sheetData>
      <sheetData sheetId="3245">
        <row r="4">
          <cell r="B4">
            <v>111874</v>
          </cell>
        </row>
      </sheetData>
      <sheetData sheetId="3246">
        <row r="4">
          <cell r="B4">
            <v>111874</v>
          </cell>
        </row>
      </sheetData>
      <sheetData sheetId="3247">
        <row r="4">
          <cell r="B4">
            <v>111874</v>
          </cell>
        </row>
      </sheetData>
      <sheetData sheetId="3248">
        <row r="4">
          <cell r="B4">
            <v>111874</v>
          </cell>
        </row>
      </sheetData>
      <sheetData sheetId="3249">
        <row r="4">
          <cell r="B4">
            <v>111874</v>
          </cell>
        </row>
      </sheetData>
      <sheetData sheetId="3250">
        <row r="4">
          <cell r="B4">
            <v>111874</v>
          </cell>
        </row>
      </sheetData>
      <sheetData sheetId="3251">
        <row r="4">
          <cell r="B4">
            <v>111874</v>
          </cell>
        </row>
      </sheetData>
      <sheetData sheetId="3252">
        <row r="4">
          <cell r="B4">
            <v>111874</v>
          </cell>
        </row>
      </sheetData>
      <sheetData sheetId="3253">
        <row r="4">
          <cell r="B4">
            <v>111874</v>
          </cell>
        </row>
      </sheetData>
      <sheetData sheetId="3254">
        <row r="4">
          <cell r="B4">
            <v>111874</v>
          </cell>
        </row>
      </sheetData>
      <sheetData sheetId="3255">
        <row r="4">
          <cell r="B4">
            <v>111874</v>
          </cell>
        </row>
      </sheetData>
      <sheetData sheetId="3256">
        <row r="4">
          <cell r="B4">
            <v>111874</v>
          </cell>
        </row>
      </sheetData>
      <sheetData sheetId="3257">
        <row r="4">
          <cell r="B4">
            <v>111874</v>
          </cell>
        </row>
      </sheetData>
      <sheetData sheetId="3258">
        <row r="10">
          <cell r="F10">
            <v>1746.43</v>
          </cell>
        </row>
      </sheetData>
      <sheetData sheetId="3259">
        <row r="4">
          <cell r="B4">
            <v>111874</v>
          </cell>
        </row>
      </sheetData>
      <sheetData sheetId="3260">
        <row r="10">
          <cell r="F10">
            <v>1746.43</v>
          </cell>
        </row>
      </sheetData>
      <sheetData sheetId="3261">
        <row r="10">
          <cell r="F10">
            <v>1746.43</v>
          </cell>
        </row>
      </sheetData>
      <sheetData sheetId="3262"/>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ow r="4">
          <cell r="B4">
            <v>111874</v>
          </cell>
        </row>
      </sheetData>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ow r="4">
          <cell r="B4">
            <v>111874</v>
          </cell>
        </row>
      </sheetData>
      <sheetData sheetId="3313">
        <row r="4">
          <cell r="B4">
            <v>111874</v>
          </cell>
        </row>
      </sheetData>
      <sheetData sheetId="3314">
        <row r="4">
          <cell r="B4">
            <v>111874</v>
          </cell>
        </row>
      </sheetData>
      <sheetData sheetId="3315">
        <row r="4">
          <cell r="B4">
            <v>111874</v>
          </cell>
        </row>
      </sheetData>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ow r="4">
          <cell r="B4">
            <v>111874</v>
          </cell>
        </row>
      </sheetData>
      <sheetData sheetId="3325">
        <row r="4">
          <cell r="B4">
            <v>111874</v>
          </cell>
        </row>
      </sheetData>
      <sheetData sheetId="3326">
        <row r="4">
          <cell r="B4">
            <v>111874</v>
          </cell>
        </row>
      </sheetData>
      <sheetData sheetId="3327">
        <row r="4">
          <cell r="B4">
            <v>111874</v>
          </cell>
        </row>
      </sheetData>
      <sheetData sheetId="3328">
        <row r="4">
          <cell r="B4">
            <v>111874</v>
          </cell>
        </row>
      </sheetData>
      <sheetData sheetId="3329">
        <row r="4">
          <cell r="B4">
            <v>111874</v>
          </cell>
        </row>
      </sheetData>
      <sheetData sheetId="3330">
        <row r="4">
          <cell r="B4">
            <v>111874</v>
          </cell>
        </row>
      </sheetData>
      <sheetData sheetId="3331">
        <row r="4">
          <cell r="B4">
            <v>111874</v>
          </cell>
        </row>
      </sheetData>
      <sheetData sheetId="3332">
        <row r="4">
          <cell r="B4">
            <v>111874</v>
          </cell>
        </row>
      </sheetData>
      <sheetData sheetId="3333">
        <row r="4">
          <cell r="B4">
            <v>111874</v>
          </cell>
        </row>
      </sheetData>
      <sheetData sheetId="3334">
        <row r="4">
          <cell r="B4">
            <v>111874</v>
          </cell>
        </row>
      </sheetData>
      <sheetData sheetId="3335">
        <row r="4">
          <cell r="B4">
            <v>111874</v>
          </cell>
        </row>
      </sheetData>
      <sheetData sheetId="3336">
        <row r="4">
          <cell r="B4">
            <v>111874</v>
          </cell>
        </row>
      </sheetData>
      <sheetData sheetId="3337">
        <row r="4">
          <cell r="B4">
            <v>111874</v>
          </cell>
        </row>
      </sheetData>
      <sheetData sheetId="3338">
        <row r="4">
          <cell r="B4">
            <v>111874</v>
          </cell>
        </row>
      </sheetData>
      <sheetData sheetId="3339">
        <row r="4">
          <cell r="B4">
            <v>111874</v>
          </cell>
        </row>
      </sheetData>
      <sheetData sheetId="3340">
        <row r="4">
          <cell r="B4">
            <v>111874</v>
          </cell>
        </row>
      </sheetData>
      <sheetData sheetId="3341">
        <row r="4">
          <cell r="B4">
            <v>111874</v>
          </cell>
        </row>
      </sheetData>
      <sheetData sheetId="3342">
        <row r="10">
          <cell r="F10">
            <v>1746.43</v>
          </cell>
        </row>
      </sheetData>
      <sheetData sheetId="3343">
        <row r="4">
          <cell r="B4">
            <v>111874</v>
          </cell>
        </row>
      </sheetData>
      <sheetData sheetId="3344">
        <row r="4">
          <cell r="B4">
            <v>111874</v>
          </cell>
        </row>
      </sheetData>
      <sheetData sheetId="3345">
        <row r="4">
          <cell r="B4">
            <v>111874</v>
          </cell>
        </row>
      </sheetData>
      <sheetData sheetId="3346">
        <row r="4">
          <cell r="B4">
            <v>111874</v>
          </cell>
        </row>
      </sheetData>
      <sheetData sheetId="3347">
        <row r="4">
          <cell r="B4">
            <v>111874</v>
          </cell>
        </row>
      </sheetData>
      <sheetData sheetId="3348">
        <row r="4">
          <cell r="B4">
            <v>111874</v>
          </cell>
        </row>
      </sheetData>
      <sheetData sheetId="3349">
        <row r="4">
          <cell r="B4">
            <v>111874</v>
          </cell>
        </row>
      </sheetData>
      <sheetData sheetId="3350">
        <row r="4">
          <cell r="B4">
            <v>111874</v>
          </cell>
        </row>
      </sheetData>
      <sheetData sheetId="3351">
        <row r="4">
          <cell r="B4">
            <v>111874</v>
          </cell>
        </row>
      </sheetData>
      <sheetData sheetId="3352">
        <row r="4">
          <cell r="B4">
            <v>111874</v>
          </cell>
        </row>
      </sheetData>
      <sheetData sheetId="3353">
        <row r="4">
          <cell r="B4">
            <v>111874</v>
          </cell>
        </row>
      </sheetData>
      <sheetData sheetId="3354">
        <row r="4">
          <cell r="B4">
            <v>111874</v>
          </cell>
        </row>
      </sheetData>
      <sheetData sheetId="3355">
        <row r="4">
          <cell r="B4">
            <v>111874</v>
          </cell>
        </row>
      </sheetData>
      <sheetData sheetId="3356">
        <row r="4">
          <cell r="B4">
            <v>111874</v>
          </cell>
        </row>
      </sheetData>
      <sheetData sheetId="3357">
        <row r="4">
          <cell r="B4">
            <v>111874</v>
          </cell>
        </row>
      </sheetData>
      <sheetData sheetId="3358">
        <row r="4">
          <cell r="B4">
            <v>111874</v>
          </cell>
        </row>
      </sheetData>
      <sheetData sheetId="3359">
        <row r="4">
          <cell r="B4">
            <v>111874</v>
          </cell>
        </row>
      </sheetData>
      <sheetData sheetId="3360">
        <row r="4">
          <cell r="B4">
            <v>111874</v>
          </cell>
        </row>
      </sheetData>
      <sheetData sheetId="3361">
        <row r="4">
          <cell r="B4">
            <v>111874</v>
          </cell>
        </row>
      </sheetData>
      <sheetData sheetId="3362">
        <row r="4">
          <cell r="B4">
            <v>111874</v>
          </cell>
        </row>
      </sheetData>
      <sheetData sheetId="3363">
        <row r="4">
          <cell r="B4">
            <v>111874</v>
          </cell>
        </row>
      </sheetData>
      <sheetData sheetId="3364">
        <row r="4">
          <cell r="B4">
            <v>111874</v>
          </cell>
        </row>
      </sheetData>
      <sheetData sheetId="3365">
        <row r="4">
          <cell r="B4">
            <v>111874</v>
          </cell>
        </row>
      </sheetData>
      <sheetData sheetId="3366">
        <row r="4">
          <cell r="B4">
            <v>111874</v>
          </cell>
        </row>
      </sheetData>
      <sheetData sheetId="3367">
        <row r="4">
          <cell r="B4">
            <v>111874</v>
          </cell>
        </row>
      </sheetData>
      <sheetData sheetId="3368">
        <row r="4">
          <cell r="B4">
            <v>111874</v>
          </cell>
        </row>
      </sheetData>
      <sheetData sheetId="3369">
        <row r="10">
          <cell r="F10">
            <v>1746.43</v>
          </cell>
        </row>
      </sheetData>
      <sheetData sheetId="3370">
        <row r="4">
          <cell r="B4">
            <v>111874</v>
          </cell>
        </row>
      </sheetData>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refreshError="1"/>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row r="4">
          <cell r="B4">
            <v>111874</v>
          </cell>
        </row>
      </sheetData>
      <sheetData sheetId="3402"/>
      <sheetData sheetId="3403"/>
      <sheetData sheetId="3404"/>
      <sheetData sheetId="3405">
        <row r="4">
          <cell r="B4">
            <v>111874</v>
          </cell>
        </row>
      </sheetData>
      <sheetData sheetId="3406">
        <row r="4">
          <cell r="B4">
            <v>111874</v>
          </cell>
        </row>
      </sheetData>
      <sheetData sheetId="3407"/>
      <sheetData sheetId="3408"/>
      <sheetData sheetId="3409"/>
      <sheetData sheetId="3410">
        <row r="10">
          <cell r="F10">
            <v>1746.43</v>
          </cell>
        </row>
      </sheetData>
      <sheetData sheetId="3411"/>
      <sheetData sheetId="3412">
        <row r="10">
          <cell r="F10">
            <v>1746.43</v>
          </cell>
        </row>
      </sheetData>
      <sheetData sheetId="3413">
        <row r="10">
          <cell r="F10">
            <v>1746.43</v>
          </cell>
        </row>
      </sheetData>
      <sheetData sheetId="3414">
        <row r="10">
          <cell r="F10">
            <v>1746.43</v>
          </cell>
        </row>
      </sheetData>
      <sheetData sheetId="3415">
        <row r="10">
          <cell r="F10">
            <v>1746.43</v>
          </cell>
        </row>
      </sheetData>
      <sheetData sheetId="3416">
        <row r="10">
          <cell r="F10">
            <v>1746.43</v>
          </cell>
        </row>
      </sheetData>
      <sheetData sheetId="3417"/>
      <sheetData sheetId="3418"/>
      <sheetData sheetId="3419"/>
      <sheetData sheetId="3420" refreshError="1"/>
      <sheetData sheetId="3421" refreshError="1"/>
      <sheetData sheetId="3422" refreshError="1"/>
      <sheetData sheetId="3423" refreshError="1"/>
      <sheetData sheetId="3424"/>
      <sheetData sheetId="3425"/>
      <sheetData sheetId="3426"/>
      <sheetData sheetId="3427"/>
      <sheetData sheetId="3428"/>
      <sheetData sheetId="3429"/>
      <sheetData sheetId="3430"/>
      <sheetData sheetId="343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ow r="4">
          <cell r="B4">
            <v>111874</v>
          </cell>
        </row>
      </sheetData>
      <sheetData sheetId="3456">
        <row r="4">
          <cell r="B4">
            <v>111874</v>
          </cell>
        </row>
      </sheetData>
      <sheetData sheetId="3457">
        <row r="4">
          <cell r="B4">
            <v>111874</v>
          </cell>
        </row>
      </sheetData>
      <sheetData sheetId="3458">
        <row r="4">
          <cell r="B4">
            <v>111874</v>
          </cell>
        </row>
      </sheetData>
      <sheetData sheetId="3459">
        <row r="4">
          <cell r="B4">
            <v>111874</v>
          </cell>
        </row>
      </sheetData>
      <sheetData sheetId="3460">
        <row r="4">
          <cell r="B4">
            <v>111874</v>
          </cell>
        </row>
      </sheetData>
      <sheetData sheetId="3461">
        <row r="4">
          <cell r="B4">
            <v>111874</v>
          </cell>
        </row>
      </sheetData>
      <sheetData sheetId="3462">
        <row r="4">
          <cell r="B4">
            <v>111874</v>
          </cell>
        </row>
      </sheetData>
      <sheetData sheetId="3463">
        <row r="4">
          <cell r="B4">
            <v>111874</v>
          </cell>
        </row>
      </sheetData>
      <sheetData sheetId="3464">
        <row r="4">
          <cell r="B4">
            <v>111874</v>
          </cell>
        </row>
      </sheetData>
      <sheetData sheetId="3465">
        <row r="4">
          <cell r="B4">
            <v>111874</v>
          </cell>
        </row>
      </sheetData>
      <sheetData sheetId="3466">
        <row r="4">
          <cell r="B4">
            <v>111874</v>
          </cell>
        </row>
      </sheetData>
      <sheetData sheetId="3467">
        <row r="4">
          <cell r="B4">
            <v>111874</v>
          </cell>
        </row>
      </sheetData>
      <sheetData sheetId="3468">
        <row r="4">
          <cell r="B4">
            <v>111874</v>
          </cell>
        </row>
      </sheetData>
      <sheetData sheetId="3469">
        <row r="4">
          <cell r="B4">
            <v>111874</v>
          </cell>
        </row>
      </sheetData>
      <sheetData sheetId="3470">
        <row r="4">
          <cell r="B4">
            <v>111874</v>
          </cell>
        </row>
      </sheetData>
      <sheetData sheetId="3471">
        <row r="4">
          <cell r="B4">
            <v>111874</v>
          </cell>
        </row>
      </sheetData>
      <sheetData sheetId="3472">
        <row r="4">
          <cell r="B4">
            <v>111874</v>
          </cell>
        </row>
      </sheetData>
      <sheetData sheetId="3473">
        <row r="4">
          <cell r="B4">
            <v>111874</v>
          </cell>
        </row>
      </sheetData>
      <sheetData sheetId="3474">
        <row r="4">
          <cell r="B4">
            <v>111874</v>
          </cell>
        </row>
      </sheetData>
      <sheetData sheetId="3475">
        <row r="4">
          <cell r="B4">
            <v>111874</v>
          </cell>
        </row>
      </sheetData>
      <sheetData sheetId="3476">
        <row r="4">
          <cell r="B4">
            <v>111874</v>
          </cell>
        </row>
      </sheetData>
      <sheetData sheetId="3477">
        <row r="4">
          <cell r="B4">
            <v>111874</v>
          </cell>
        </row>
      </sheetData>
      <sheetData sheetId="3478">
        <row r="4">
          <cell r="B4">
            <v>111874</v>
          </cell>
        </row>
      </sheetData>
      <sheetData sheetId="3479">
        <row r="4">
          <cell r="B4">
            <v>111874</v>
          </cell>
        </row>
      </sheetData>
      <sheetData sheetId="3480">
        <row r="4">
          <cell r="B4">
            <v>111874</v>
          </cell>
        </row>
      </sheetData>
      <sheetData sheetId="3481">
        <row r="4">
          <cell r="B4">
            <v>111874</v>
          </cell>
        </row>
      </sheetData>
      <sheetData sheetId="3482">
        <row r="4">
          <cell r="B4">
            <v>111874</v>
          </cell>
        </row>
      </sheetData>
      <sheetData sheetId="3483">
        <row r="4">
          <cell r="B4">
            <v>111874</v>
          </cell>
        </row>
      </sheetData>
      <sheetData sheetId="3484">
        <row r="4">
          <cell r="B4">
            <v>111874</v>
          </cell>
        </row>
      </sheetData>
      <sheetData sheetId="3485">
        <row r="4">
          <cell r="B4">
            <v>111874</v>
          </cell>
        </row>
      </sheetData>
      <sheetData sheetId="3486">
        <row r="4">
          <cell r="B4">
            <v>111874</v>
          </cell>
        </row>
      </sheetData>
      <sheetData sheetId="3487">
        <row r="4">
          <cell r="B4">
            <v>111874</v>
          </cell>
        </row>
      </sheetData>
      <sheetData sheetId="3488">
        <row r="4">
          <cell r="B4">
            <v>111874</v>
          </cell>
        </row>
      </sheetData>
      <sheetData sheetId="3489">
        <row r="4">
          <cell r="B4">
            <v>111874</v>
          </cell>
        </row>
      </sheetData>
      <sheetData sheetId="3490">
        <row r="4">
          <cell r="B4">
            <v>111874</v>
          </cell>
        </row>
      </sheetData>
      <sheetData sheetId="3491">
        <row r="4">
          <cell r="B4">
            <v>111874</v>
          </cell>
        </row>
      </sheetData>
      <sheetData sheetId="3492">
        <row r="4">
          <cell r="B4">
            <v>111874</v>
          </cell>
        </row>
      </sheetData>
      <sheetData sheetId="3493">
        <row r="4">
          <cell r="B4">
            <v>111874</v>
          </cell>
        </row>
      </sheetData>
      <sheetData sheetId="3494">
        <row r="4">
          <cell r="B4">
            <v>111874</v>
          </cell>
        </row>
      </sheetData>
      <sheetData sheetId="3495">
        <row r="4">
          <cell r="B4">
            <v>111874</v>
          </cell>
        </row>
      </sheetData>
      <sheetData sheetId="3496">
        <row r="4">
          <cell r="B4">
            <v>111874</v>
          </cell>
        </row>
      </sheetData>
      <sheetData sheetId="3497">
        <row r="4">
          <cell r="B4">
            <v>111874</v>
          </cell>
        </row>
      </sheetData>
      <sheetData sheetId="3498">
        <row r="4">
          <cell r="B4">
            <v>111874</v>
          </cell>
        </row>
      </sheetData>
      <sheetData sheetId="3499">
        <row r="4">
          <cell r="B4">
            <v>111874</v>
          </cell>
        </row>
      </sheetData>
      <sheetData sheetId="3500">
        <row r="4">
          <cell r="B4">
            <v>111874</v>
          </cell>
        </row>
      </sheetData>
      <sheetData sheetId="3501">
        <row r="4">
          <cell r="B4">
            <v>111874</v>
          </cell>
        </row>
      </sheetData>
      <sheetData sheetId="3502">
        <row r="4">
          <cell r="B4">
            <v>111874</v>
          </cell>
        </row>
      </sheetData>
      <sheetData sheetId="3503">
        <row r="4">
          <cell r="B4">
            <v>111874</v>
          </cell>
        </row>
      </sheetData>
      <sheetData sheetId="3504">
        <row r="4">
          <cell r="B4">
            <v>111874</v>
          </cell>
        </row>
      </sheetData>
      <sheetData sheetId="3505">
        <row r="4">
          <cell r="B4">
            <v>111874</v>
          </cell>
        </row>
      </sheetData>
      <sheetData sheetId="3506">
        <row r="4">
          <cell r="B4">
            <v>111874</v>
          </cell>
        </row>
      </sheetData>
      <sheetData sheetId="3507">
        <row r="4">
          <cell r="B4">
            <v>111874</v>
          </cell>
        </row>
      </sheetData>
      <sheetData sheetId="3508">
        <row r="4">
          <cell r="B4">
            <v>111874</v>
          </cell>
        </row>
      </sheetData>
      <sheetData sheetId="3509">
        <row r="4">
          <cell r="B4">
            <v>111874</v>
          </cell>
        </row>
      </sheetData>
      <sheetData sheetId="3510">
        <row r="4">
          <cell r="B4">
            <v>111874</v>
          </cell>
        </row>
      </sheetData>
      <sheetData sheetId="3511">
        <row r="4">
          <cell r="B4">
            <v>111874</v>
          </cell>
        </row>
      </sheetData>
      <sheetData sheetId="3512">
        <row r="4">
          <cell r="B4">
            <v>111874</v>
          </cell>
        </row>
      </sheetData>
      <sheetData sheetId="3513">
        <row r="4">
          <cell r="B4">
            <v>111874</v>
          </cell>
        </row>
      </sheetData>
      <sheetData sheetId="3514">
        <row r="4">
          <cell r="B4">
            <v>111874</v>
          </cell>
        </row>
      </sheetData>
      <sheetData sheetId="3515">
        <row r="4">
          <cell r="B4">
            <v>111874</v>
          </cell>
        </row>
      </sheetData>
      <sheetData sheetId="3516">
        <row r="4">
          <cell r="B4">
            <v>111874</v>
          </cell>
        </row>
      </sheetData>
      <sheetData sheetId="3517">
        <row r="4">
          <cell r="B4">
            <v>111874</v>
          </cell>
        </row>
      </sheetData>
      <sheetData sheetId="3518">
        <row r="4">
          <cell r="B4">
            <v>111874</v>
          </cell>
        </row>
      </sheetData>
      <sheetData sheetId="3519">
        <row r="4">
          <cell r="B4">
            <v>111874</v>
          </cell>
        </row>
      </sheetData>
      <sheetData sheetId="3520">
        <row r="4">
          <cell r="B4">
            <v>111874</v>
          </cell>
        </row>
      </sheetData>
      <sheetData sheetId="3521">
        <row r="4">
          <cell r="B4">
            <v>111874</v>
          </cell>
        </row>
      </sheetData>
      <sheetData sheetId="3522">
        <row r="4">
          <cell r="B4">
            <v>111874</v>
          </cell>
        </row>
      </sheetData>
      <sheetData sheetId="3523">
        <row r="4">
          <cell r="B4">
            <v>111874</v>
          </cell>
        </row>
      </sheetData>
      <sheetData sheetId="3524">
        <row r="4">
          <cell r="B4">
            <v>111874</v>
          </cell>
        </row>
      </sheetData>
      <sheetData sheetId="3525">
        <row r="4">
          <cell r="B4">
            <v>111874</v>
          </cell>
        </row>
      </sheetData>
      <sheetData sheetId="3526">
        <row r="4">
          <cell r="B4">
            <v>111874</v>
          </cell>
        </row>
      </sheetData>
      <sheetData sheetId="3527"/>
      <sheetData sheetId="3528"/>
      <sheetData sheetId="3529"/>
      <sheetData sheetId="3530"/>
      <sheetData sheetId="3531">
        <row r="4">
          <cell r="B4">
            <v>111874</v>
          </cell>
        </row>
      </sheetData>
      <sheetData sheetId="3532">
        <row r="4">
          <cell r="B4">
            <v>111874</v>
          </cell>
        </row>
      </sheetData>
      <sheetData sheetId="3533">
        <row r="4">
          <cell r="B4">
            <v>111874</v>
          </cell>
        </row>
      </sheetData>
      <sheetData sheetId="3534">
        <row r="4">
          <cell r="B4">
            <v>111874</v>
          </cell>
        </row>
      </sheetData>
      <sheetData sheetId="3535">
        <row r="4">
          <cell r="B4">
            <v>111874</v>
          </cell>
        </row>
      </sheetData>
      <sheetData sheetId="3536">
        <row r="4">
          <cell r="B4">
            <v>111874</v>
          </cell>
        </row>
      </sheetData>
      <sheetData sheetId="3537">
        <row r="4">
          <cell r="B4">
            <v>111874</v>
          </cell>
        </row>
      </sheetData>
      <sheetData sheetId="3538">
        <row r="4">
          <cell r="B4">
            <v>111874</v>
          </cell>
        </row>
      </sheetData>
      <sheetData sheetId="3539">
        <row r="4">
          <cell r="B4">
            <v>111874</v>
          </cell>
        </row>
      </sheetData>
      <sheetData sheetId="3540">
        <row r="4">
          <cell r="B4">
            <v>111874</v>
          </cell>
        </row>
      </sheetData>
      <sheetData sheetId="3541">
        <row r="4">
          <cell r="B4">
            <v>111874</v>
          </cell>
        </row>
      </sheetData>
      <sheetData sheetId="3542">
        <row r="4">
          <cell r="B4">
            <v>111874</v>
          </cell>
        </row>
      </sheetData>
      <sheetData sheetId="3543">
        <row r="4">
          <cell r="B4">
            <v>111874</v>
          </cell>
        </row>
      </sheetData>
      <sheetData sheetId="3544">
        <row r="4">
          <cell r="B4">
            <v>111874</v>
          </cell>
        </row>
      </sheetData>
      <sheetData sheetId="3545">
        <row r="4">
          <cell r="B4">
            <v>111874</v>
          </cell>
        </row>
      </sheetData>
      <sheetData sheetId="3546">
        <row r="4">
          <cell r="B4">
            <v>111874</v>
          </cell>
        </row>
      </sheetData>
      <sheetData sheetId="3547">
        <row r="4">
          <cell r="B4">
            <v>111874</v>
          </cell>
        </row>
      </sheetData>
      <sheetData sheetId="3548">
        <row r="4">
          <cell r="B4">
            <v>111874</v>
          </cell>
        </row>
      </sheetData>
      <sheetData sheetId="3549">
        <row r="4">
          <cell r="B4">
            <v>111874</v>
          </cell>
        </row>
      </sheetData>
      <sheetData sheetId="3550">
        <row r="4">
          <cell r="B4">
            <v>111874</v>
          </cell>
        </row>
      </sheetData>
      <sheetData sheetId="3551">
        <row r="4">
          <cell r="B4">
            <v>111874</v>
          </cell>
        </row>
      </sheetData>
      <sheetData sheetId="3552">
        <row r="4">
          <cell r="B4">
            <v>111874</v>
          </cell>
        </row>
      </sheetData>
      <sheetData sheetId="3553">
        <row r="4">
          <cell r="B4">
            <v>111874</v>
          </cell>
        </row>
      </sheetData>
      <sheetData sheetId="3554">
        <row r="4">
          <cell r="B4">
            <v>111874</v>
          </cell>
        </row>
      </sheetData>
      <sheetData sheetId="3555">
        <row r="4">
          <cell r="B4">
            <v>111874</v>
          </cell>
        </row>
      </sheetData>
      <sheetData sheetId="3556">
        <row r="4">
          <cell r="B4">
            <v>111874</v>
          </cell>
        </row>
      </sheetData>
      <sheetData sheetId="3557">
        <row r="4">
          <cell r="B4">
            <v>111874</v>
          </cell>
        </row>
      </sheetData>
      <sheetData sheetId="3558">
        <row r="4">
          <cell r="B4">
            <v>111874</v>
          </cell>
        </row>
      </sheetData>
      <sheetData sheetId="3559">
        <row r="4">
          <cell r="B4">
            <v>111874</v>
          </cell>
        </row>
      </sheetData>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ow r="4">
          <cell r="B4">
            <v>111874</v>
          </cell>
        </row>
      </sheetData>
      <sheetData sheetId="3633">
        <row r="4">
          <cell r="B4">
            <v>111874</v>
          </cell>
        </row>
      </sheetData>
      <sheetData sheetId="3634">
        <row r="4">
          <cell r="B4">
            <v>111874</v>
          </cell>
        </row>
      </sheetData>
      <sheetData sheetId="3635">
        <row r="4">
          <cell r="B4">
            <v>111874</v>
          </cell>
        </row>
      </sheetData>
      <sheetData sheetId="3636">
        <row r="4">
          <cell r="B4">
            <v>111874</v>
          </cell>
        </row>
      </sheetData>
      <sheetData sheetId="3637">
        <row r="4">
          <cell r="B4">
            <v>111874</v>
          </cell>
        </row>
      </sheetData>
      <sheetData sheetId="3638">
        <row r="4">
          <cell r="B4">
            <v>111874</v>
          </cell>
        </row>
      </sheetData>
      <sheetData sheetId="3639">
        <row r="4">
          <cell r="B4">
            <v>111874</v>
          </cell>
        </row>
      </sheetData>
      <sheetData sheetId="3640">
        <row r="4">
          <cell r="B4">
            <v>111874</v>
          </cell>
        </row>
      </sheetData>
      <sheetData sheetId="3641">
        <row r="4">
          <cell r="B4">
            <v>111874</v>
          </cell>
        </row>
      </sheetData>
      <sheetData sheetId="3642">
        <row r="4">
          <cell r="B4">
            <v>111874</v>
          </cell>
        </row>
      </sheetData>
      <sheetData sheetId="3643">
        <row r="4">
          <cell r="B4">
            <v>111874</v>
          </cell>
        </row>
      </sheetData>
      <sheetData sheetId="3644">
        <row r="4">
          <cell r="B4">
            <v>111874</v>
          </cell>
        </row>
      </sheetData>
      <sheetData sheetId="3645">
        <row r="4">
          <cell r="B4">
            <v>111874</v>
          </cell>
        </row>
      </sheetData>
      <sheetData sheetId="3646">
        <row r="4">
          <cell r="B4">
            <v>111874</v>
          </cell>
        </row>
      </sheetData>
      <sheetData sheetId="3647">
        <row r="4">
          <cell r="B4">
            <v>111874</v>
          </cell>
        </row>
      </sheetData>
      <sheetData sheetId="3648">
        <row r="4">
          <cell r="B4">
            <v>111874</v>
          </cell>
        </row>
      </sheetData>
      <sheetData sheetId="3649">
        <row r="4">
          <cell r="B4">
            <v>111874</v>
          </cell>
        </row>
      </sheetData>
      <sheetData sheetId="3650">
        <row r="4">
          <cell r="B4">
            <v>111874</v>
          </cell>
        </row>
      </sheetData>
      <sheetData sheetId="3651">
        <row r="4">
          <cell r="B4">
            <v>111874</v>
          </cell>
        </row>
      </sheetData>
      <sheetData sheetId="3652">
        <row r="4">
          <cell r="B4">
            <v>111874</v>
          </cell>
        </row>
      </sheetData>
      <sheetData sheetId="3653">
        <row r="4">
          <cell r="B4">
            <v>111874</v>
          </cell>
        </row>
      </sheetData>
      <sheetData sheetId="3654">
        <row r="4">
          <cell r="B4">
            <v>111874</v>
          </cell>
        </row>
      </sheetData>
      <sheetData sheetId="3655">
        <row r="4">
          <cell r="B4">
            <v>111874</v>
          </cell>
        </row>
      </sheetData>
      <sheetData sheetId="3656">
        <row r="4">
          <cell r="B4">
            <v>111874</v>
          </cell>
        </row>
      </sheetData>
      <sheetData sheetId="3657">
        <row r="4">
          <cell r="B4">
            <v>111874</v>
          </cell>
        </row>
      </sheetData>
      <sheetData sheetId="3658">
        <row r="4">
          <cell r="B4">
            <v>111874</v>
          </cell>
        </row>
      </sheetData>
      <sheetData sheetId="3659">
        <row r="4">
          <cell r="B4">
            <v>111874</v>
          </cell>
        </row>
      </sheetData>
      <sheetData sheetId="3660">
        <row r="4">
          <cell r="B4">
            <v>111874</v>
          </cell>
        </row>
      </sheetData>
      <sheetData sheetId="3661">
        <row r="4">
          <cell r="B4">
            <v>111874</v>
          </cell>
        </row>
      </sheetData>
      <sheetData sheetId="3662">
        <row r="4">
          <cell r="B4">
            <v>111874</v>
          </cell>
        </row>
      </sheetData>
      <sheetData sheetId="3663">
        <row r="4">
          <cell r="B4">
            <v>111874</v>
          </cell>
        </row>
      </sheetData>
      <sheetData sheetId="3664">
        <row r="4">
          <cell r="B4">
            <v>111874</v>
          </cell>
        </row>
      </sheetData>
      <sheetData sheetId="3665">
        <row r="4">
          <cell r="B4">
            <v>111874</v>
          </cell>
        </row>
      </sheetData>
      <sheetData sheetId="3666">
        <row r="4">
          <cell r="B4">
            <v>111874</v>
          </cell>
        </row>
      </sheetData>
      <sheetData sheetId="3667">
        <row r="4">
          <cell r="B4">
            <v>111874</v>
          </cell>
        </row>
      </sheetData>
      <sheetData sheetId="3668">
        <row r="4">
          <cell r="B4">
            <v>111874</v>
          </cell>
        </row>
      </sheetData>
      <sheetData sheetId="3669">
        <row r="4">
          <cell r="B4">
            <v>111874</v>
          </cell>
        </row>
      </sheetData>
      <sheetData sheetId="3670">
        <row r="4">
          <cell r="B4">
            <v>111874</v>
          </cell>
        </row>
      </sheetData>
      <sheetData sheetId="3671">
        <row r="4">
          <cell r="B4">
            <v>111874</v>
          </cell>
        </row>
      </sheetData>
      <sheetData sheetId="3672">
        <row r="4">
          <cell r="B4">
            <v>111874</v>
          </cell>
        </row>
      </sheetData>
      <sheetData sheetId="3673">
        <row r="4">
          <cell r="B4">
            <v>111874</v>
          </cell>
        </row>
      </sheetData>
      <sheetData sheetId="3674">
        <row r="4">
          <cell r="B4">
            <v>111874</v>
          </cell>
        </row>
      </sheetData>
      <sheetData sheetId="3675">
        <row r="4">
          <cell r="B4">
            <v>111874</v>
          </cell>
        </row>
      </sheetData>
      <sheetData sheetId="3676">
        <row r="4">
          <cell r="B4">
            <v>111874</v>
          </cell>
        </row>
      </sheetData>
      <sheetData sheetId="3677">
        <row r="4">
          <cell r="B4">
            <v>111874</v>
          </cell>
        </row>
      </sheetData>
      <sheetData sheetId="3678">
        <row r="4">
          <cell r="B4">
            <v>111874</v>
          </cell>
        </row>
      </sheetData>
      <sheetData sheetId="3679">
        <row r="4">
          <cell r="B4">
            <v>111874</v>
          </cell>
        </row>
      </sheetData>
      <sheetData sheetId="3680">
        <row r="4">
          <cell r="B4">
            <v>111874</v>
          </cell>
        </row>
      </sheetData>
      <sheetData sheetId="3681">
        <row r="4">
          <cell r="B4">
            <v>111874</v>
          </cell>
        </row>
      </sheetData>
      <sheetData sheetId="3682">
        <row r="4">
          <cell r="B4">
            <v>111874</v>
          </cell>
        </row>
      </sheetData>
      <sheetData sheetId="3683">
        <row r="4">
          <cell r="B4">
            <v>111874</v>
          </cell>
        </row>
      </sheetData>
      <sheetData sheetId="3684">
        <row r="4">
          <cell r="B4">
            <v>111874</v>
          </cell>
        </row>
      </sheetData>
      <sheetData sheetId="3685">
        <row r="4">
          <cell r="B4">
            <v>111874</v>
          </cell>
        </row>
      </sheetData>
      <sheetData sheetId="3686">
        <row r="4">
          <cell r="B4">
            <v>111874</v>
          </cell>
        </row>
      </sheetData>
      <sheetData sheetId="3687">
        <row r="4">
          <cell r="B4">
            <v>111874</v>
          </cell>
        </row>
      </sheetData>
      <sheetData sheetId="3688">
        <row r="4">
          <cell r="B4">
            <v>111874</v>
          </cell>
        </row>
      </sheetData>
      <sheetData sheetId="3689">
        <row r="4">
          <cell r="B4">
            <v>111874</v>
          </cell>
        </row>
      </sheetData>
      <sheetData sheetId="3690">
        <row r="4">
          <cell r="B4">
            <v>111874</v>
          </cell>
        </row>
      </sheetData>
      <sheetData sheetId="3691">
        <row r="4">
          <cell r="B4">
            <v>111874</v>
          </cell>
        </row>
      </sheetData>
      <sheetData sheetId="3692">
        <row r="4">
          <cell r="B4">
            <v>111874</v>
          </cell>
        </row>
      </sheetData>
      <sheetData sheetId="3693">
        <row r="4">
          <cell r="B4">
            <v>111874</v>
          </cell>
        </row>
      </sheetData>
      <sheetData sheetId="3694">
        <row r="4">
          <cell r="B4">
            <v>111874</v>
          </cell>
        </row>
      </sheetData>
      <sheetData sheetId="3695">
        <row r="4">
          <cell r="B4">
            <v>111874</v>
          </cell>
        </row>
      </sheetData>
      <sheetData sheetId="3696">
        <row r="4">
          <cell r="B4">
            <v>111874</v>
          </cell>
        </row>
      </sheetData>
      <sheetData sheetId="3697">
        <row r="4">
          <cell r="B4">
            <v>111874</v>
          </cell>
        </row>
      </sheetData>
      <sheetData sheetId="3698">
        <row r="4">
          <cell r="B4">
            <v>111874</v>
          </cell>
        </row>
      </sheetData>
      <sheetData sheetId="3699">
        <row r="4">
          <cell r="B4">
            <v>111874</v>
          </cell>
        </row>
      </sheetData>
      <sheetData sheetId="3700">
        <row r="4">
          <cell r="B4">
            <v>111874</v>
          </cell>
        </row>
      </sheetData>
      <sheetData sheetId="3701">
        <row r="4">
          <cell r="B4">
            <v>111874</v>
          </cell>
        </row>
      </sheetData>
      <sheetData sheetId="3702">
        <row r="4">
          <cell r="B4">
            <v>111874</v>
          </cell>
        </row>
      </sheetData>
      <sheetData sheetId="3703">
        <row r="4">
          <cell r="B4">
            <v>111874</v>
          </cell>
        </row>
      </sheetData>
      <sheetData sheetId="3704">
        <row r="4">
          <cell r="B4">
            <v>111874</v>
          </cell>
        </row>
      </sheetData>
      <sheetData sheetId="3705">
        <row r="4">
          <cell r="B4">
            <v>111874</v>
          </cell>
        </row>
      </sheetData>
      <sheetData sheetId="3706">
        <row r="4">
          <cell r="B4">
            <v>111874</v>
          </cell>
        </row>
      </sheetData>
      <sheetData sheetId="3707"/>
      <sheetData sheetId="3708"/>
      <sheetData sheetId="3709"/>
      <sheetData sheetId="3710"/>
      <sheetData sheetId="3711">
        <row r="4">
          <cell r="B4">
            <v>111874</v>
          </cell>
        </row>
      </sheetData>
      <sheetData sheetId="3712"/>
      <sheetData sheetId="3713"/>
      <sheetData sheetId="3714">
        <row r="4">
          <cell r="B4">
            <v>111874</v>
          </cell>
        </row>
      </sheetData>
      <sheetData sheetId="3715">
        <row r="4">
          <cell r="B4">
            <v>111874</v>
          </cell>
        </row>
      </sheetData>
      <sheetData sheetId="3716">
        <row r="4">
          <cell r="B4">
            <v>111874</v>
          </cell>
        </row>
      </sheetData>
      <sheetData sheetId="3717">
        <row r="4">
          <cell r="B4">
            <v>111874</v>
          </cell>
        </row>
      </sheetData>
      <sheetData sheetId="3718">
        <row r="4">
          <cell r="B4">
            <v>111874</v>
          </cell>
        </row>
      </sheetData>
      <sheetData sheetId="3719">
        <row r="4">
          <cell r="B4">
            <v>111874</v>
          </cell>
        </row>
      </sheetData>
      <sheetData sheetId="3720">
        <row r="4">
          <cell r="B4">
            <v>111874</v>
          </cell>
        </row>
      </sheetData>
      <sheetData sheetId="3721">
        <row r="4">
          <cell r="B4">
            <v>111874</v>
          </cell>
        </row>
      </sheetData>
      <sheetData sheetId="3722">
        <row r="4">
          <cell r="B4">
            <v>111874</v>
          </cell>
        </row>
      </sheetData>
      <sheetData sheetId="3723">
        <row r="4">
          <cell r="B4">
            <v>111874</v>
          </cell>
        </row>
      </sheetData>
      <sheetData sheetId="3724">
        <row r="4">
          <cell r="B4">
            <v>111874</v>
          </cell>
        </row>
      </sheetData>
      <sheetData sheetId="3725">
        <row r="4">
          <cell r="B4">
            <v>111874</v>
          </cell>
        </row>
      </sheetData>
      <sheetData sheetId="3726">
        <row r="4">
          <cell r="B4">
            <v>111874</v>
          </cell>
        </row>
      </sheetData>
      <sheetData sheetId="3727">
        <row r="4">
          <cell r="B4">
            <v>111874</v>
          </cell>
        </row>
      </sheetData>
      <sheetData sheetId="3728">
        <row r="4">
          <cell r="B4">
            <v>111874</v>
          </cell>
        </row>
      </sheetData>
      <sheetData sheetId="3729">
        <row r="4">
          <cell r="B4">
            <v>111874</v>
          </cell>
        </row>
      </sheetData>
      <sheetData sheetId="3730">
        <row r="4">
          <cell r="B4">
            <v>111874</v>
          </cell>
        </row>
      </sheetData>
      <sheetData sheetId="3731">
        <row r="4">
          <cell r="B4">
            <v>111874</v>
          </cell>
        </row>
      </sheetData>
      <sheetData sheetId="3732">
        <row r="4">
          <cell r="B4">
            <v>111874</v>
          </cell>
        </row>
      </sheetData>
      <sheetData sheetId="3733">
        <row r="4">
          <cell r="B4">
            <v>111874</v>
          </cell>
        </row>
      </sheetData>
      <sheetData sheetId="3734"/>
      <sheetData sheetId="3735">
        <row r="4">
          <cell r="B4">
            <v>111874</v>
          </cell>
        </row>
      </sheetData>
      <sheetData sheetId="3736">
        <row r="4">
          <cell r="B4">
            <v>111874</v>
          </cell>
        </row>
      </sheetData>
      <sheetData sheetId="3737">
        <row r="4">
          <cell r="B4">
            <v>111874</v>
          </cell>
        </row>
      </sheetData>
      <sheetData sheetId="3738">
        <row r="4">
          <cell r="B4">
            <v>111874</v>
          </cell>
        </row>
      </sheetData>
      <sheetData sheetId="3739">
        <row r="4">
          <cell r="B4">
            <v>111874</v>
          </cell>
        </row>
      </sheetData>
      <sheetData sheetId="3740">
        <row r="4">
          <cell r="B4">
            <v>111874</v>
          </cell>
        </row>
      </sheetData>
      <sheetData sheetId="3741">
        <row r="4">
          <cell r="B4">
            <v>111874</v>
          </cell>
        </row>
      </sheetData>
      <sheetData sheetId="3742">
        <row r="4">
          <cell r="B4">
            <v>111874</v>
          </cell>
        </row>
      </sheetData>
      <sheetData sheetId="3743">
        <row r="4">
          <cell r="B4">
            <v>111874</v>
          </cell>
        </row>
      </sheetData>
      <sheetData sheetId="3744">
        <row r="4">
          <cell r="B4">
            <v>111874</v>
          </cell>
        </row>
      </sheetData>
      <sheetData sheetId="3745">
        <row r="4">
          <cell r="B4">
            <v>111874</v>
          </cell>
        </row>
      </sheetData>
      <sheetData sheetId="3746">
        <row r="4">
          <cell r="B4">
            <v>111874</v>
          </cell>
        </row>
      </sheetData>
      <sheetData sheetId="3747">
        <row r="4">
          <cell r="B4">
            <v>111874</v>
          </cell>
        </row>
      </sheetData>
      <sheetData sheetId="3748">
        <row r="4">
          <cell r="B4">
            <v>111874</v>
          </cell>
        </row>
      </sheetData>
      <sheetData sheetId="3749">
        <row r="4">
          <cell r="B4">
            <v>111874</v>
          </cell>
        </row>
      </sheetData>
      <sheetData sheetId="3750">
        <row r="4">
          <cell r="B4">
            <v>111874</v>
          </cell>
        </row>
      </sheetData>
      <sheetData sheetId="3751">
        <row r="4">
          <cell r="B4">
            <v>111874</v>
          </cell>
        </row>
      </sheetData>
      <sheetData sheetId="3752">
        <row r="4">
          <cell r="B4">
            <v>111874</v>
          </cell>
        </row>
      </sheetData>
      <sheetData sheetId="3753" refreshError="1"/>
      <sheetData sheetId="3754">
        <row r="4">
          <cell r="B4">
            <v>111874</v>
          </cell>
        </row>
      </sheetData>
      <sheetData sheetId="3755">
        <row r="4">
          <cell r="B4">
            <v>111874</v>
          </cell>
        </row>
      </sheetData>
      <sheetData sheetId="3756">
        <row r="4">
          <cell r="B4">
            <v>111874</v>
          </cell>
        </row>
      </sheetData>
      <sheetData sheetId="3757">
        <row r="4">
          <cell r="B4">
            <v>111874</v>
          </cell>
        </row>
      </sheetData>
      <sheetData sheetId="3758">
        <row r="4">
          <cell r="B4">
            <v>111874</v>
          </cell>
        </row>
      </sheetData>
      <sheetData sheetId="3759">
        <row r="4">
          <cell r="B4">
            <v>111874</v>
          </cell>
        </row>
      </sheetData>
      <sheetData sheetId="3760">
        <row r="4">
          <cell r="B4">
            <v>111874</v>
          </cell>
        </row>
      </sheetData>
      <sheetData sheetId="3761">
        <row r="10">
          <cell r="F10">
            <v>1746.43</v>
          </cell>
        </row>
      </sheetData>
      <sheetData sheetId="3762">
        <row r="10">
          <cell r="F10">
            <v>1746.43</v>
          </cell>
        </row>
      </sheetData>
      <sheetData sheetId="3763">
        <row r="4">
          <cell r="B4">
            <v>111874</v>
          </cell>
        </row>
      </sheetData>
      <sheetData sheetId="3764">
        <row r="4">
          <cell r="B4">
            <v>111874</v>
          </cell>
        </row>
      </sheetData>
      <sheetData sheetId="3765"/>
      <sheetData sheetId="3766"/>
      <sheetData sheetId="3767"/>
      <sheetData sheetId="3768"/>
      <sheetData sheetId="3769"/>
      <sheetData sheetId="3770"/>
      <sheetData sheetId="3771"/>
      <sheetData sheetId="3772"/>
      <sheetData sheetId="3773"/>
      <sheetData sheetId="3774"/>
      <sheetData sheetId="3775">
        <row r="4">
          <cell r="B4">
            <v>111874</v>
          </cell>
        </row>
      </sheetData>
      <sheetData sheetId="3776">
        <row r="4">
          <cell r="B4">
            <v>111874</v>
          </cell>
        </row>
      </sheetData>
      <sheetData sheetId="3777"/>
      <sheetData sheetId="3778"/>
      <sheetData sheetId="3779"/>
      <sheetData sheetId="3780"/>
      <sheetData sheetId="3781"/>
      <sheetData sheetId="3782"/>
      <sheetData sheetId="3783"/>
      <sheetData sheetId="3784"/>
      <sheetData sheetId="3785"/>
      <sheetData sheetId="3786"/>
      <sheetData sheetId="3787"/>
      <sheetData sheetId="3788">
        <row r="4">
          <cell r="B4">
            <v>111874</v>
          </cell>
        </row>
      </sheetData>
      <sheetData sheetId="3789">
        <row r="4">
          <cell r="B4">
            <v>111874</v>
          </cell>
        </row>
      </sheetData>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row r="4">
          <cell r="B4">
            <v>111874</v>
          </cell>
        </row>
      </sheetData>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4">
          <cell r="B4">
            <v>111874</v>
          </cell>
        </row>
      </sheetData>
      <sheetData sheetId="3825"/>
      <sheetData sheetId="3826">
        <row r="4">
          <cell r="B4">
            <v>111874</v>
          </cell>
        </row>
      </sheetData>
      <sheetData sheetId="3827">
        <row r="4">
          <cell r="B4">
            <v>111874</v>
          </cell>
        </row>
      </sheetData>
      <sheetData sheetId="3828">
        <row r="4">
          <cell r="B4">
            <v>111874</v>
          </cell>
        </row>
      </sheetData>
      <sheetData sheetId="3829">
        <row r="4">
          <cell r="B4">
            <v>111874</v>
          </cell>
        </row>
      </sheetData>
      <sheetData sheetId="3830">
        <row r="4">
          <cell r="B4">
            <v>111874</v>
          </cell>
        </row>
      </sheetData>
      <sheetData sheetId="3831">
        <row r="4">
          <cell r="B4">
            <v>111874</v>
          </cell>
        </row>
      </sheetData>
      <sheetData sheetId="3832">
        <row r="4">
          <cell r="B4">
            <v>111874</v>
          </cell>
        </row>
      </sheetData>
      <sheetData sheetId="3833">
        <row r="4">
          <cell r="B4">
            <v>111874</v>
          </cell>
        </row>
      </sheetData>
      <sheetData sheetId="3834">
        <row r="4">
          <cell r="B4">
            <v>111874</v>
          </cell>
        </row>
      </sheetData>
      <sheetData sheetId="3835"/>
      <sheetData sheetId="3836">
        <row r="4">
          <cell r="B4">
            <v>111874</v>
          </cell>
        </row>
      </sheetData>
      <sheetData sheetId="3837"/>
      <sheetData sheetId="3838"/>
      <sheetData sheetId="3839"/>
      <sheetData sheetId="3840"/>
      <sheetData sheetId="3841">
        <row r="4">
          <cell r="B4">
            <v>111874</v>
          </cell>
        </row>
      </sheetData>
      <sheetData sheetId="3842"/>
      <sheetData sheetId="3843">
        <row r="4">
          <cell r="B4">
            <v>111874</v>
          </cell>
        </row>
      </sheetData>
      <sheetData sheetId="3844">
        <row r="4">
          <cell r="B4">
            <v>111874</v>
          </cell>
        </row>
      </sheetData>
      <sheetData sheetId="3845">
        <row r="4">
          <cell r="B4">
            <v>111874</v>
          </cell>
        </row>
      </sheetData>
      <sheetData sheetId="3846">
        <row r="4">
          <cell r="B4">
            <v>111874</v>
          </cell>
        </row>
      </sheetData>
      <sheetData sheetId="3847">
        <row r="4">
          <cell r="B4">
            <v>111874</v>
          </cell>
        </row>
      </sheetData>
      <sheetData sheetId="3848">
        <row r="4">
          <cell r="B4">
            <v>111874</v>
          </cell>
        </row>
      </sheetData>
      <sheetData sheetId="3849">
        <row r="4">
          <cell r="B4">
            <v>111874</v>
          </cell>
        </row>
      </sheetData>
      <sheetData sheetId="3850">
        <row r="4">
          <cell r="B4">
            <v>111874</v>
          </cell>
        </row>
      </sheetData>
      <sheetData sheetId="3851">
        <row r="4">
          <cell r="B4">
            <v>111874</v>
          </cell>
        </row>
      </sheetData>
      <sheetData sheetId="3852">
        <row r="4">
          <cell r="B4">
            <v>111874</v>
          </cell>
        </row>
      </sheetData>
      <sheetData sheetId="3853">
        <row r="4">
          <cell r="B4">
            <v>111874</v>
          </cell>
        </row>
      </sheetData>
      <sheetData sheetId="3854">
        <row r="4">
          <cell r="B4">
            <v>111874</v>
          </cell>
        </row>
      </sheetData>
      <sheetData sheetId="3855">
        <row r="4">
          <cell r="B4">
            <v>111874</v>
          </cell>
        </row>
      </sheetData>
      <sheetData sheetId="3856">
        <row r="4">
          <cell r="B4">
            <v>111874</v>
          </cell>
        </row>
      </sheetData>
      <sheetData sheetId="3857">
        <row r="4">
          <cell r="B4">
            <v>111874</v>
          </cell>
        </row>
      </sheetData>
      <sheetData sheetId="3858">
        <row r="4">
          <cell r="B4">
            <v>111874</v>
          </cell>
        </row>
      </sheetData>
      <sheetData sheetId="3859">
        <row r="4">
          <cell r="B4">
            <v>111874</v>
          </cell>
        </row>
      </sheetData>
      <sheetData sheetId="3860">
        <row r="4">
          <cell r="B4">
            <v>111874</v>
          </cell>
        </row>
      </sheetData>
      <sheetData sheetId="3861">
        <row r="4">
          <cell r="B4">
            <v>111874</v>
          </cell>
        </row>
      </sheetData>
      <sheetData sheetId="3862">
        <row r="4">
          <cell r="B4">
            <v>111874</v>
          </cell>
        </row>
      </sheetData>
      <sheetData sheetId="3863">
        <row r="4">
          <cell r="B4">
            <v>111874</v>
          </cell>
        </row>
      </sheetData>
      <sheetData sheetId="3864">
        <row r="4">
          <cell r="B4">
            <v>111874</v>
          </cell>
        </row>
      </sheetData>
      <sheetData sheetId="3865">
        <row r="4">
          <cell r="B4">
            <v>111874</v>
          </cell>
        </row>
      </sheetData>
      <sheetData sheetId="3866">
        <row r="4">
          <cell r="B4">
            <v>111874</v>
          </cell>
        </row>
      </sheetData>
      <sheetData sheetId="3867">
        <row r="4">
          <cell r="B4">
            <v>111874</v>
          </cell>
        </row>
      </sheetData>
      <sheetData sheetId="3868">
        <row r="4">
          <cell r="B4">
            <v>111874</v>
          </cell>
        </row>
      </sheetData>
      <sheetData sheetId="3869"/>
      <sheetData sheetId="3870"/>
      <sheetData sheetId="3871"/>
      <sheetData sheetId="3872"/>
      <sheetData sheetId="3873"/>
      <sheetData sheetId="3874"/>
      <sheetData sheetId="3875"/>
      <sheetData sheetId="3876"/>
      <sheetData sheetId="3877"/>
      <sheetData sheetId="3878"/>
      <sheetData sheetId="3879">
        <row r="4">
          <cell r="B4">
            <v>111874</v>
          </cell>
        </row>
      </sheetData>
      <sheetData sheetId="3880">
        <row r="4">
          <cell r="B4">
            <v>111874</v>
          </cell>
        </row>
      </sheetData>
      <sheetData sheetId="3881"/>
      <sheetData sheetId="3882"/>
      <sheetData sheetId="3883"/>
      <sheetData sheetId="3884"/>
      <sheetData sheetId="3885">
        <row r="4">
          <cell r="B4">
            <v>111874</v>
          </cell>
        </row>
      </sheetData>
      <sheetData sheetId="3886">
        <row r="4">
          <cell r="B4">
            <v>111874</v>
          </cell>
        </row>
      </sheetData>
      <sheetData sheetId="3887"/>
      <sheetData sheetId="3888"/>
      <sheetData sheetId="3889"/>
      <sheetData sheetId="3890"/>
      <sheetData sheetId="3891">
        <row r="4">
          <cell r="B4">
            <v>111874</v>
          </cell>
        </row>
      </sheetData>
      <sheetData sheetId="3892">
        <row r="4">
          <cell r="B4">
            <v>111874</v>
          </cell>
        </row>
      </sheetData>
      <sheetData sheetId="3893"/>
      <sheetData sheetId="3894"/>
      <sheetData sheetId="3895"/>
      <sheetData sheetId="3896">
        <row r="4">
          <cell r="B4">
            <v>111874</v>
          </cell>
        </row>
      </sheetData>
      <sheetData sheetId="3897">
        <row r="4">
          <cell r="B4">
            <v>111874</v>
          </cell>
        </row>
      </sheetData>
      <sheetData sheetId="3898"/>
      <sheetData sheetId="3899"/>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sheetData sheetId="3990"/>
      <sheetData sheetId="3991"/>
      <sheetData sheetId="3992"/>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sheetData sheetId="4086" refreshError="1"/>
      <sheetData sheetId="4087" refreshError="1"/>
      <sheetData sheetId="4088"/>
      <sheetData sheetId="4089"/>
      <sheetData sheetId="4090"/>
      <sheetData sheetId="4091"/>
      <sheetData sheetId="4092"/>
      <sheetData sheetId="4093"/>
      <sheetData sheetId="4094"/>
      <sheetData sheetId="4095" refreshError="1"/>
      <sheetData sheetId="4096" refreshError="1"/>
      <sheetData sheetId="4097"/>
      <sheetData sheetId="4098"/>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ow r="4">
          <cell r="B4">
            <v>111874</v>
          </cell>
        </row>
      </sheetData>
      <sheetData sheetId="4124">
        <row r="4">
          <cell r="B4">
            <v>111874</v>
          </cell>
        </row>
      </sheetData>
      <sheetData sheetId="4125">
        <row r="4">
          <cell r="B4">
            <v>111874</v>
          </cell>
        </row>
      </sheetData>
      <sheetData sheetId="4126">
        <row r="4">
          <cell r="B4">
            <v>111874</v>
          </cell>
        </row>
      </sheetData>
      <sheetData sheetId="4127">
        <row r="4">
          <cell r="B4">
            <v>111874</v>
          </cell>
        </row>
      </sheetData>
      <sheetData sheetId="4128">
        <row r="4">
          <cell r="B4">
            <v>111874</v>
          </cell>
        </row>
      </sheetData>
      <sheetData sheetId="4129">
        <row r="4">
          <cell r="B4">
            <v>111874</v>
          </cell>
        </row>
      </sheetData>
      <sheetData sheetId="4130">
        <row r="4">
          <cell r="B4">
            <v>111874</v>
          </cell>
        </row>
      </sheetData>
      <sheetData sheetId="4131">
        <row r="4">
          <cell r="B4">
            <v>111874</v>
          </cell>
        </row>
      </sheetData>
      <sheetData sheetId="4132">
        <row r="4">
          <cell r="B4">
            <v>111874</v>
          </cell>
        </row>
      </sheetData>
      <sheetData sheetId="4133">
        <row r="4">
          <cell r="B4">
            <v>111874</v>
          </cell>
        </row>
      </sheetData>
      <sheetData sheetId="4134">
        <row r="4">
          <cell r="B4">
            <v>111874</v>
          </cell>
        </row>
      </sheetData>
      <sheetData sheetId="4135">
        <row r="4">
          <cell r="B4">
            <v>111874</v>
          </cell>
        </row>
      </sheetData>
      <sheetData sheetId="4136">
        <row r="4">
          <cell r="B4">
            <v>111874</v>
          </cell>
        </row>
      </sheetData>
      <sheetData sheetId="4137">
        <row r="4">
          <cell r="B4">
            <v>111874</v>
          </cell>
        </row>
      </sheetData>
      <sheetData sheetId="4138">
        <row r="4">
          <cell r="B4">
            <v>111874</v>
          </cell>
        </row>
      </sheetData>
      <sheetData sheetId="4139">
        <row r="4">
          <cell r="B4">
            <v>111874</v>
          </cell>
        </row>
      </sheetData>
      <sheetData sheetId="4140">
        <row r="4">
          <cell r="B4">
            <v>111874</v>
          </cell>
        </row>
      </sheetData>
      <sheetData sheetId="4141">
        <row r="4">
          <cell r="B4">
            <v>111874</v>
          </cell>
        </row>
      </sheetData>
      <sheetData sheetId="4142">
        <row r="4">
          <cell r="B4">
            <v>111874</v>
          </cell>
        </row>
      </sheetData>
      <sheetData sheetId="4143">
        <row r="4">
          <cell r="B4">
            <v>111874</v>
          </cell>
        </row>
      </sheetData>
      <sheetData sheetId="4144">
        <row r="4">
          <cell r="B4">
            <v>111874</v>
          </cell>
        </row>
      </sheetData>
      <sheetData sheetId="4145">
        <row r="4">
          <cell r="B4">
            <v>111874</v>
          </cell>
        </row>
      </sheetData>
      <sheetData sheetId="4146">
        <row r="4">
          <cell r="B4">
            <v>111874</v>
          </cell>
        </row>
      </sheetData>
      <sheetData sheetId="4147">
        <row r="4">
          <cell r="B4">
            <v>111874</v>
          </cell>
        </row>
      </sheetData>
      <sheetData sheetId="4148">
        <row r="4">
          <cell r="B4">
            <v>111874</v>
          </cell>
        </row>
      </sheetData>
      <sheetData sheetId="4149">
        <row r="4">
          <cell r="B4">
            <v>111874</v>
          </cell>
        </row>
      </sheetData>
      <sheetData sheetId="4150">
        <row r="4">
          <cell r="B4">
            <v>111874</v>
          </cell>
        </row>
      </sheetData>
      <sheetData sheetId="4151">
        <row r="4">
          <cell r="B4">
            <v>111874</v>
          </cell>
        </row>
      </sheetData>
      <sheetData sheetId="4152">
        <row r="4">
          <cell r="B4">
            <v>111874</v>
          </cell>
        </row>
      </sheetData>
      <sheetData sheetId="4153">
        <row r="4">
          <cell r="B4">
            <v>111874</v>
          </cell>
        </row>
      </sheetData>
      <sheetData sheetId="4154"/>
      <sheetData sheetId="4155">
        <row r="4">
          <cell r="B4">
            <v>111874</v>
          </cell>
        </row>
      </sheetData>
      <sheetData sheetId="4156">
        <row r="4">
          <cell r="B4">
            <v>111874</v>
          </cell>
        </row>
      </sheetData>
      <sheetData sheetId="4157">
        <row r="4">
          <cell r="B4">
            <v>111874</v>
          </cell>
        </row>
      </sheetData>
      <sheetData sheetId="4158">
        <row r="4">
          <cell r="B4">
            <v>111874</v>
          </cell>
        </row>
      </sheetData>
      <sheetData sheetId="4159">
        <row r="4">
          <cell r="B4">
            <v>111874</v>
          </cell>
        </row>
      </sheetData>
      <sheetData sheetId="4160">
        <row r="4">
          <cell r="B4">
            <v>111874</v>
          </cell>
        </row>
      </sheetData>
      <sheetData sheetId="4161">
        <row r="4">
          <cell r="B4">
            <v>111874</v>
          </cell>
        </row>
      </sheetData>
      <sheetData sheetId="4162">
        <row r="4">
          <cell r="B4">
            <v>111874</v>
          </cell>
        </row>
      </sheetData>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sheetData sheetId="4177"/>
      <sheetData sheetId="4178"/>
      <sheetData sheetId="4179"/>
      <sheetData sheetId="4180"/>
      <sheetData sheetId="4181"/>
      <sheetData sheetId="4182">
        <row r="10">
          <cell r="F10">
            <v>1746.43</v>
          </cell>
        </row>
      </sheetData>
      <sheetData sheetId="4183">
        <row r="10">
          <cell r="F10">
            <v>1746.43</v>
          </cell>
        </row>
      </sheetData>
      <sheetData sheetId="4184">
        <row r="10">
          <cell r="F10">
            <v>1746.43</v>
          </cell>
        </row>
      </sheetData>
      <sheetData sheetId="4185">
        <row r="10">
          <cell r="F10">
            <v>1746.43</v>
          </cell>
        </row>
      </sheetData>
      <sheetData sheetId="4186">
        <row r="10">
          <cell r="F10">
            <v>1746.43</v>
          </cell>
        </row>
      </sheetData>
      <sheetData sheetId="4187">
        <row r="10">
          <cell r="F10">
            <v>1746.43</v>
          </cell>
        </row>
      </sheetData>
      <sheetData sheetId="4188"/>
      <sheetData sheetId="4189">
        <row r="10">
          <cell r="F10">
            <v>1746.43</v>
          </cell>
        </row>
      </sheetData>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ow r="10">
          <cell r="F10">
            <v>1746.43</v>
          </cell>
        </row>
      </sheetData>
      <sheetData sheetId="4291">
        <row r="10">
          <cell r="F10">
            <v>1746.43</v>
          </cell>
        </row>
      </sheetData>
      <sheetData sheetId="4292">
        <row r="10">
          <cell r="F10">
            <v>1746.43</v>
          </cell>
        </row>
      </sheetData>
      <sheetData sheetId="4293">
        <row r="4">
          <cell r="B4">
            <v>111874</v>
          </cell>
        </row>
      </sheetData>
      <sheetData sheetId="4294">
        <row r="4">
          <cell r="B4">
            <v>111874</v>
          </cell>
        </row>
      </sheetData>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row r="4">
          <cell r="B4">
            <v>111874</v>
          </cell>
        </row>
      </sheetData>
      <sheetData sheetId="4376">
        <row r="4">
          <cell r="B4">
            <v>111874</v>
          </cell>
        </row>
      </sheetData>
      <sheetData sheetId="4377">
        <row r="4">
          <cell r="B4">
            <v>111874</v>
          </cell>
        </row>
      </sheetData>
      <sheetData sheetId="4378">
        <row r="4">
          <cell r="B4">
            <v>111874</v>
          </cell>
        </row>
      </sheetData>
      <sheetData sheetId="4379">
        <row r="4">
          <cell r="B4">
            <v>111874</v>
          </cell>
        </row>
      </sheetData>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sheetData sheetId="4408" refreshError="1"/>
      <sheetData sheetId="4409"/>
      <sheetData sheetId="4410" refreshError="1"/>
      <sheetData sheetId="4411"/>
      <sheetData sheetId="4412" refreshError="1"/>
      <sheetData sheetId="4413"/>
      <sheetData sheetId="4414" refreshError="1"/>
      <sheetData sheetId="4415"/>
      <sheetData sheetId="4416" refreshError="1"/>
      <sheetData sheetId="4417"/>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refreshError="1"/>
      <sheetData sheetId="4441" refreshError="1"/>
      <sheetData sheetId="4442"/>
      <sheetData sheetId="4443">
        <row r="4">
          <cell r="B4">
            <v>111874</v>
          </cell>
        </row>
      </sheetData>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row r="4">
          <cell r="B4">
            <v>111874</v>
          </cell>
        </row>
      </sheetData>
      <sheetData sheetId="4463">
        <row r="4">
          <cell r="B4">
            <v>111874</v>
          </cell>
        </row>
      </sheetData>
      <sheetData sheetId="4464">
        <row r="4">
          <cell r="B4">
            <v>111874</v>
          </cell>
        </row>
      </sheetData>
      <sheetData sheetId="4465">
        <row r="4">
          <cell r="B4">
            <v>111874</v>
          </cell>
        </row>
      </sheetData>
      <sheetData sheetId="4466">
        <row r="4">
          <cell r="B4">
            <v>111874</v>
          </cell>
        </row>
      </sheetData>
      <sheetData sheetId="4467">
        <row r="4">
          <cell r="B4">
            <v>111874</v>
          </cell>
        </row>
      </sheetData>
      <sheetData sheetId="4468">
        <row r="4">
          <cell r="B4">
            <v>111874</v>
          </cell>
        </row>
      </sheetData>
      <sheetData sheetId="4469">
        <row r="4">
          <cell r="B4">
            <v>111874</v>
          </cell>
        </row>
      </sheetData>
      <sheetData sheetId="4470">
        <row r="4">
          <cell r="B4">
            <v>111874</v>
          </cell>
        </row>
      </sheetData>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row r="4">
          <cell r="B4">
            <v>111874</v>
          </cell>
        </row>
      </sheetData>
      <sheetData sheetId="4497">
        <row r="4">
          <cell r="B4">
            <v>111874</v>
          </cell>
        </row>
      </sheetData>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refreshError="1"/>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refreshError="1"/>
      <sheetData sheetId="7557" refreshError="1"/>
      <sheetData sheetId="7558" refreshError="1"/>
      <sheetData sheetId="7559" refreshError="1"/>
      <sheetData sheetId="7560" refreshError="1"/>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sheetData sheetId="7636" refreshError="1"/>
      <sheetData sheetId="7637" refreshError="1"/>
      <sheetData sheetId="7638"/>
      <sheetData sheetId="7639" refreshError="1"/>
      <sheetData sheetId="7640"/>
      <sheetData sheetId="7641" refreshError="1"/>
      <sheetData sheetId="7642"/>
      <sheetData sheetId="7643" refreshError="1"/>
      <sheetData sheetId="7644"/>
      <sheetData sheetId="7645" refreshError="1"/>
      <sheetData sheetId="7646"/>
      <sheetData sheetId="7647" refreshError="1"/>
      <sheetData sheetId="7648"/>
      <sheetData sheetId="7649" refreshError="1"/>
      <sheetData sheetId="7650"/>
      <sheetData sheetId="7651" refreshError="1"/>
      <sheetData sheetId="7652"/>
      <sheetData sheetId="7653" refreshError="1"/>
      <sheetData sheetId="7654" refreshError="1"/>
      <sheetData sheetId="7655"/>
      <sheetData sheetId="7656" refreshError="1"/>
      <sheetData sheetId="7657"/>
      <sheetData sheetId="7658" refreshError="1"/>
      <sheetData sheetId="7659" refreshError="1"/>
      <sheetData sheetId="7660" refreshError="1"/>
      <sheetData sheetId="7661" refreshError="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refreshError="1"/>
      <sheetData sheetId="8320" refreshError="1"/>
      <sheetData sheetId="8321" refreshError="1"/>
      <sheetData sheetId="8322" refreshError="1"/>
      <sheetData sheetId="8323"/>
      <sheetData sheetId="8324"/>
      <sheetData sheetId="8325"/>
      <sheetData sheetId="8326"/>
      <sheetData sheetId="8327" refreshError="1"/>
      <sheetData sheetId="8328" refreshError="1"/>
      <sheetData sheetId="8329" refreshError="1"/>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refreshError="1"/>
      <sheetData sheetId="8385" refreshError="1"/>
      <sheetData sheetId="838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OA, Calendar, and Ledger"/>
      <sheetName val="Business Units"/>
      <sheetName val="Companies and Legal Entities"/>
      <sheetName val="Natural Accounts"/>
      <sheetName val="Financial Sequences"/>
      <sheetName val="LOV's"/>
      <sheetName val="Hierarchies Validaton Report"/>
      <sheetName val="Validation Report"/>
      <sheetName val="Branch"/>
      <sheetName val="Cost center"/>
      <sheetName val="Product"/>
      <sheetName val="Project"/>
      <sheetName val="Reserve"/>
      <sheetName val="Additional Segment Template"/>
      <sheetName val="Preview Report"/>
    </sheetNames>
    <sheetDataSet>
      <sheetData sheetId="0"/>
      <sheetData sheetId="1"/>
      <sheetData sheetId="2"/>
      <sheetData sheetId="3"/>
      <sheetData sheetId="4"/>
      <sheetData sheetId="5">
        <row r="2">
          <cell r="K2" t="str">
            <v>Asset</v>
          </cell>
        </row>
      </sheetData>
      <sheetData sheetId="6">
        <row r="2">
          <cell r="K2" t="str">
            <v>Asset</v>
          </cell>
        </row>
        <row r="3">
          <cell r="K3" t="str">
            <v>Liability</v>
          </cell>
        </row>
        <row r="4">
          <cell r="K4" t="str">
            <v>Owner's Equity</v>
          </cell>
        </row>
        <row r="5">
          <cell r="K5" t="str">
            <v>Revenue</v>
          </cell>
        </row>
        <row r="6">
          <cell r="K6" t="str">
            <v>Expense</v>
          </cell>
        </row>
        <row r="7">
          <cell r="K7" t="str">
            <v>Asset - Accounts Receivable</v>
          </cell>
        </row>
        <row r="8">
          <cell r="K8" t="str">
            <v>Asset - Asset Clearing</v>
          </cell>
        </row>
        <row r="9">
          <cell r="K9" t="str">
            <v>Asset - Cash</v>
          </cell>
        </row>
        <row r="10">
          <cell r="K10" t="str">
            <v>Asset - Cash Clearing</v>
          </cell>
        </row>
        <row r="11">
          <cell r="K11" t="str">
            <v>Asset - Confirmed Receipts</v>
          </cell>
        </row>
        <row r="12">
          <cell r="K12" t="str">
            <v>Asset - Intercompany Receivable</v>
          </cell>
        </row>
        <row r="13">
          <cell r="K13" t="str">
            <v>Asset - On Account Payments</v>
          </cell>
        </row>
        <row r="14">
          <cell r="K14" t="str">
            <v>Asset - Prepayments</v>
          </cell>
        </row>
        <row r="15">
          <cell r="K15" t="str">
            <v>Asset - Proceeds of Fixed Assets Sale Clearing</v>
          </cell>
        </row>
        <row r="16">
          <cell r="K16" t="str">
            <v>Asset - Remitted Receipts</v>
          </cell>
        </row>
        <row r="17">
          <cell r="K17" t="str">
            <v>Asset - Tax Recoverable Account</v>
          </cell>
        </row>
        <row r="18">
          <cell r="K18" t="str">
            <v>Asset - Unapplied Cash</v>
          </cell>
        </row>
        <row r="19">
          <cell r="K19" t="str">
            <v>Asset - Unbilled Receivables</v>
          </cell>
        </row>
        <row r="20">
          <cell r="K20" t="str">
            <v>Liability - Accounts Payable</v>
          </cell>
        </row>
        <row r="21">
          <cell r="K21" t="str">
            <v>Liability - Cost of Fixed Asset Removal Clearing</v>
          </cell>
        </row>
        <row r="22">
          <cell r="K22" t="str">
            <v>Liability - Employees Payable</v>
          </cell>
        </row>
        <row r="23">
          <cell r="K23" t="str">
            <v>Liability - Intercompany Payable</v>
          </cell>
        </row>
        <row r="24">
          <cell r="K24" t="str">
            <v>Liability - Tax Payable</v>
          </cell>
        </row>
        <row r="25">
          <cell r="K25" t="str">
            <v>Liability - Unearned Revenue</v>
          </cell>
        </row>
        <row r="26">
          <cell r="K26" t="str">
            <v>Owner's Equity - Retained Earnings</v>
          </cell>
        </row>
        <row r="27">
          <cell r="K27" t="str">
            <v>Revenue - Autoinvoice Clearing</v>
          </cell>
        </row>
        <row r="28">
          <cell r="K28" t="str">
            <v>Revenue - Revenue</v>
          </cell>
        </row>
        <row r="29">
          <cell r="K29" t="str">
            <v>Revenue - Top Revenues Parent Account</v>
          </cell>
        </row>
        <row r="30">
          <cell r="K30" t="str">
            <v>Expense - Cash Reconciliation Difference</v>
          </cell>
        </row>
        <row r="31">
          <cell r="K31" t="str">
            <v>Expense - Conversion Rate Variance Gain/Loss</v>
          </cell>
        </row>
        <row r="32">
          <cell r="K32" t="str">
            <v>Expense - Discount Taken</v>
          </cell>
        </row>
        <row r="33">
          <cell r="K33" t="str">
            <v>Expense - Discounts Given</v>
          </cell>
        </row>
        <row r="34">
          <cell r="K34" t="str">
            <v>Expense - Freight</v>
          </cell>
        </row>
        <row r="35">
          <cell r="K35" t="str">
            <v>Expense - Gain/Loss On Fixed Asset Disposal</v>
          </cell>
        </row>
        <row r="36">
          <cell r="K36" t="str">
            <v>Expense - Miscellaneous Expenses</v>
          </cell>
        </row>
        <row r="37">
          <cell r="K37" t="str">
            <v>Expense - Realized Gain/Loss on Foreign Currency Conversions</v>
          </cell>
        </row>
        <row r="38">
          <cell r="K38" t="str">
            <v>Expense - Rounding Difference and Balancing Adjustments</v>
          </cell>
        </row>
        <row r="39">
          <cell r="K39" t="str">
            <v>Expense - Top Operating Expenses Parent Account</v>
          </cell>
        </row>
        <row r="40">
          <cell r="K40" t="str">
            <v>Expense - Top Cost of Sales Parent Account</v>
          </cell>
        </row>
      </sheetData>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Lcombine"/>
      <sheetName val="NL+Lba"/>
      <sheetName val="NL+Lbaby"/>
      <sheetName val="NL+Lok"/>
      <sheetName val="NL+Lpacty"/>
      <sheetName val="NL+Lnw"/>
    </sheetNames>
    <sheetDataSet>
      <sheetData sheetId="0">
        <row r="1">
          <cell r="BZ1">
            <v>8818.41</v>
          </cell>
        </row>
        <row r="2">
          <cell r="BZ2">
            <v>-26424704.629999999</v>
          </cell>
        </row>
        <row r="3">
          <cell r="BZ3">
            <v>1177</v>
          </cell>
        </row>
        <row r="4">
          <cell r="BZ4">
            <v>3692.47</v>
          </cell>
        </row>
        <row r="5">
          <cell r="A5" t="str">
            <v>INCOMTAX</v>
          </cell>
          <cell r="D5" t="str">
            <v>CITISA</v>
          </cell>
          <cell r="G5" t="str">
            <v>ACCRINV</v>
          </cell>
          <cell r="H5">
            <v>14775192.75</v>
          </cell>
          <cell r="J5" t="str">
            <v>INCOMTAX</v>
          </cell>
          <cell r="M5" t="str">
            <v>BANKCHGS</v>
          </cell>
          <cell r="P5" t="str">
            <v>ACCRINV</v>
          </cell>
          <cell r="Q5">
            <v>3711758.75</v>
          </cell>
          <cell r="AK5" t="str">
            <v>BALATBF</v>
          </cell>
          <cell r="AL5">
            <v>200000000</v>
          </cell>
          <cell r="BZ5">
            <v>661796.52</v>
          </cell>
        </row>
        <row r="6">
          <cell r="A6" t="str">
            <v>RESTAX</v>
          </cell>
          <cell r="D6" t="str">
            <v>CONTRAL</v>
          </cell>
          <cell r="G6" t="str">
            <v>ACCRINVL</v>
          </cell>
          <cell r="H6">
            <v>0</v>
          </cell>
          <cell r="J6" t="str">
            <v>RESTAX</v>
          </cell>
          <cell r="P6" t="str">
            <v>ACDEPAU</v>
          </cell>
          <cell r="Q6">
            <v>0</v>
          </cell>
          <cell r="AK6" t="str">
            <v>STKTRL</v>
          </cell>
          <cell r="AL6">
            <v>-364120326.77000004</v>
          </cell>
          <cell r="BZ6">
            <v>54840.31</v>
          </cell>
        </row>
        <row r="7">
          <cell r="A7" t="str">
            <v>TAXWD</v>
          </cell>
          <cell r="D7" t="str">
            <v>DFVATOUT</v>
          </cell>
          <cell r="G7" t="str">
            <v>ACDEPAU</v>
          </cell>
          <cell r="H7">
            <v>-9136348.5899999999</v>
          </cell>
          <cell r="J7" t="str">
            <v>TAXWD</v>
          </cell>
          <cell r="P7" t="str">
            <v>ACDEPDAT</v>
          </cell>
          <cell r="Q7">
            <v>-86843.63</v>
          </cell>
          <cell r="AK7" t="str">
            <v>INTTRL</v>
          </cell>
          <cell r="AL7">
            <v>23603627.539999999</v>
          </cell>
          <cell r="BZ7">
            <v>1142.8499999999999</v>
          </cell>
        </row>
        <row r="8">
          <cell r="A8" t="str">
            <v>CORTAX</v>
          </cell>
          <cell r="D8" t="str">
            <v>INWD</v>
          </cell>
          <cell r="G8" t="str">
            <v>ACDEPDAT</v>
          </cell>
          <cell r="H8">
            <v>-15710732.07</v>
          </cell>
          <cell r="J8" t="str">
            <v>CORTAX</v>
          </cell>
          <cell r="P8" t="str">
            <v>ACDEPOF</v>
          </cell>
          <cell r="Q8">
            <v>-22327.93</v>
          </cell>
          <cell r="AK8" t="str">
            <v>STKFTS</v>
          </cell>
          <cell r="BZ8">
            <v>1977.77</v>
          </cell>
        </row>
        <row r="9">
          <cell r="A9" t="str">
            <v>DEFERTAX</v>
          </cell>
          <cell r="D9" t="str">
            <v>KTBCA</v>
          </cell>
          <cell r="G9" t="str">
            <v>ACDEPEDP</v>
          </cell>
          <cell r="H9">
            <v>-31944064.079999998</v>
          </cell>
          <cell r="P9" t="str">
            <v>ADVANCE</v>
          </cell>
          <cell r="Q9">
            <v>78244.570000000007</v>
          </cell>
          <cell r="AK9" t="str">
            <v>INTFTS</v>
          </cell>
          <cell r="BZ9">
            <v>134909045.06</v>
          </cell>
        </row>
        <row r="10">
          <cell r="D10" t="str">
            <v>NDVATIN</v>
          </cell>
          <cell r="G10" t="str">
            <v>ACDEPFUR</v>
          </cell>
          <cell r="H10">
            <v>-4731497.1900000004</v>
          </cell>
          <cell r="P10" t="str">
            <v>AUTOMOBI</v>
          </cell>
          <cell r="Q10">
            <v>0</v>
          </cell>
          <cell r="AK10" t="str">
            <v>EARNUP</v>
          </cell>
          <cell r="AL10">
            <v>140516769.23000002</v>
          </cell>
          <cell r="BZ10">
            <v>2610.6999999999998</v>
          </cell>
        </row>
        <row r="11">
          <cell r="D11" t="str">
            <v>OARMUNIC</v>
          </cell>
          <cell r="G11" t="str">
            <v>ACDEPLB</v>
          </cell>
          <cell r="H11">
            <v>-21615224.210000001</v>
          </cell>
          <cell r="P11" t="str">
            <v>BOND</v>
          </cell>
          <cell r="Q11">
            <v>70000000</v>
          </cell>
          <cell r="AK11" t="str">
            <v>STOCK</v>
          </cell>
          <cell r="AL11">
            <v>0</v>
          </cell>
          <cell r="BZ11">
            <v>62124.66</v>
          </cell>
        </row>
        <row r="12">
          <cell r="D12" t="str">
            <v>OUTW</v>
          </cell>
          <cell r="G12" t="str">
            <v>ACDEPOF</v>
          </cell>
          <cell r="H12">
            <v>-7364199.7300000004</v>
          </cell>
          <cell r="P12" t="str">
            <v>CONTRA</v>
          </cell>
          <cell r="Q12">
            <v>0</v>
          </cell>
          <cell r="AK12" t="str">
            <v>UNTRLNL</v>
          </cell>
          <cell r="AL12">
            <v>19159010.23</v>
          </cell>
        </row>
        <row r="13">
          <cell r="D13" t="str">
            <v>SCBWCA</v>
          </cell>
          <cell r="G13" t="str">
            <v>ADVANCE</v>
          </cell>
          <cell r="H13">
            <v>110014.03</v>
          </cell>
          <cell r="P13" t="str">
            <v>DATAPRG</v>
          </cell>
          <cell r="Q13">
            <v>120054</v>
          </cell>
          <cell r="AK13" t="str">
            <v>PVDTRL</v>
          </cell>
          <cell r="AL13">
            <v>-19159010.23</v>
          </cell>
          <cell r="BZ13">
            <v>170000000</v>
          </cell>
        </row>
        <row r="14">
          <cell r="D14" t="str">
            <v>SCBWSA</v>
          </cell>
          <cell r="G14" t="str">
            <v>ALLIMPA</v>
          </cell>
          <cell r="H14">
            <v>-30000000</v>
          </cell>
          <cell r="P14" t="str">
            <v>DEBENTUR</v>
          </cell>
          <cell r="Q14">
            <v>110000000</v>
          </cell>
          <cell r="AK14" t="str">
            <v>OAPTRC</v>
          </cell>
          <cell r="AL14">
            <v>581.01</v>
          </cell>
        </row>
        <row r="15">
          <cell r="D15" t="str">
            <v>SPACRETO</v>
          </cell>
          <cell r="G15" t="str">
            <v>ALLIMPAL</v>
          </cell>
          <cell r="H15">
            <v>0</v>
          </cell>
          <cell r="P15" t="str">
            <v>DEFERCOM</v>
          </cell>
          <cell r="Q15">
            <v>0</v>
          </cell>
          <cell r="AK15" t="str">
            <v>OARLIFE</v>
          </cell>
          <cell r="AL15">
            <v>-581.01</v>
          </cell>
        </row>
        <row r="16">
          <cell r="D16" t="str">
            <v>TFBCA</v>
          </cell>
          <cell r="G16" t="str">
            <v>AUTOMOBI</v>
          </cell>
          <cell r="H16">
            <v>11279411.210000001</v>
          </cell>
          <cell r="P16" t="str">
            <v>DEFERTAX</v>
          </cell>
          <cell r="Q16">
            <v>-3529557.91</v>
          </cell>
          <cell r="AK16" t="str">
            <v>FEEBASE</v>
          </cell>
          <cell r="AL16">
            <v>495000</v>
          </cell>
        </row>
        <row r="17">
          <cell r="D17" t="str">
            <v>TAXWD</v>
          </cell>
          <cell r="G17" t="str">
            <v>BANKGUAR</v>
          </cell>
          <cell r="H17">
            <v>0</v>
          </cell>
          <cell r="P17" t="str">
            <v>DFERBOND</v>
          </cell>
          <cell r="Q17">
            <v>3506512.93</v>
          </cell>
          <cell r="AK17" t="str">
            <v>OTHEXLIF</v>
          </cell>
          <cell r="AL17">
            <v>-495000</v>
          </cell>
          <cell r="BZ17">
            <v>-1349287.2</v>
          </cell>
        </row>
        <row r="18">
          <cell r="D18" t="str">
            <v>WITHOTAX</v>
          </cell>
          <cell r="G18" t="str">
            <v>BOND</v>
          </cell>
          <cell r="H18">
            <v>30000000</v>
          </cell>
          <cell r="P18" t="str">
            <v>DFERP/N</v>
          </cell>
          <cell r="Q18">
            <v>0</v>
          </cell>
          <cell r="AK18" t="str">
            <v>OTHEXTRT</v>
          </cell>
        </row>
        <row r="19">
          <cell r="D19" t="str">
            <v>OTHLOAN</v>
          </cell>
          <cell r="G19" t="str">
            <v>CASH</v>
          </cell>
          <cell r="H19">
            <v>35000</v>
          </cell>
          <cell r="P19" t="str">
            <v>DISDEBEN</v>
          </cell>
          <cell r="Q19">
            <v>-1022764.53</v>
          </cell>
          <cell r="AK19" t="str">
            <v>OTHEXHRD</v>
          </cell>
        </row>
        <row r="20">
          <cell r="D20" t="str">
            <v>EARNUP</v>
          </cell>
          <cell r="G20" t="str">
            <v>CONTRA</v>
          </cell>
          <cell r="H20">
            <v>0</v>
          </cell>
          <cell r="P20" t="str">
            <v>FXACNL</v>
          </cell>
          <cell r="Q20">
            <v>75000000</v>
          </cell>
          <cell r="AK20" t="str">
            <v>OTHEXTPA</v>
          </cell>
        </row>
        <row r="21">
          <cell r="D21" t="str">
            <v>PREMI</v>
          </cell>
          <cell r="G21" t="str">
            <v>DATAPRG</v>
          </cell>
          <cell r="H21">
            <v>18844486.309999999</v>
          </cell>
          <cell r="P21" t="str">
            <v>OARSCORE</v>
          </cell>
          <cell r="Q21">
            <v>554321.53</v>
          </cell>
          <cell r="AK21" t="str">
            <v>OTHACPAB</v>
          </cell>
          <cell r="AL21">
            <v>-70</v>
          </cell>
        </row>
        <row r="22">
          <cell r="D22" t="str">
            <v>BANKCHGS</v>
          </cell>
          <cell r="G22" t="str">
            <v>DEBENTUR</v>
          </cell>
          <cell r="H22">
            <v>356489572.50999999</v>
          </cell>
          <cell r="P22" t="str">
            <v>OFFEQUIP</v>
          </cell>
          <cell r="Q22">
            <v>23447.14</v>
          </cell>
          <cell r="AK22" t="str">
            <v>STKTRT</v>
          </cell>
        </row>
        <row r="23">
          <cell r="G23" t="str">
            <v>DEFERTAX</v>
          </cell>
          <cell r="H23">
            <v>192650583.47999999</v>
          </cell>
          <cell r="P23" t="str">
            <v>OPENFUND</v>
          </cell>
          <cell r="Q23">
            <v>63071150.880000003</v>
          </cell>
          <cell r="AK23" t="str">
            <v>INTTRT</v>
          </cell>
          <cell r="BZ23">
            <v>6151809.7800000003</v>
          </cell>
        </row>
        <row r="24">
          <cell r="G24" t="str">
            <v>DEPOSIT</v>
          </cell>
          <cell r="H24">
            <v>1423616.12</v>
          </cell>
          <cell r="P24" t="str">
            <v>OTHLOAN</v>
          </cell>
          <cell r="Q24">
            <v>0</v>
          </cell>
          <cell r="AK24" t="str">
            <v>OARTRT</v>
          </cell>
        </row>
        <row r="25">
          <cell r="G25" t="str">
            <v>DFERBOND</v>
          </cell>
          <cell r="H25">
            <v>-1045518.08</v>
          </cell>
          <cell r="P25" t="str">
            <v>OTHREC</v>
          </cell>
          <cell r="Q25">
            <v>0</v>
          </cell>
          <cell r="AK25" t="str">
            <v>OARFTS</v>
          </cell>
          <cell r="BZ25">
            <v>75000000</v>
          </cell>
        </row>
        <row r="26">
          <cell r="G26" t="str">
            <v>DFERNCD</v>
          </cell>
          <cell r="H26">
            <v>0</v>
          </cell>
          <cell r="P26" t="str">
            <v>P/NNL</v>
          </cell>
          <cell r="Q26">
            <v>25000000</v>
          </cell>
          <cell r="AK26" t="str">
            <v>OARTPA</v>
          </cell>
        </row>
        <row r="27">
          <cell r="G27" t="str">
            <v>DFERP/N</v>
          </cell>
          <cell r="H27">
            <v>0</v>
          </cell>
          <cell r="P27" t="str">
            <v>PREPEXP</v>
          </cell>
          <cell r="Q27">
            <v>26200.21</v>
          </cell>
          <cell r="AK27" t="str">
            <v>APTRC</v>
          </cell>
          <cell r="AL27">
            <v>0</v>
          </cell>
          <cell r="BZ27">
            <v>0</v>
          </cell>
        </row>
        <row r="28">
          <cell r="G28" t="str">
            <v>DFINTHIR</v>
          </cell>
          <cell r="H28">
            <v>0</v>
          </cell>
          <cell r="P28" t="str">
            <v>PVDINV</v>
          </cell>
          <cell r="Q28">
            <v>27368275.710000001</v>
          </cell>
          <cell r="AK28" t="str">
            <v>OAPTRT</v>
          </cell>
          <cell r="AL28">
            <v>0</v>
          </cell>
          <cell r="BZ28">
            <v>0</v>
          </cell>
        </row>
        <row r="29">
          <cell r="G29" t="str">
            <v>DISDEBEN</v>
          </cell>
          <cell r="H29">
            <v>-942392.82</v>
          </cell>
          <cell r="P29" t="str">
            <v>R/PSECUR</v>
          </cell>
          <cell r="Q29">
            <v>0</v>
          </cell>
          <cell r="AK29" t="str">
            <v>ARTRC</v>
          </cell>
          <cell r="AL29">
            <v>0</v>
          </cell>
        </row>
        <row r="30">
          <cell r="G30" t="str">
            <v>DUTYSTMP</v>
          </cell>
          <cell r="H30">
            <v>1971</v>
          </cell>
          <cell r="P30" t="str">
            <v>STAFREC</v>
          </cell>
          <cell r="Q30">
            <v>0</v>
          </cell>
          <cell r="AK30" t="str">
            <v>EDUINCOM</v>
          </cell>
          <cell r="AL30">
            <v>0</v>
          </cell>
          <cell r="BZ30">
            <v>0</v>
          </cell>
        </row>
        <row r="31">
          <cell r="G31" t="str">
            <v>EDPSOLFW</v>
          </cell>
          <cell r="H31">
            <v>43394087.729999997</v>
          </cell>
          <cell r="P31" t="str">
            <v>STKLEMCS</v>
          </cell>
          <cell r="Q31">
            <v>3387422.79</v>
          </cell>
          <cell r="AK31" t="str">
            <v>TNRED02</v>
          </cell>
          <cell r="BZ31">
            <v>0</v>
          </cell>
        </row>
        <row r="32">
          <cell r="G32" t="str">
            <v>FURNITUR</v>
          </cell>
          <cell r="H32">
            <v>6082211.8200000003</v>
          </cell>
          <cell r="P32" t="str">
            <v>STOCK</v>
          </cell>
          <cell r="Q32">
            <v>42389452.979999997</v>
          </cell>
          <cell r="AK32" t="str">
            <v>TNRED01</v>
          </cell>
          <cell r="BZ32">
            <v>0</v>
          </cell>
        </row>
        <row r="33">
          <cell r="G33" t="str">
            <v>FXACLF</v>
          </cell>
          <cell r="H33">
            <v>0</v>
          </cell>
          <cell r="P33" t="str">
            <v>TAXWD</v>
          </cell>
          <cell r="Q33">
            <v>223646.15</v>
          </cell>
          <cell r="AK33" t="str">
            <v>PROMOT</v>
          </cell>
          <cell r="AL33">
            <v>0</v>
          </cell>
        </row>
        <row r="34">
          <cell r="G34" t="str">
            <v>FXACNL</v>
          </cell>
          <cell r="H34">
            <v>170000000</v>
          </cell>
          <cell r="P34" t="str">
            <v>TREASURY</v>
          </cell>
          <cell r="Q34">
            <v>90000000</v>
          </cell>
          <cell r="AK34" t="str">
            <v>INCED02</v>
          </cell>
          <cell r="BZ34">
            <v>0</v>
          </cell>
        </row>
        <row r="35">
          <cell r="G35" t="str">
            <v>GRNTLOAN</v>
          </cell>
          <cell r="H35">
            <v>1122046.52</v>
          </cell>
          <cell r="P35" t="str">
            <v>LSCBWCA</v>
          </cell>
          <cell r="Q35">
            <v>-1349287.2</v>
          </cell>
          <cell r="AK35" t="str">
            <v>EDUCATE</v>
          </cell>
          <cell r="BZ35">
            <v>0</v>
          </cell>
        </row>
        <row r="36">
          <cell r="G36" t="str">
            <v>INVHIRE</v>
          </cell>
          <cell r="H36">
            <v>0</v>
          </cell>
          <cell r="P36" t="str">
            <v>LSCBWSA</v>
          </cell>
          <cell r="Q36">
            <v>6151809.7800000003</v>
          </cell>
          <cell r="AK36" t="str">
            <v>MI</v>
          </cell>
        </row>
        <row r="37">
          <cell r="G37" t="str">
            <v>LBOND</v>
          </cell>
          <cell r="H37">
            <v>0</v>
          </cell>
          <cell r="P37" t="str">
            <v>BALATBF</v>
          </cell>
          <cell r="Q37">
            <v>-200000000</v>
          </cell>
          <cell r="AK37" t="str">
            <v>NETMI</v>
          </cell>
        </row>
        <row r="38">
          <cell r="G38" t="str">
            <v>LDEBENT</v>
          </cell>
          <cell r="H38">
            <v>0</v>
          </cell>
          <cell r="P38" t="str">
            <v>BFLEGAL</v>
          </cell>
          <cell r="Q38">
            <v>-7999354</v>
          </cell>
          <cell r="AK38" t="str">
            <v>STKTPA</v>
          </cell>
        </row>
        <row r="39">
          <cell r="G39" t="str">
            <v>LDFERBON</v>
          </cell>
          <cell r="H39">
            <v>0</v>
          </cell>
          <cell r="P39" t="str">
            <v>EARNUP</v>
          </cell>
          <cell r="Q39">
            <v>0</v>
          </cell>
        </row>
        <row r="40">
          <cell r="G40" t="str">
            <v>LDISDEBE</v>
          </cell>
          <cell r="H40">
            <v>0</v>
          </cell>
          <cell r="P40" t="str">
            <v>EARNUPBF</v>
          </cell>
          <cell r="Q40">
            <v>-132517347.17</v>
          </cell>
        </row>
        <row r="41">
          <cell r="G41" t="str">
            <v>LEASBUIL</v>
          </cell>
          <cell r="H41">
            <v>24296097.039999999</v>
          </cell>
          <cell r="P41" t="str">
            <v>UNTRLNL</v>
          </cell>
          <cell r="Q41">
            <v>-19157793</v>
          </cell>
        </row>
        <row r="42">
          <cell r="G42" t="str">
            <v>LOPENFUN</v>
          </cell>
          <cell r="H42">
            <v>0</v>
          </cell>
          <cell r="P42" t="str">
            <v>IOCMLFAG</v>
          </cell>
          <cell r="Q42">
            <v>0</v>
          </cell>
        </row>
        <row r="43">
          <cell r="G43" t="str">
            <v>LSTOCK</v>
          </cell>
          <cell r="H43">
            <v>0</v>
          </cell>
          <cell r="P43" t="str">
            <v>IBNRLFAI</v>
          </cell>
          <cell r="Q43">
            <v>-99068</v>
          </cell>
        </row>
        <row r="44">
          <cell r="G44" t="str">
            <v>OARFTS</v>
          </cell>
          <cell r="H44">
            <v>499998.03</v>
          </cell>
          <cell r="P44" t="str">
            <v>ACRUBONU</v>
          </cell>
          <cell r="Q44">
            <v>0</v>
          </cell>
        </row>
        <row r="45">
          <cell r="G45" t="str">
            <v>OARLIFE</v>
          </cell>
          <cell r="H45">
            <v>581.01</v>
          </cell>
          <cell r="P45" t="str">
            <v>ACRUEXP</v>
          </cell>
          <cell r="Q45">
            <v>-120119.8</v>
          </cell>
        </row>
        <row r="46">
          <cell r="G46" t="str">
            <v>OARMUNIC</v>
          </cell>
          <cell r="H46">
            <v>0</v>
          </cell>
          <cell r="P46" t="str">
            <v>CORTAX</v>
          </cell>
          <cell r="Q46">
            <v>0</v>
          </cell>
        </row>
        <row r="47">
          <cell r="G47" t="str">
            <v>OARSCORE</v>
          </cell>
          <cell r="H47">
            <v>0</v>
          </cell>
          <cell r="P47" t="str">
            <v>IPREMADV</v>
          </cell>
          <cell r="Q47">
            <v>0</v>
          </cell>
        </row>
        <row r="48">
          <cell r="G48" t="str">
            <v>OARTPA</v>
          </cell>
          <cell r="H48">
            <v>239061.69</v>
          </cell>
          <cell r="P48" t="str">
            <v>OAPSCORE</v>
          </cell>
          <cell r="Q48">
            <v>363651.75</v>
          </cell>
        </row>
        <row r="49">
          <cell r="G49" t="str">
            <v>OARTRT</v>
          </cell>
          <cell r="H49">
            <v>265905.7</v>
          </cell>
          <cell r="P49" t="str">
            <v>OAPTRC</v>
          </cell>
          <cell r="Q49">
            <v>-581.01</v>
          </cell>
        </row>
        <row r="50">
          <cell r="G50" t="str">
            <v>OFFEQUIP</v>
          </cell>
          <cell r="H50">
            <v>13412810.550000001</v>
          </cell>
          <cell r="P50" t="str">
            <v>OTHACPAB</v>
          </cell>
          <cell r="Q50">
            <v>-4370</v>
          </cell>
        </row>
        <row r="51">
          <cell r="G51" t="str">
            <v>OPENFUND</v>
          </cell>
          <cell r="H51">
            <v>1126662433.8299999</v>
          </cell>
          <cell r="P51" t="str">
            <v>RESBOUS</v>
          </cell>
          <cell r="Q51">
            <v>-94722</v>
          </cell>
        </row>
        <row r="52">
          <cell r="G52" t="str">
            <v>OTASSPAA</v>
          </cell>
          <cell r="H52">
            <v>0</v>
          </cell>
          <cell r="P52" t="str">
            <v>RESTAX</v>
          </cell>
          <cell r="Q52">
            <v>-16841383.300000001</v>
          </cell>
        </row>
        <row r="53">
          <cell r="G53" t="str">
            <v>OTHLOAN</v>
          </cell>
          <cell r="H53">
            <v>1052009.75</v>
          </cell>
          <cell r="P53" t="str">
            <v>UEINCOME</v>
          </cell>
          <cell r="Q53">
            <v>0</v>
          </cell>
        </row>
        <row r="54">
          <cell r="G54" t="str">
            <v>OTHREC</v>
          </cell>
          <cell r="H54">
            <v>135134.09</v>
          </cell>
          <cell r="P54" t="str">
            <v>UEPRLIFE</v>
          </cell>
          <cell r="Q54">
            <v>-140273660</v>
          </cell>
        </row>
        <row r="55">
          <cell r="G55" t="str">
            <v>P/NNL</v>
          </cell>
          <cell r="H55">
            <v>145000000</v>
          </cell>
          <cell r="P55" t="str">
            <v>VENDORS</v>
          </cell>
          <cell r="Q55">
            <v>0</v>
          </cell>
        </row>
        <row r="56">
          <cell r="G56" t="str">
            <v>PINTDEB</v>
          </cell>
          <cell r="H56">
            <v>0</v>
          </cell>
          <cell r="P56" t="str">
            <v>WITHOTAX</v>
          </cell>
          <cell r="Q56">
            <v>-23435.13</v>
          </cell>
        </row>
        <row r="57">
          <cell r="G57" t="str">
            <v>PINTOPE</v>
          </cell>
          <cell r="H57">
            <v>0</v>
          </cell>
          <cell r="P57" t="str">
            <v>IBNRLMAI</v>
          </cell>
          <cell r="Q57">
            <v>-4590368</v>
          </cell>
        </row>
        <row r="58">
          <cell r="G58" t="str">
            <v>PREPEXP</v>
          </cell>
          <cell r="H58">
            <v>7231727.1699999999</v>
          </cell>
          <cell r="P58" t="str">
            <v>IOCMLMA3</v>
          </cell>
          <cell r="Q58">
            <v>-1286938</v>
          </cell>
        </row>
        <row r="59">
          <cell r="G59" t="str">
            <v>PREPEXPL</v>
          </cell>
          <cell r="H59">
            <v>0</v>
          </cell>
          <cell r="P59" t="str">
            <v>IOCMLTYG</v>
          </cell>
          <cell r="Q59">
            <v>0</v>
          </cell>
        </row>
        <row r="60">
          <cell r="G60" t="str">
            <v>PVDINV</v>
          </cell>
          <cell r="H60">
            <v>116510451.72</v>
          </cell>
          <cell r="P60" t="str">
            <v>IBNRLTYI</v>
          </cell>
          <cell r="Q60">
            <v>-2324247</v>
          </cell>
        </row>
        <row r="61">
          <cell r="G61" t="str">
            <v>PVDLINV</v>
          </cell>
          <cell r="H61">
            <v>0</v>
          </cell>
          <cell r="P61" t="str">
            <v>ANFNDEMP</v>
          </cell>
          <cell r="Q61">
            <v>11292</v>
          </cell>
        </row>
        <row r="62">
          <cell r="G62" t="str">
            <v>PVDTRL</v>
          </cell>
          <cell r="H62">
            <v>19159010.23</v>
          </cell>
          <cell r="P62" t="str">
            <v>BONUS</v>
          </cell>
          <cell r="Q62">
            <v>124722</v>
          </cell>
        </row>
        <row r="63">
          <cell r="G63" t="str">
            <v>R/PSECUR</v>
          </cell>
          <cell r="H63">
            <v>-5725274.25</v>
          </cell>
          <cell r="P63" t="str">
            <v>EDUCATE</v>
          </cell>
          <cell r="Q63">
            <v>23996.51</v>
          </cell>
        </row>
        <row r="64">
          <cell r="G64" t="str">
            <v>SPACRET</v>
          </cell>
          <cell r="H64">
            <v>43581854.770000003</v>
          </cell>
          <cell r="P64" t="str">
            <v>EMPWEL</v>
          </cell>
          <cell r="Q64">
            <v>40921</v>
          </cell>
        </row>
        <row r="65">
          <cell r="G65" t="str">
            <v>SPACRETO</v>
          </cell>
          <cell r="H65">
            <v>1330468.06</v>
          </cell>
          <cell r="P65" t="str">
            <v>HOSPMEDI</v>
          </cell>
          <cell r="Q65">
            <v>5950</v>
          </cell>
        </row>
        <row r="66">
          <cell r="G66" t="str">
            <v>SPACSS</v>
          </cell>
          <cell r="H66">
            <v>0</v>
          </cell>
          <cell r="P66" t="str">
            <v>INSHADM</v>
          </cell>
          <cell r="Q66">
            <v>2943.86</v>
          </cell>
        </row>
        <row r="67">
          <cell r="G67" t="str">
            <v>STAFREC</v>
          </cell>
          <cell r="H67">
            <v>-26</v>
          </cell>
          <cell r="P67" t="str">
            <v>OVERTIME</v>
          </cell>
          <cell r="Q67">
            <v>7500</v>
          </cell>
        </row>
        <row r="68">
          <cell r="G68" t="str">
            <v>STAMP</v>
          </cell>
          <cell r="H68">
            <v>5675.64</v>
          </cell>
          <cell r="P68" t="str">
            <v>SALARY</v>
          </cell>
          <cell r="Q68">
            <v>284080</v>
          </cell>
        </row>
        <row r="69">
          <cell r="G69" t="str">
            <v>STKEMCS</v>
          </cell>
          <cell r="H69">
            <v>7393050.0899999999</v>
          </cell>
          <cell r="P69" t="str">
            <v>DEPRECO</v>
          </cell>
          <cell r="Q69">
            <v>5297.02</v>
          </cell>
        </row>
        <row r="70">
          <cell r="G70" t="str">
            <v>STKFTS</v>
          </cell>
          <cell r="H70">
            <v>38493117</v>
          </cell>
          <cell r="P70" t="str">
            <v>MATERCOM</v>
          </cell>
          <cell r="Q70">
            <v>0</v>
          </cell>
        </row>
        <row r="71">
          <cell r="G71" t="str">
            <v>STKTID</v>
          </cell>
          <cell r="H71">
            <v>24888223.719999999</v>
          </cell>
          <cell r="P71" t="str">
            <v>REPACOMP</v>
          </cell>
          <cell r="Q71">
            <v>0</v>
          </cell>
        </row>
        <row r="72">
          <cell r="G72" t="str">
            <v>STKTPA</v>
          </cell>
          <cell r="H72">
            <v>4999930</v>
          </cell>
          <cell r="P72" t="str">
            <v>AUDIFEES</v>
          </cell>
          <cell r="Q72">
            <v>102980</v>
          </cell>
        </row>
        <row r="73">
          <cell r="G73" t="str">
            <v>STKTRL</v>
          </cell>
          <cell r="H73">
            <v>364120326.76999998</v>
          </cell>
          <cell r="P73" t="str">
            <v>AUTOEXP</v>
          </cell>
          <cell r="Q73">
            <v>23793.55</v>
          </cell>
        </row>
        <row r="74">
          <cell r="G74" t="str">
            <v>STKTRT</v>
          </cell>
          <cell r="H74">
            <v>955226</v>
          </cell>
          <cell r="P74" t="str">
            <v>BANKCHGS</v>
          </cell>
          <cell r="Q74">
            <v>4015</v>
          </cell>
        </row>
        <row r="75">
          <cell r="G75" t="str">
            <v>STOCK</v>
          </cell>
          <cell r="H75">
            <v>687154927.74000001</v>
          </cell>
          <cell r="P75" t="str">
            <v>CONSULT</v>
          </cell>
          <cell r="Q75">
            <v>0</v>
          </cell>
        </row>
        <row r="76">
          <cell r="G76" t="str">
            <v>SUROPEN</v>
          </cell>
          <cell r="H76">
            <v>3229603.96</v>
          </cell>
          <cell r="P76" t="str">
            <v>DEPAUTO</v>
          </cell>
          <cell r="Q76">
            <v>0</v>
          </cell>
        </row>
        <row r="77">
          <cell r="G77" t="str">
            <v>TAXWD</v>
          </cell>
          <cell r="H77">
            <v>8741520.9100000001</v>
          </cell>
          <cell r="P77" t="str">
            <v>DEPREOF</v>
          </cell>
          <cell r="Q77">
            <v>249.6</v>
          </cell>
        </row>
        <row r="78">
          <cell r="G78" t="str">
            <v>TAXWDL</v>
          </cell>
          <cell r="H78">
            <v>0</v>
          </cell>
          <cell r="P78" t="str">
            <v>FORETRAV</v>
          </cell>
          <cell r="Q78">
            <v>0</v>
          </cell>
        </row>
        <row r="79">
          <cell r="G79" t="str">
            <v>TREASURY</v>
          </cell>
          <cell r="H79">
            <v>408000000</v>
          </cell>
          <cell r="P79" t="str">
            <v>INSUAUTO</v>
          </cell>
          <cell r="Q79">
            <v>0</v>
          </cell>
        </row>
        <row r="80">
          <cell r="G80" t="str">
            <v>UTRUST</v>
          </cell>
          <cell r="H80">
            <v>50000000</v>
          </cell>
          <cell r="P80" t="str">
            <v>REPAAUTO</v>
          </cell>
          <cell r="Q80">
            <v>0</v>
          </cell>
        </row>
        <row r="81">
          <cell r="G81" t="str">
            <v>WARRANT</v>
          </cell>
          <cell r="H81">
            <v>0</v>
          </cell>
          <cell r="P81" t="str">
            <v>REPAOFEQ</v>
          </cell>
          <cell r="Q81">
            <v>0</v>
          </cell>
        </row>
        <row r="82">
          <cell r="G82" t="str">
            <v>BKKLCA</v>
          </cell>
          <cell r="H82">
            <v>3692.47</v>
          </cell>
          <cell r="P82" t="str">
            <v>STA/OFFS</v>
          </cell>
          <cell r="Q82">
            <v>4846.71</v>
          </cell>
        </row>
        <row r="83">
          <cell r="G83" t="str">
            <v>BTCA</v>
          </cell>
          <cell r="H83">
            <v>8818.41</v>
          </cell>
          <cell r="P83" t="str">
            <v>STAMEXP</v>
          </cell>
          <cell r="Q83">
            <v>1348.2</v>
          </cell>
        </row>
        <row r="84">
          <cell r="G84" t="str">
            <v>BTSA</v>
          </cell>
          <cell r="H84">
            <v>1142.8499999999999</v>
          </cell>
          <cell r="P84" t="str">
            <v>STMFACC</v>
          </cell>
          <cell r="Q84">
            <v>5100</v>
          </cell>
        </row>
        <row r="85">
          <cell r="G85" t="str">
            <v>CITISA</v>
          </cell>
          <cell r="H85">
            <v>62124.66</v>
          </cell>
          <cell r="P85" t="str">
            <v>TELEPHON</v>
          </cell>
          <cell r="Q85">
            <v>9756.41</v>
          </cell>
        </row>
        <row r="86">
          <cell r="G86" t="str">
            <v>KTBCA</v>
          </cell>
          <cell r="H86">
            <v>1177</v>
          </cell>
          <cell r="P86" t="str">
            <v>ADVERTIS</v>
          </cell>
          <cell r="Q86">
            <v>0</v>
          </cell>
        </row>
        <row r="87">
          <cell r="G87" t="str">
            <v>KTBSA</v>
          </cell>
          <cell r="H87">
            <v>1977.77</v>
          </cell>
          <cell r="P87" t="str">
            <v>ASSOACC</v>
          </cell>
          <cell r="Q87">
            <v>135125.95000000001</v>
          </cell>
        </row>
        <row r="88">
          <cell r="G88" t="str">
            <v>SCBWCA</v>
          </cell>
          <cell r="H88">
            <v>-26424704.629999999</v>
          </cell>
          <cell r="P88" t="str">
            <v>DONATION</v>
          </cell>
          <cell r="Q88">
            <v>0</v>
          </cell>
        </row>
        <row r="89">
          <cell r="G89" t="str">
            <v>SCBWSA</v>
          </cell>
          <cell r="H89">
            <v>134909045.06</v>
          </cell>
          <cell r="P89" t="str">
            <v>ENTERTAI</v>
          </cell>
          <cell r="Q89">
            <v>19329.03</v>
          </cell>
        </row>
        <row r="90">
          <cell r="G90" t="str">
            <v>SCBWSS</v>
          </cell>
          <cell r="H90">
            <v>2610.6999999999998</v>
          </cell>
          <cell r="P90" t="str">
            <v>MAGALIF</v>
          </cell>
          <cell r="Q90">
            <v>0</v>
          </cell>
        </row>
        <row r="91">
          <cell r="G91" t="str">
            <v>TFBCA</v>
          </cell>
          <cell r="H91">
            <v>661796.52</v>
          </cell>
          <cell r="P91" t="str">
            <v>MEETING</v>
          </cell>
          <cell r="Q91">
            <v>25000</v>
          </cell>
        </row>
        <row r="92">
          <cell r="G92" t="str">
            <v>TFBCA2</v>
          </cell>
          <cell r="H92">
            <v>54840.31</v>
          </cell>
          <cell r="P92" t="str">
            <v>OTHEXLIF</v>
          </cell>
          <cell r="Q92">
            <v>533128.09</v>
          </cell>
        </row>
        <row r="93">
          <cell r="G93" t="str">
            <v>IBNRDF01</v>
          </cell>
          <cell r="H93">
            <v>-14709125</v>
          </cell>
          <cell r="P93" t="str">
            <v>PROMOT</v>
          </cell>
          <cell r="Q93">
            <v>90812.02</v>
          </cell>
        </row>
        <row r="94">
          <cell r="G94" t="str">
            <v>IOCMDF01</v>
          </cell>
          <cell r="H94">
            <v>-492495076</v>
          </cell>
          <cell r="P94" t="str">
            <v>INCOMTAX</v>
          </cell>
          <cell r="Q94">
            <v>16744914.300000001</v>
          </cell>
        </row>
        <row r="95">
          <cell r="G95" t="str">
            <v>LRESDF01</v>
          </cell>
          <cell r="H95">
            <v>-22198265</v>
          </cell>
          <cell r="P95" t="str">
            <v>INTLEMCS</v>
          </cell>
          <cell r="Q95">
            <v>-366452.99</v>
          </cell>
        </row>
        <row r="96">
          <cell r="G96" t="str">
            <v>OOCMDF01</v>
          </cell>
          <cell r="H96">
            <v>142258990</v>
          </cell>
          <cell r="P96" t="str">
            <v>INTLOAN</v>
          </cell>
          <cell r="Q96">
            <v>0</v>
          </cell>
        </row>
        <row r="97">
          <cell r="G97" t="str">
            <v>IBNRDF02</v>
          </cell>
          <cell r="H97">
            <v>-794378</v>
          </cell>
          <cell r="P97" t="str">
            <v>INTO/D</v>
          </cell>
          <cell r="Q97">
            <v>0</v>
          </cell>
        </row>
        <row r="98">
          <cell r="G98" t="str">
            <v>IOCMDF02</v>
          </cell>
          <cell r="H98">
            <v>-2909743</v>
          </cell>
          <cell r="P98" t="str">
            <v>INVEXP</v>
          </cell>
          <cell r="Q98">
            <v>124687.13</v>
          </cell>
        </row>
        <row r="99">
          <cell r="G99" t="str">
            <v>LRESDF02</v>
          </cell>
          <cell r="H99">
            <v>-3488450</v>
          </cell>
          <cell r="P99" t="str">
            <v>AMZBOND</v>
          </cell>
          <cell r="Q99">
            <v>-93347.89</v>
          </cell>
        </row>
        <row r="100">
          <cell r="G100" t="str">
            <v>OOCMDF02</v>
          </cell>
          <cell r="H100">
            <v>1383335</v>
          </cell>
          <cell r="P100" t="str">
            <v>AMZDEBEN</v>
          </cell>
          <cell r="Q100">
            <v>-361968.57</v>
          </cell>
        </row>
        <row r="101">
          <cell r="G101" t="str">
            <v>IOCMDF03</v>
          </cell>
          <cell r="H101">
            <v>-1687563</v>
          </cell>
          <cell r="P101" t="str">
            <v>AMZP/N</v>
          </cell>
          <cell r="Q101">
            <v>-39419.339999999997</v>
          </cell>
        </row>
        <row r="102">
          <cell r="G102" t="str">
            <v>OOCMDF03</v>
          </cell>
          <cell r="H102">
            <v>0</v>
          </cell>
          <cell r="P102" t="str">
            <v>AMZTBILL</v>
          </cell>
          <cell r="Q102">
            <v>-1466160.2</v>
          </cell>
        </row>
        <row r="103">
          <cell r="G103" t="str">
            <v>IBNRDF04</v>
          </cell>
          <cell r="H103">
            <v>-5406999</v>
          </cell>
          <cell r="P103" t="str">
            <v>G/LSECUR</v>
          </cell>
          <cell r="Q103">
            <v>0</v>
          </cell>
        </row>
        <row r="104">
          <cell r="G104" t="str">
            <v>IOCMDF04</v>
          </cell>
          <cell r="H104">
            <v>-13367872</v>
          </cell>
          <cell r="P104" t="str">
            <v>INTBOND</v>
          </cell>
          <cell r="Q104">
            <v>-1255986</v>
          </cell>
        </row>
        <row r="105">
          <cell r="G105" t="str">
            <v>LRESDF04</v>
          </cell>
          <cell r="H105">
            <v>-6828218</v>
          </cell>
          <cell r="P105" t="str">
            <v>INTDEBNT</v>
          </cell>
          <cell r="Q105">
            <v>-1941926.29</v>
          </cell>
        </row>
        <row r="106">
          <cell r="G106" t="str">
            <v>OOCMDF04</v>
          </cell>
          <cell r="H106">
            <v>23202465</v>
          </cell>
          <cell r="P106" t="str">
            <v>INTDIVI</v>
          </cell>
          <cell r="Q106">
            <v>-2942136.25</v>
          </cell>
        </row>
        <row r="107">
          <cell r="G107" t="str">
            <v>IOCMDF05</v>
          </cell>
          <cell r="H107">
            <v>-106427419</v>
          </cell>
          <cell r="P107" t="str">
            <v>INTFIXAC</v>
          </cell>
          <cell r="Q107">
            <v>-388408.06</v>
          </cell>
        </row>
        <row r="108">
          <cell r="G108" t="str">
            <v>OOCMDF05</v>
          </cell>
          <cell r="H108">
            <v>32134332</v>
          </cell>
          <cell r="P108" t="str">
            <v>INTOEF</v>
          </cell>
          <cell r="Q108">
            <v>-1154397</v>
          </cell>
        </row>
        <row r="109">
          <cell r="G109" t="str">
            <v>IOCMDF06</v>
          </cell>
          <cell r="H109">
            <v>-2254860</v>
          </cell>
          <cell r="P109" t="str">
            <v>INTP/N</v>
          </cell>
          <cell r="Q109">
            <v>-217248.6</v>
          </cell>
        </row>
        <row r="110">
          <cell r="G110" t="str">
            <v>LRESDF06</v>
          </cell>
          <cell r="H110">
            <v>0</v>
          </cell>
          <cell r="P110" t="str">
            <v>INTS/A</v>
          </cell>
          <cell r="Q110">
            <v>0</v>
          </cell>
        </row>
        <row r="111">
          <cell r="G111" t="str">
            <v>IOCMDF07</v>
          </cell>
          <cell r="H111">
            <v>-212458</v>
          </cell>
          <cell r="P111" t="str">
            <v>ICLMLFAG</v>
          </cell>
          <cell r="Q111">
            <v>0</v>
          </cell>
        </row>
        <row r="112">
          <cell r="G112" t="str">
            <v>IBNRDF08</v>
          </cell>
          <cell r="H112">
            <v>-156841</v>
          </cell>
          <cell r="P112" t="str">
            <v>ICLMLFAI</v>
          </cell>
          <cell r="Q112">
            <v>-12323</v>
          </cell>
        </row>
        <row r="113">
          <cell r="G113" t="str">
            <v>IOCMDF08</v>
          </cell>
          <cell r="H113">
            <v>-2444178</v>
          </cell>
          <cell r="P113" t="str">
            <v>IUELFAI</v>
          </cell>
          <cell r="Q113">
            <v>-246458</v>
          </cell>
        </row>
        <row r="114">
          <cell r="G114" t="str">
            <v>OOCMDF08</v>
          </cell>
          <cell r="H114">
            <v>0</v>
          </cell>
          <cell r="P114" t="str">
            <v>OCOMLFAI</v>
          </cell>
          <cell r="Q114">
            <v>0</v>
          </cell>
        </row>
        <row r="115">
          <cell r="G115" t="str">
            <v>IBNRDF11</v>
          </cell>
          <cell r="H115">
            <v>-248197</v>
          </cell>
          <cell r="P115" t="str">
            <v>OPRMLFAI</v>
          </cell>
          <cell r="Q115">
            <v>0</v>
          </cell>
        </row>
        <row r="116">
          <cell r="G116" t="str">
            <v>IOCMDF11</v>
          </cell>
          <cell r="H116">
            <v>-25000000</v>
          </cell>
          <cell r="P116" t="str">
            <v>UWDLFAI</v>
          </cell>
          <cell r="Q116">
            <v>36</v>
          </cell>
        </row>
        <row r="117">
          <cell r="G117" t="str">
            <v>IBNRDF12</v>
          </cell>
          <cell r="H117">
            <v>-88372</v>
          </cell>
          <cell r="P117" t="str">
            <v>ICLMLMAI</v>
          </cell>
          <cell r="Q117">
            <v>225770</v>
          </cell>
        </row>
        <row r="118">
          <cell r="G118" t="str">
            <v>IBNRDT01</v>
          </cell>
          <cell r="H118">
            <v>-15250819</v>
          </cell>
          <cell r="P118" t="str">
            <v>IPCMLMAI</v>
          </cell>
          <cell r="Q118">
            <v>0</v>
          </cell>
        </row>
        <row r="119">
          <cell r="G119" t="str">
            <v>IOCMDT01</v>
          </cell>
          <cell r="H119">
            <v>-163963186.77000001</v>
          </cell>
          <cell r="P119" t="str">
            <v>IPRMLMAI</v>
          </cell>
          <cell r="Q119">
            <v>-11508441</v>
          </cell>
        </row>
        <row r="120">
          <cell r="G120" t="str">
            <v>LRESDT01</v>
          </cell>
          <cell r="H120">
            <v>-31439114</v>
          </cell>
          <cell r="P120" t="str">
            <v>IUELMAI</v>
          </cell>
          <cell r="Q120">
            <v>4515413</v>
          </cell>
        </row>
        <row r="121">
          <cell r="G121" t="str">
            <v>OOCMDT01</v>
          </cell>
          <cell r="H121">
            <v>4720099</v>
          </cell>
          <cell r="P121" t="str">
            <v>OCLMLMAI</v>
          </cell>
          <cell r="Q121">
            <v>0</v>
          </cell>
        </row>
        <row r="122">
          <cell r="G122" t="str">
            <v>IOCMDT02</v>
          </cell>
          <cell r="H122">
            <v>-320651</v>
          </cell>
          <cell r="P122" t="str">
            <v>OCOMLMAI</v>
          </cell>
          <cell r="Q122">
            <v>0</v>
          </cell>
        </row>
        <row r="123">
          <cell r="G123" t="str">
            <v>IBNRDT03</v>
          </cell>
          <cell r="H123">
            <v>-3024121</v>
          </cell>
          <cell r="P123" t="str">
            <v>OPCMLMAI</v>
          </cell>
          <cell r="Q123">
            <v>0</v>
          </cell>
        </row>
        <row r="124">
          <cell r="G124" t="str">
            <v>IOCMDT03</v>
          </cell>
          <cell r="H124">
            <v>-37384301.75</v>
          </cell>
          <cell r="P124" t="str">
            <v>OPRMLMAI</v>
          </cell>
          <cell r="Q124">
            <v>1261325.1299999999</v>
          </cell>
        </row>
        <row r="125">
          <cell r="G125" t="str">
            <v>LRESDT03</v>
          </cell>
          <cell r="H125">
            <v>-3408389</v>
          </cell>
          <cell r="P125" t="str">
            <v>IPCMLMA2</v>
          </cell>
          <cell r="Q125">
            <v>0</v>
          </cell>
        </row>
        <row r="126">
          <cell r="G126" t="str">
            <v>OOCMDT03</v>
          </cell>
          <cell r="H126">
            <v>290559</v>
          </cell>
          <cell r="P126" t="str">
            <v>OCOMLMA2</v>
          </cell>
          <cell r="Q126">
            <v>0</v>
          </cell>
        </row>
        <row r="127">
          <cell r="G127" t="str">
            <v>IOCMDT04</v>
          </cell>
          <cell r="H127">
            <v>-200000</v>
          </cell>
          <cell r="P127" t="str">
            <v>OPCMLMA2</v>
          </cell>
          <cell r="Q127">
            <v>0</v>
          </cell>
        </row>
        <row r="128">
          <cell r="G128" t="str">
            <v>IOCMDT05</v>
          </cell>
          <cell r="H128">
            <v>7028167</v>
          </cell>
          <cell r="P128" t="str">
            <v>OPRMLMA2</v>
          </cell>
          <cell r="Q128">
            <v>0</v>
          </cell>
        </row>
        <row r="129">
          <cell r="G129" t="str">
            <v>OOCMDT05</v>
          </cell>
          <cell r="H129">
            <v>0</v>
          </cell>
          <cell r="P129" t="str">
            <v>ICLMLMA3</v>
          </cell>
          <cell r="Q129">
            <v>-740250</v>
          </cell>
        </row>
        <row r="130">
          <cell r="G130" t="str">
            <v>IBNRDT07</v>
          </cell>
          <cell r="H130">
            <v>-158389</v>
          </cell>
          <cell r="P130" t="str">
            <v>ICOMLMA3</v>
          </cell>
          <cell r="Q130">
            <v>-2181800</v>
          </cell>
        </row>
        <row r="131">
          <cell r="G131" t="str">
            <v>IOCMDT07</v>
          </cell>
          <cell r="H131">
            <v>560040.6</v>
          </cell>
          <cell r="P131" t="str">
            <v>ICLMLTYG</v>
          </cell>
          <cell r="Q131">
            <v>-1193708</v>
          </cell>
        </row>
        <row r="132">
          <cell r="G132" t="str">
            <v>LRESDT07</v>
          </cell>
          <cell r="H132">
            <v>0</v>
          </cell>
          <cell r="P132" t="str">
            <v>ICLMLTYI</v>
          </cell>
          <cell r="Q132">
            <v>-33451</v>
          </cell>
        </row>
        <row r="133">
          <cell r="G133" t="str">
            <v>OOCMDT07</v>
          </cell>
          <cell r="H133">
            <v>0</v>
          </cell>
          <cell r="P133" t="str">
            <v>ICOMLTYI</v>
          </cell>
          <cell r="Q133">
            <v>0</v>
          </cell>
        </row>
        <row r="134">
          <cell r="G134" t="str">
            <v>IOCMDT08</v>
          </cell>
          <cell r="H134">
            <v>-5279523.88</v>
          </cell>
          <cell r="P134" t="str">
            <v>IPRMLTYI</v>
          </cell>
          <cell r="Q134">
            <v>0</v>
          </cell>
        </row>
        <row r="135">
          <cell r="G135" t="str">
            <v>OOCMDT08</v>
          </cell>
          <cell r="H135">
            <v>0</v>
          </cell>
          <cell r="P135" t="str">
            <v>IUELTYI</v>
          </cell>
          <cell r="Q135">
            <v>-669020</v>
          </cell>
        </row>
        <row r="136">
          <cell r="G136" t="str">
            <v>IBNRDT09</v>
          </cell>
          <cell r="H136">
            <v>-6167067</v>
          </cell>
          <cell r="P136" t="str">
            <v>UWDLTYI</v>
          </cell>
          <cell r="Q136">
            <v>0</v>
          </cell>
        </row>
        <row r="137">
          <cell r="G137" t="str">
            <v>IOCMDT09</v>
          </cell>
          <cell r="H137">
            <v>-22072334</v>
          </cell>
          <cell r="P137" t="str">
            <v>WRTOFF</v>
          </cell>
          <cell r="Q137">
            <v>-1.26</v>
          </cell>
        </row>
        <row r="138">
          <cell r="G138" t="str">
            <v>LRESDT09</v>
          </cell>
          <cell r="H138">
            <v>0</v>
          </cell>
          <cell r="P138" t="str">
            <v>G/LFA</v>
          </cell>
          <cell r="Q138">
            <v>0</v>
          </cell>
        </row>
        <row r="139">
          <cell r="G139" t="str">
            <v>OOCMDT09</v>
          </cell>
          <cell r="H139">
            <v>3646841</v>
          </cell>
          <cell r="P139" t="str">
            <v>OTHERV</v>
          </cell>
          <cell r="Q139">
            <v>0</v>
          </cell>
        </row>
        <row r="140">
          <cell r="G140" t="str">
            <v>IOCMDT10</v>
          </cell>
          <cell r="H140">
            <v>-942903</v>
          </cell>
          <cell r="P140" t="str">
            <v>RESWI</v>
          </cell>
          <cell r="Q140">
            <v>37315441.939999998</v>
          </cell>
        </row>
        <row r="141">
          <cell r="G141" t="str">
            <v>OOCMDT10</v>
          </cell>
          <cell r="H141">
            <v>0</v>
          </cell>
          <cell r="P141" t="str">
            <v>RESWO</v>
          </cell>
          <cell r="Q141">
            <v>0</v>
          </cell>
        </row>
        <row r="142">
          <cell r="G142" t="str">
            <v>IOCMDT11</v>
          </cell>
          <cell r="H142">
            <v>-13136013</v>
          </cell>
          <cell r="P142" t="str">
            <v>CLAII</v>
          </cell>
          <cell r="Q142">
            <v>41272012.829999998</v>
          </cell>
        </row>
        <row r="143">
          <cell r="G143" t="str">
            <v>OOCMDT11</v>
          </cell>
          <cell r="H143">
            <v>0</v>
          </cell>
          <cell r="P143" t="str">
            <v>COMMI</v>
          </cell>
          <cell r="Q143">
            <v>32078141.52</v>
          </cell>
        </row>
        <row r="144">
          <cell r="G144" t="str">
            <v>ADDIPAID</v>
          </cell>
          <cell r="H144">
            <v>-621475900</v>
          </cell>
          <cell r="P144" t="str">
            <v>INTRI</v>
          </cell>
          <cell r="Q144">
            <v>-296871.18</v>
          </cell>
        </row>
        <row r="145">
          <cell r="G145" t="str">
            <v>BALATBF</v>
          </cell>
          <cell r="H145">
            <v>-560840000</v>
          </cell>
          <cell r="P145" t="str">
            <v>PREMI</v>
          </cell>
          <cell r="Q145">
            <v>-114103149.98</v>
          </cell>
        </row>
        <row r="146">
          <cell r="G146" t="str">
            <v>BALATBFL</v>
          </cell>
          <cell r="H146">
            <v>0</v>
          </cell>
          <cell r="P146" t="str">
            <v>CLAIO</v>
          </cell>
          <cell r="Q146">
            <v>-742913.1</v>
          </cell>
        </row>
        <row r="147">
          <cell r="G147" t="str">
            <v>BFEMGRES</v>
          </cell>
          <cell r="H147">
            <v>-44000000</v>
          </cell>
          <cell r="P147" t="str">
            <v>COMMO</v>
          </cell>
          <cell r="Q147">
            <v>-1157045.57</v>
          </cell>
        </row>
        <row r="148">
          <cell r="G148" t="str">
            <v>BFLEGAL</v>
          </cell>
          <cell r="H148">
            <v>-118776400</v>
          </cell>
          <cell r="P148" t="str">
            <v>INTRO</v>
          </cell>
          <cell r="Q148">
            <v>0</v>
          </cell>
        </row>
        <row r="149">
          <cell r="G149" t="str">
            <v>BFLEGALL</v>
          </cell>
          <cell r="H149">
            <v>0</v>
          </cell>
          <cell r="P149" t="str">
            <v>PREMO</v>
          </cell>
          <cell r="Q149">
            <v>4211443.8899999997</v>
          </cell>
        </row>
        <row r="150">
          <cell r="G150" t="str">
            <v>DIVIDEND</v>
          </cell>
          <cell r="H150">
            <v>112168000</v>
          </cell>
          <cell r="P150" t="str">
            <v>INWD</v>
          </cell>
          <cell r="Q150">
            <v>17904882.720000003</v>
          </cell>
        </row>
        <row r="151">
          <cell r="G151" t="str">
            <v>EARNUBFL</v>
          </cell>
          <cell r="H151">
            <v>0</v>
          </cell>
          <cell r="P151" t="str">
            <v>OUTW</v>
          </cell>
          <cell r="Q151">
            <v>-3635153.69</v>
          </cell>
        </row>
        <row r="152">
          <cell r="G152" t="str">
            <v>EARNUP</v>
          </cell>
          <cell r="H152">
            <v>45020.480000000003</v>
          </cell>
        </row>
        <row r="153">
          <cell r="G153" t="str">
            <v>EARNUPBF</v>
          </cell>
          <cell r="H153">
            <v>-534846485.48000002</v>
          </cell>
        </row>
        <row r="154">
          <cell r="G154" t="str">
            <v>EARNUPL</v>
          </cell>
          <cell r="H154">
            <v>0</v>
          </cell>
        </row>
        <row r="155">
          <cell r="G155" t="str">
            <v>GENRESBF</v>
          </cell>
          <cell r="H155">
            <v>-106000000</v>
          </cell>
        </row>
        <row r="156">
          <cell r="G156" t="str">
            <v>GENRESL</v>
          </cell>
          <cell r="H156">
            <v>0</v>
          </cell>
        </row>
        <row r="157">
          <cell r="G157" t="str">
            <v>SHPRMA</v>
          </cell>
          <cell r="H157">
            <v>-162467945</v>
          </cell>
        </row>
        <row r="158">
          <cell r="G158" t="str">
            <v>SHPRMBL</v>
          </cell>
          <cell r="H158">
            <v>0</v>
          </cell>
        </row>
        <row r="159">
          <cell r="G159" t="str">
            <v>UNRELLIF</v>
          </cell>
          <cell r="H159">
            <v>0</v>
          </cell>
        </row>
        <row r="160">
          <cell r="G160" t="str">
            <v>UNTRLNL</v>
          </cell>
          <cell r="H160">
            <v>-100716326.43000001</v>
          </cell>
        </row>
        <row r="161">
          <cell r="G161" t="str">
            <v>IOCMFF01</v>
          </cell>
          <cell r="H161">
            <v>0</v>
          </cell>
        </row>
        <row r="162">
          <cell r="G162" t="str">
            <v>OOCMFF01</v>
          </cell>
          <cell r="H162">
            <v>-140757</v>
          </cell>
        </row>
        <row r="163">
          <cell r="G163" t="str">
            <v>OOCMFF02</v>
          </cell>
          <cell r="H163">
            <v>140757</v>
          </cell>
        </row>
        <row r="164">
          <cell r="G164" t="str">
            <v>OOCMFF03</v>
          </cell>
          <cell r="H164">
            <v>0</v>
          </cell>
        </row>
        <row r="165">
          <cell r="G165" t="str">
            <v>OOCMFF04</v>
          </cell>
          <cell r="H165">
            <v>0</v>
          </cell>
        </row>
        <row r="166">
          <cell r="G166" t="str">
            <v>OOCMFF05</v>
          </cell>
          <cell r="H166">
            <v>0</v>
          </cell>
        </row>
        <row r="167">
          <cell r="G167" t="str">
            <v>OOCMFF06</v>
          </cell>
          <cell r="H167">
            <v>0</v>
          </cell>
        </row>
        <row r="168">
          <cell r="G168" t="str">
            <v>IBNRFF07</v>
          </cell>
          <cell r="H168">
            <v>-33271</v>
          </cell>
        </row>
        <row r="169">
          <cell r="G169" t="str">
            <v>IOCMFF07</v>
          </cell>
          <cell r="H169">
            <v>0</v>
          </cell>
        </row>
        <row r="170">
          <cell r="G170" t="str">
            <v>OOCMFF09</v>
          </cell>
          <cell r="H170">
            <v>0</v>
          </cell>
        </row>
        <row r="171">
          <cell r="G171" t="str">
            <v>OOCMFF10</v>
          </cell>
          <cell r="H171">
            <v>0</v>
          </cell>
        </row>
        <row r="172">
          <cell r="G172" t="str">
            <v>IOCMFT01</v>
          </cell>
          <cell r="H172">
            <v>5108928.7</v>
          </cell>
        </row>
        <row r="173">
          <cell r="G173" t="str">
            <v>OOCMFT01</v>
          </cell>
          <cell r="H173">
            <v>36545</v>
          </cell>
        </row>
        <row r="174">
          <cell r="G174" t="str">
            <v>IBNRFT02</v>
          </cell>
          <cell r="H174">
            <v>-258924</v>
          </cell>
        </row>
        <row r="175">
          <cell r="G175" t="str">
            <v>IOCMFT02</v>
          </cell>
          <cell r="H175">
            <v>-8902157.5</v>
          </cell>
        </row>
        <row r="176">
          <cell r="G176" t="str">
            <v>OOCMFT02</v>
          </cell>
          <cell r="H176">
            <v>149922</v>
          </cell>
        </row>
        <row r="177">
          <cell r="G177" t="str">
            <v>IOCMFT03</v>
          </cell>
          <cell r="H177">
            <v>24656</v>
          </cell>
        </row>
        <row r="178">
          <cell r="G178" t="str">
            <v>IOCMFT04</v>
          </cell>
          <cell r="H178">
            <v>52282.6</v>
          </cell>
        </row>
        <row r="179">
          <cell r="G179" t="str">
            <v>IOCMFT05</v>
          </cell>
          <cell r="H179">
            <v>3051881.2</v>
          </cell>
        </row>
        <row r="180">
          <cell r="G180" t="str">
            <v>OOCMFT05</v>
          </cell>
          <cell r="H180">
            <v>5089</v>
          </cell>
        </row>
        <row r="181">
          <cell r="G181" t="str">
            <v>IOCMFT06</v>
          </cell>
          <cell r="H181">
            <v>-584837.4</v>
          </cell>
        </row>
        <row r="182">
          <cell r="G182" t="str">
            <v>IBNRFT07</v>
          </cell>
          <cell r="H182">
            <v>-88441</v>
          </cell>
        </row>
        <row r="183">
          <cell r="G183" t="str">
            <v>IOCMFT07</v>
          </cell>
          <cell r="H183">
            <v>-5896042.7000000002</v>
          </cell>
        </row>
        <row r="184">
          <cell r="G184" t="str">
            <v>OOCMFT07</v>
          </cell>
          <cell r="H184">
            <v>48904</v>
          </cell>
        </row>
        <row r="185">
          <cell r="G185" t="str">
            <v>IOCMFT08</v>
          </cell>
          <cell r="H185">
            <v>831693.6</v>
          </cell>
        </row>
        <row r="186">
          <cell r="G186" t="str">
            <v>IOCMFT09</v>
          </cell>
          <cell r="H186">
            <v>43050.7</v>
          </cell>
        </row>
        <row r="187">
          <cell r="G187" t="str">
            <v>IOCMFT11</v>
          </cell>
          <cell r="H187">
            <v>654008.80000000005</v>
          </cell>
        </row>
        <row r="188">
          <cell r="G188" t="str">
            <v>IOCMFT13</v>
          </cell>
          <cell r="H188">
            <v>-1748.5</v>
          </cell>
        </row>
        <row r="189">
          <cell r="G189" t="str">
            <v>OOCMFT13</v>
          </cell>
          <cell r="H189">
            <v>0</v>
          </cell>
        </row>
        <row r="190">
          <cell r="G190" t="str">
            <v>IOCMFT14</v>
          </cell>
          <cell r="H190">
            <v>37476.5</v>
          </cell>
        </row>
        <row r="191">
          <cell r="G191" t="str">
            <v>OOCMFT14</v>
          </cell>
          <cell r="H191">
            <v>0</v>
          </cell>
        </row>
        <row r="192">
          <cell r="G192" t="str">
            <v>IOCMFT17</v>
          </cell>
          <cell r="H192">
            <v>-17220727.199999999</v>
          </cell>
        </row>
        <row r="193">
          <cell r="G193" t="str">
            <v>OOCMFT17</v>
          </cell>
          <cell r="H193">
            <v>287908</v>
          </cell>
        </row>
        <row r="194">
          <cell r="G194" t="str">
            <v>IOCMFT18</v>
          </cell>
          <cell r="H194">
            <v>544978.6</v>
          </cell>
        </row>
        <row r="195">
          <cell r="G195" t="str">
            <v>IBNRFT19</v>
          </cell>
          <cell r="H195">
            <v>-399835</v>
          </cell>
        </row>
        <row r="196">
          <cell r="G196" t="str">
            <v>IOCMFT19</v>
          </cell>
          <cell r="H196">
            <v>1847739.8</v>
          </cell>
        </row>
        <row r="197">
          <cell r="G197" t="str">
            <v>OOCMFT19</v>
          </cell>
          <cell r="H197">
            <v>-284052</v>
          </cell>
        </row>
        <row r="198">
          <cell r="G198" t="str">
            <v>IOCMFT20</v>
          </cell>
          <cell r="H198">
            <v>-149666</v>
          </cell>
        </row>
        <row r="199">
          <cell r="G199" t="str">
            <v>IOCMFT21</v>
          </cell>
          <cell r="H199">
            <v>437089.4</v>
          </cell>
        </row>
        <row r="200">
          <cell r="G200" t="str">
            <v>IOCMFT22</v>
          </cell>
          <cell r="H200">
            <v>-671761.8</v>
          </cell>
        </row>
        <row r="201">
          <cell r="G201" t="str">
            <v>IOCMFT23</v>
          </cell>
          <cell r="H201">
            <v>-254348.2</v>
          </cell>
        </row>
        <row r="202">
          <cell r="G202" t="str">
            <v>IOCMFT24</v>
          </cell>
          <cell r="H202">
            <v>-35727.699999999997</v>
          </cell>
        </row>
        <row r="203">
          <cell r="G203" t="str">
            <v>ALWDOUBT</v>
          </cell>
          <cell r="H203">
            <v>-7137590.7199999997</v>
          </cell>
        </row>
        <row r="204">
          <cell r="G204" t="str">
            <v>ACRUBONU</v>
          </cell>
          <cell r="H204">
            <v>-822904</v>
          </cell>
        </row>
        <row r="205">
          <cell r="G205" t="str">
            <v>ACRUEXP</v>
          </cell>
          <cell r="H205">
            <v>-26163532.41</v>
          </cell>
        </row>
        <row r="206">
          <cell r="G206" t="str">
            <v>ACRUOD</v>
          </cell>
          <cell r="H206">
            <v>0</v>
          </cell>
        </row>
        <row r="207">
          <cell r="G207" t="str">
            <v>ACRUPRES</v>
          </cell>
          <cell r="H207">
            <v>-11606</v>
          </cell>
        </row>
        <row r="208">
          <cell r="G208" t="str">
            <v>APREVDEP</v>
          </cell>
          <cell r="H208">
            <v>-6256034.7999999998</v>
          </cell>
        </row>
        <row r="209">
          <cell r="G209" t="str">
            <v>CONTRAL</v>
          </cell>
          <cell r="H209">
            <v>0</v>
          </cell>
        </row>
        <row r="210">
          <cell r="G210" t="str">
            <v>CORTAX</v>
          </cell>
          <cell r="H210">
            <v>0</v>
          </cell>
        </row>
        <row r="211">
          <cell r="G211" t="str">
            <v>CORTAXL</v>
          </cell>
          <cell r="H211">
            <v>0</v>
          </cell>
        </row>
        <row r="212">
          <cell r="G212" t="str">
            <v>DEFDFOP</v>
          </cell>
          <cell r="H212">
            <v>0</v>
          </cell>
        </row>
        <row r="213">
          <cell r="G213" t="str">
            <v>DEFDFQS</v>
          </cell>
          <cell r="H213">
            <v>0</v>
          </cell>
        </row>
        <row r="214">
          <cell r="G214" t="str">
            <v>DEFDIOP</v>
          </cell>
          <cell r="H214">
            <v>0</v>
          </cell>
        </row>
        <row r="215">
          <cell r="G215" t="str">
            <v>DEFDIQS</v>
          </cell>
          <cell r="H215">
            <v>0</v>
          </cell>
        </row>
        <row r="216">
          <cell r="G216" t="str">
            <v>DIVIPABL</v>
          </cell>
          <cell r="H216">
            <v>-41363764.829999998</v>
          </cell>
        </row>
        <row r="217">
          <cell r="G217" t="str">
            <v>OAPSCORE</v>
          </cell>
          <cell r="H217">
            <v>0</v>
          </cell>
        </row>
        <row r="218">
          <cell r="G218" t="str">
            <v>OAPTRT</v>
          </cell>
          <cell r="H218">
            <v>-130101.3</v>
          </cell>
        </row>
        <row r="219">
          <cell r="G219" t="str">
            <v>OTHACPAB</v>
          </cell>
          <cell r="H219">
            <v>-145286</v>
          </cell>
        </row>
        <row r="220">
          <cell r="G220" t="str">
            <v>OTLIBPAA</v>
          </cell>
          <cell r="H220">
            <v>0</v>
          </cell>
        </row>
        <row r="221">
          <cell r="G221" t="str">
            <v>RESBOUS</v>
          </cell>
          <cell r="H221">
            <v>-4077193</v>
          </cell>
        </row>
        <row r="222">
          <cell r="G222" t="str">
            <v>RESTAX</v>
          </cell>
          <cell r="H222">
            <v>-71284132.930000007</v>
          </cell>
        </row>
        <row r="223">
          <cell r="G223" t="str">
            <v>SUBCOMSH</v>
          </cell>
          <cell r="H223">
            <v>0</v>
          </cell>
        </row>
        <row r="224">
          <cell r="G224" t="str">
            <v>UEPRFIRE</v>
          </cell>
          <cell r="H224">
            <v>-486495464.60000002</v>
          </cell>
        </row>
        <row r="225">
          <cell r="G225" t="str">
            <v>UEPRLIFE</v>
          </cell>
          <cell r="H225">
            <v>0</v>
          </cell>
        </row>
        <row r="226">
          <cell r="G226" t="str">
            <v>UEPRMARI</v>
          </cell>
          <cell r="H226">
            <v>-58558141.740000002</v>
          </cell>
        </row>
        <row r="227">
          <cell r="G227" t="str">
            <v>UEPRMISC</v>
          </cell>
          <cell r="H227">
            <v>-293092130.36000001</v>
          </cell>
        </row>
        <row r="228">
          <cell r="G228" t="str">
            <v>UEPRMO</v>
          </cell>
          <cell r="H228">
            <v>-58465366.399999999</v>
          </cell>
        </row>
        <row r="229">
          <cell r="G229" t="str">
            <v>UEPRTFP</v>
          </cell>
          <cell r="H229">
            <v>-15564360</v>
          </cell>
        </row>
        <row r="230">
          <cell r="G230" t="str">
            <v>VENDORS</v>
          </cell>
          <cell r="H230">
            <v>-43531.78</v>
          </cell>
        </row>
        <row r="231">
          <cell r="G231" t="str">
            <v>WITHOTAX</v>
          </cell>
          <cell r="H231">
            <v>-741340.66</v>
          </cell>
        </row>
        <row r="232">
          <cell r="G232" t="str">
            <v>IBNRMA01</v>
          </cell>
          <cell r="H232">
            <v>-2919319</v>
          </cell>
        </row>
        <row r="233">
          <cell r="G233" t="str">
            <v>IOCMMA01</v>
          </cell>
          <cell r="H233">
            <v>-37104628</v>
          </cell>
        </row>
        <row r="234">
          <cell r="G234" t="str">
            <v>LRESMA01</v>
          </cell>
          <cell r="H234">
            <v>-13112710</v>
          </cell>
        </row>
        <row r="235">
          <cell r="G235" t="str">
            <v>OOCMMA01</v>
          </cell>
          <cell r="H235">
            <v>25120824</v>
          </cell>
        </row>
        <row r="236">
          <cell r="G236" t="str">
            <v>IBNRMA02</v>
          </cell>
          <cell r="H236">
            <v>-426616</v>
          </cell>
        </row>
        <row r="237">
          <cell r="G237" t="str">
            <v>IOCMMA02</v>
          </cell>
          <cell r="H237">
            <v>-14497740</v>
          </cell>
        </row>
        <row r="238">
          <cell r="G238" t="str">
            <v>LRESMA02</v>
          </cell>
          <cell r="H238">
            <v>-2139376</v>
          </cell>
        </row>
        <row r="239">
          <cell r="G239" t="str">
            <v>OOCMMA02</v>
          </cell>
          <cell r="H239">
            <v>13114962</v>
          </cell>
        </row>
        <row r="240">
          <cell r="G240" t="str">
            <v>IBNRMA03</v>
          </cell>
          <cell r="H240">
            <v>-508016</v>
          </cell>
        </row>
        <row r="241">
          <cell r="G241" t="str">
            <v>IOCMMA03</v>
          </cell>
          <cell r="H241">
            <v>-17381180</v>
          </cell>
        </row>
        <row r="242">
          <cell r="G242" t="str">
            <v>LRESMA03</v>
          </cell>
          <cell r="H242">
            <v>-541135</v>
          </cell>
        </row>
        <row r="243">
          <cell r="G243" t="str">
            <v>OOCMMA03</v>
          </cell>
          <cell r="H243">
            <v>15429698</v>
          </cell>
        </row>
        <row r="244">
          <cell r="G244" t="str">
            <v>IBNRMA04</v>
          </cell>
          <cell r="H244">
            <v>-1576430</v>
          </cell>
        </row>
        <row r="245">
          <cell r="G245" t="str">
            <v>IOCMMA04</v>
          </cell>
          <cell r="H245">
            <v>-95183765</v>
          </cell>
        </row>
        <row r="246">
          <cell r="G246" t="str">
            <v>LRESMA04</v>
          </cell>
          <cell r="H246">
            <v>-6362568</v>
          </cell>
        </row>
        <row r="247">
          <cell r="G247" t="str">
            <v>OOCMMA04</v>
          </cell>
          <cell r="H247">
            <v>60833575</v>
          </cell>
        </row>
        <row r="248">
          <cell r="G248" t="str">
            <v>IBNRMA05</v>
          </cell>
          <cell r="H248">
            <v>-199954</v>
          </cell>
        </row>
        <row r="249">
          <cell r="G249" t="str">
            <v>IOCMMA05</v>
          </cell>
          <cell r="H249">
            <v>-26653585</v>
          </cell>
        </row>
        <row r="250">
          <cell r="G250" t="str">
            <v>LRESMA05</v>
          </cell>
          <cell r="H250">
            <v>-1142386</v>
          </cell>
        </row>
        <row r="251">
          <cell r="G251" t="str">
            <v>OOCMMA05</v>
          </cell>
          <cell r="H251">
            <v>23668158</v>
          </cell>
        </row>
        <row r="252">
          <cell r="G252" t="str">
            <v>IBNRMA06</v>
          </cell>
          <cell r="H252">
            <v>-438666</v>
          </cell>
        </row>
        <row r="253">
          <cell r="G253" t="str">
            <v>IOCMMA06</v>
          </cell>
          <cell r="H253">
            <v>-53819515</v>
          </cell>
        </row>
        <row r="254">
          <cell r="G254" t="str">
            <v>LRESMA06</v>
          </cell>
          <cell r="H254">
            <v>-786748</v>
          </cell>
        </row>
        <row r="255">
          <cell r="G255" t="str">
            <v>OOCMMA06</v>
          </cell>
          <cell r="H255">
            <v>45629879</v>
          </cell>
        </row>
        <row r="256">
          <cell r="G256" t="str">
            <v>IBNRMA07</v>
          </cell>
          <cell r="H256">
            <v>-126043</v>
          </cell>
        </row>
        <row r="257">
          <cell r="G257" t="str">
            <v>IOCMMA07</v>
          </cell>
          <cell r="H257">
            <v>-4066000</v>
          </cell>
        </row>
        <row r="258">
          <cell r="G258" t="str">
            <v>LRESMA07</v>
          </cell>
          <cell r="H258">
            <v>-779175</v>
          </cell>
        </row>
        <row r="259">
          <cell r="G259" t="str">
            <v>OOCMMA07</v>
          </cell>
          <cell r="H259">
            <v>3660039</v>
          </cell>
        </row>
        <row r="260">
          <cell r="G260" t="str">
            <v>IBNRMA08</v>
          </cell>
          <cell r="H260">
            <v>-1656632</v>
          </cell>
        </row>
        <row r="261">
          <cell r="G261" t="str">
            <v>IOCMMA08</v>
          </cell>
          <cell r="H261">
            <v>-25942124</v>
          </cell>
        </row>
        <row r="262">
          <cell r="G262" t="str">
            <v>LRESMA08</v>
          </cell>
          <cell r="H262">
            <v>-2581026</v>
          </cell>
        </row>
        <row r="263">
          <cell r="G263" t="str">
            <v>OOCMMA08</v>
          </cell>
          <cell r="H263">
            <v>11445089</v>
          </cell>
        </row>
        <row r="264">
          <cell r="G264" t="str">
            <v>IBNRMA09</v>
          </cell>
          <cell r="H264">
            <v>-2163128</v>
          </cell>
        </row>
        <row r="265">
          <cell r="G265" t="str">
            <v>IOCMMA09</v>
          </cell>
          <cell r="H265">
            <v>-18988704</v>
          </cell>
        </row>
        <row r="266">
          <cell r="G266" t="str">
            <v>LRESMA09</v>
          </cell>
          <cell r="H266">
            <v>0</v>
          </cell>
        </row>
        <row r="267">
          <cell r="G267" t="str">
            <v>OOCMMA09</v>
          </cell>
          <cell r="H267">
            <v>0</v>
          </cell>
        </row>
        <row r="268">
          <cell r="G268" t="str">
            <v>IBNRMA10</v>
          </cell>
          <cell r="H268">
            <v>-5456220</v>
          </cell>
        </row>
        <row r="269">
          <cell r="G269" t="str">
            <v>IOCMMA10</v>
          </cell>
          <cell r="H269">
            <v>-59416172</v>
          </cell>
        </row>
        <row r="270">
          <cell r="G270" t="str">
            <v>LRESMA10</v>
          </cell>
          <cell r="H270">
            <v>-5192440</v>
          </cell>
        </row>
        <row r="271">
          <cell r="G271" t="str">
            <v>OOCMMA10</v>
          </cell>
          <cell r="H271">
            <v>32138650</v>
          </cell>
        </row>
        <row r="272">
          <cell r="G272" t="str">
            <v>IOCMMA11</v>
          </cell>
          <cell r="H272">
            <v>-14364</v>
          </cell>
        </row>
        <row r="273">
          <cell r="G273" t="str">
            <v>OOCMMA11</v>
          </cell>
          <cell r="H273">
            <v>7313</v>
          </cell>
        </row>
        <row r="274">
          <cell r="G274" t="str">
            <v>IOCMMA12</v>
          </cell>
          <cell r="H274">
            <v>0</v>
          </cell>
        </row>
        <row r="275">
          <cell r="G275" t="str">
            <v>OOCMMA12</v>
          </cell>
          <cell r="H275">
            <v>0</v>
          </cell>
        </row>
        <row r="276">
          <cell r="G276" t="str">
            <v>IBNRMA14</v>
          </cell>
          <cell r="H276">
            <v>-438116</v>
          </cell>
        </row>
        <row r="277">
          <cell r="G277" t="str">
            <v>IBNRMA15</v>
          </cell>
          <cell r="H277">
            <v>-522553</v>
          </cell>
        </row>
        <row r="278">
          <cell r="G278" t="str">
            <v>IOCMMA15</v>
          </cell>
          <cell r="H278">
            <v>-10927926</v>
          </cell>
        </row>
        <row r="279">
          <cell r="G279" t="str">
            <v>OOCMMA15</v>
          </cell>
          <cell r="H279">
            <v>0</v>
          </cell>
        </row>
        <row r="280">
          <cell r="G280" t="str">
            <v>IOCMMA17</v>
          </cell>
          <cell r="H280">
            <v>-12402405</v>
          </cell>
        </row>
        <row r="281">
          <cell r="G281" t="str">
            <v>OOCMMA17</v>
          </cell>
          <cell r="H281">
            <v>-24004</v>
          </cell>
        </row>
        <row r="282">
          <cell r="G282" t="str">
            <v>RESIAATY</v>
          </cell>
          <cell r="H282">
            <v>0</v>
          </cell>
        </row>
        <row r="283">
          <cell r="G283" t="str">
            <v>RESIACTY</v>
          </cell>
          <cell r="H283">
            <v>0</v>
          </cell>
        </row>
        <row r="284">
          <cell r="G284" t="str">
            <v>RESIAFTY</v>
          </cell>
          <cell r="H284">
            <v>0</v>
          </cell>
        </row>
        <row r="285">
          <cell r="G285" t="str">
            <v>RESIDATY</v>
          </cell>
          <cell r="H285">
            <v>0</v>
          </cell>
        </row>
        <row r="286">
          <cell r="G286" t="str">
            <v>RESIDCTY</v>
          </cell>
          <cell r="H286">
            <v>0</v>
          </cell>
        </row>
        <row r="287">
          <cell r="G287" t="str">
            <v>RESIDETY</v>
          </cell>
          <cell r="H287">
            <v>0</v>
          </cell>
        </row>
        <row r="288">
          <cell r="G288" t="str">
            <v>RESIDFTY</v>
          </cell>
          <cell r="H288">
            <v>0</v>
          </cell>
        </row>
        <row r="289">
          <cell r="G289" t="str">
            <v>RESIDHTY</v>
          </cell>
          <cell r="H289">
            <v>0</v>
          </cell>
        </row>
        <row r="290">
          <cell r="G290" t="str">
            <v>RESIDMTY</v>
          </cell>
          <cell r="H290">
            <v>0</v>
          </cell>
        </row>
        <row r="291">
          <cell r="G291" t="str">
            <v>RESIMOQS</v>
          </cell>
          <cell r="H291">
            <v>0</v>
          </cell>
        </row>
        <row r="292">
          <cell r="G292" t="str">
            <v>RESINATY</v>
          </cell>
          <cell r="H292">
            <v>0</v>
          </cell>
        </row>
        <row r="293">
          <cell r="G293" t="str">
            <v>RESINCTY</v>
          </cell>
          <cell r="H293">
            <v>0</v>
          </cell>
        </row>
        <row r="294">
          <cell r="G294" t="str">
            <v>RESINFTY</v>
          </cell>
          <cell r="H294">
            <v>0</v>
          </cell>
        </row>
        <row r="295">
          <cell r="G295" t="str">
            <v>DFVATIN</v>
          </cell>
          <cell r="H295">
            <v>-221080648.00999999</v>
          </cell>
        </row>
        <row r="296">
          <cell r="G296" t="str">
            <v>DFVATOUT</v>
          </cell>
          <cell r="H296">
            <v>729029214.44000006</v>
          </cell>
        </row>
        <row r="297">
          <cell r="G297" t="str">
            <v>ICLMDF01</v>
          </cell>
          <cell r="H297">
            <v>125891417</v>
          </cell>
        </row>
        <row r="298">
          <cell r="G298" t="str">
            <v>ICOMDF01</v>
          </cell>
          <cell r="H298">
            <v>0</v>
          </cell>
        </row>
        <row r="299">
          <cell r="G299" t="str">
            <v>IPRMDF01</v>
          </cell>
          <cell r="H299">
            <v>0</v>
          </cell>
        </row>
        <row r="300">
          <cell r="G300" t="str">
            <v>IUEDF01</v>
          </cell>
          <cell r="H300">
            <v>26988019</v>
          </cell>
        </row>
        <row r="301">
          <cell r="G301" t="str">
            <v>OCLMDF01</v>
          </cell>
          <cell r="H301">
            <v>732963</v>
          </cell>
        </row>
        <row r="302">
          <cell r="G302" t="str">
            <v>OCOMDF01</v>
          </cell>
          <cell r="H302">
            <v>0</v>
          </cell>
        </row>
        <row r="303">
          <cell r="G303" t="str">
            <v>OPRMDF01</v>
          </cell>
          <cell r="H303">
            <v>0</v>
          </cell>
        </row>
        <row r="304">
          <cell r="G304" t="str">
            <v>UWDDF01</v>
          </cell>
          <cell r="H304">
            <v>3808</v>
          </cell>
        </row>
        <row r="305">
          <cell r="G305" t="str">
            <v>XCLMDF01</v>
          </cell>
          <cell r="H305">
            <v>-109351450</v>
          </cell>
        </row>
        <row r="306">
          <cell r="G306" t="str">
            <v>XOLDF01</v>
          </cell>
          <cell r="H306">
            <v>53292670.82</v>
          </cell>
        </row>
        <row r="307">
          <cell r="G307" t="str">
            <v>ICLMDF02</v>
          </cell>
          <cell r="H307">
            <v>-1035198</v>
          </cell>
        </row>
        <row r="308">
          <cell r="G308" t="str">
            <v>IUEDF02</v>
          </cell>
          <cell r="H308">
            <v>-1610306</v>
          </cell>
        </row>
        <row r="309">
          <cell r="G309" t="str">
            <v>OCLMDF02</v>
          </cell>
          <cell r="H309">
            <v>0</v>
          </cell>
        </row>
        <row r="310">
          <cell r="G310" t="str">
            <v>OCOMDF02</v>
          </cell>
          <cell r="H310">
            <v>0</v>
          </cell>
        </row>
        <row r="311">
          <cell r="G311" t="str">
            <v>UWDDF02</v>
          </cell>
          <cell r="H311">
            <v>918</v>
          </cell>
        </row>
        <row r="312">
          <cell r="G312" t="str">
            <v>XCLMDF02</v>
          </cell>
          <cell r="H312">
            <v>0</v>
          </cell>
        </row>
        <row r="313">
          <cell r="G313" t="str">
            <v>XOLDF02</v>
          </cell>
          <cell r="H313">
            <v>1059940</v>
          </cell>
        </row>
        <row r="314">
          <cell r="G314" t="str">
            <v>ICLMDF03</v>
          </cell>
          <cell r="H314">
            <v>882651</v>
          </cell>
        </row>
        <row r="315">
          <cell r="G315" t="str">
            <v>IUEDF03</v>
          </cell>
          <cell r="H315">
            <v>2785712</v>
          </cell>
        </row>
        <row r="316">
          <cell r="G316" t="str">
            <v>OCLMDF03</v>
          </cell>
          <cell r="H316">
            <v>0</v>
          </cell>
        </row>
        <row r="317">
          <cell r="G317" t="str">
            <v>ICLMDF04</v>
          </cell>
          <cell r="H317">
            <v>9737444</v>
          </cell>
        </row>
        <row r="318">
          <cell r="G318" t="str">
            <v>IUEDF04</v>
          </cell>
          <cell r="H318">
            <v>11243672</v>
          </cell>
        </row>
        <row r="319">
          <cell r="G319" t="str">
            <v>OCLMDF04</v>
          </cell>
          <cell r="H319">
            <v>0</v>
          </cell>
        </row>
        <row r="320">
          <cell r="G320" t="str">
            <v>OCOMDF04</v>
          </cell>
          <cell r="H320">
            <v>0</v>
          </cell>
        </row>
        <row r="321">
          <cell r="G321" t="str">
            <v>UWDDF04</v>
          </cell>
          <cell r="H321">
            <v>1768</v>
          </cell>
        </row>
        <row r="322">
          <cell r="G322" t="str">
            <v>XCLMDF04</v>
          </cell>
          <cell r="H322">
            <v>-16503758</v>
          </cell>
        </row>
        <row r="323">
          <cell r="G323" t="str">
            <v>XOLDF04</v>
          </cell>
          <cell r="H323">
            <v>3548112</v>
          </cell>
        </row>
        <row r="324">
          <cell r="G324" t="str">
            <v>ICLMDF05</v>
          </cell>
          <cell r="H324">
            <v>35614735</v>
          </cell>
        </row>
        <row r="325">
          <cell r="G325" t="str">
            <v>ICOMDF05</v>
          </cell>
          <cell r="H325">
            <v>0</v>
          </cell>
        </row>
        <row r="326">
          <cell r="G326" t="str">
            <v>IUEDF05</v>
          </cell>
          <cell r="H326">
            <v>1446220</v>
          </cell>
        </row>
        <row r="327">
          <cell r="G327" t="str">
            <v>OCLMDF05</v>
          </cell>
          <cell r="H327">
            <v>-17816997</v>
          </cell>
        </row>
        <row r="328">
          <cell r="G328" t="str">
            <v>OCOMDF05</v>
          </cell>
          <cell r="H328">
            <v>0</v>
          </cell>
        </row>
        <row r="329">
          <cell r="G329" t="str">
            <v>OPCMDF05</v>
          </cell>
          <cell r="H329">
            <v>0</v>
          </cell>
        </row>
        <row r="330">
          <cell r="G330" t="str">
            <v>UWDDF05</v>
          </cell>
          <cell r="H330">
            <v>300</v>
          </cell>
        </row>
        <row r="331">
          <cell r="G331" t="str">
            <v>XCLMDF05</v>
          </cell>
          <cell r="H331">
            <v>0</v>
          </cell>
        </row>
        <row r="332">
          <cell r="G332" t="str">
            <v>XOLDF05</v>
          </cell>
          <cell r="H332">
            <v>3682499</v>
          </cell>
        </row>
        <row r="333">
          <cell r="G333" t="str">
            <v>ICLMDF06</v>
          </cell>
          <cell r="H333">
            <v>1934960</v>
          </cell>
        </row>
        <row r="334">
          <cell r="G334" t="str">
            <v>IUEDF06</v>
          </cell>
          <cell r="H334">
            <v>5005288</v>
          </cell>
        </row>
        <row r="335">
          <cell r="G335" t="str">
            <v>XOLDF06</v>
          </cell>
          <cell r="H335">
            <v>0</v>
          </cell>
        </row>
        <row r="336">
          <cell r="G336" t="str">
            <v>ICLMDF07</v>
          </cell>
          <cell r="H336">
            <v>0</v>
          </cell>
        </row>
        <row r="337">
          <cell r="G337" t="str">
            <v>IUEDF07</v>
          </cell>
          <cell r="H337">
            <v>0</v>
          </cell>
        </row>
        <row r="338">
          <cell r="G338" t="str">
            <v>OCLMDF07</v>
          </cell>
          <cell r="H338">
            <v>0</v>
          </cell>
        </row>
        <row r="339">
          <cell r="G339" t="str">
            <v>UWDDF07</v>
          </cell>
          <cell r="H339">
            <v>0</v>
          </cell>
        </row>
        <row r="340">
          <cell r="G340" t="str">
            <v>XOLDF07</v>
          </cell>
          <cell r="H340">
            <v>0</v>
          </cell>
        </row>
        <row r="341">
          <cell r="G341" t="str">
            <v>ICLMDF08</v>
          </cell>
          <cell r="H341">
            <v>1473894</v>
          </cell>
        </row>
        <row r="342">
          <cell r="G342" t="str">
            <v>IUEDF08</v>
          </cell>
          <cell r="H342">
            <v>233657</v>
          </cell>
        </row>
        <row r="343">
          <cell r="G343" t="str">
            <v>UWDDF08</v>
          </cell>
          <cell r="H343">
            <v>70</v>
          </cell>
        </row>
        <row r="344">
          <cell r="G344" t="str">
            <v>XOLDF08</v>
          </cell>
          <cell r="H344">
            <v>344706</v>
          </cell>
        </row>
        <row r="345">
          <cell r="G345" t="str">
            <v>IUEDF09</v>
          </cell>
          <cell r="H345">
            <v>0</v>
          </cell>
        </row>
        <row r="346">
          <cell r="G346" t="str">
            <v>IUEDF10</v>
          </cell>
          <cell r="H346">
            <v>0</v>
          </cell>
        </row>
        <row r="347">
          <cell r="G347" t="str">
            <v>ICLMDF11</v>
          </cell>
          <cell r="H347">
            <v>25077053</v>
          </cell>
        </row>
        <row r="348">
          <cell r="G348" t="str">
            <v>IUEDF11</v>
          </cell>
          <cell r="H348">
            <v>-956563</v>
          </cell>
        </row>
        <row r="349">
          <cell r="G349" t="str">
            <v>ICLMDF12</v>
          </cell>
          <cell r="H349">
            <v>73008</v>
          </cell>
        </row>
        <row r="350">
          <cell r="G350" t="str">
            <v>IUEDF12</v>
          </cell>
          <cell r="H350">
            <v>1565228</v>
          </cell>
        </row>
        <row r="351">
          <cell r="G351" t="str">
            <v>ICLMDL01</v>
          </cell>
          <cell r="H351">
            <v>0</v>
          </cell>
        </row>
        <row r="352">
          <cell r="G352" t="str">
            <v>IPCMDL01</v>
          </cell>
          <cell r="H352">
            <v>0</v>
          </cell>
        </row>
        <row r="353">
          <cell r="G353" t="str">
            <v>IPRMDL01</v>
          </cell>
          <cell r="H353">
            <v>0</v>
          </cell>
        </row>
        <row r="354">
          <cell r="G354" t="str">
            <v>IUEDL01</v>
          </cell>
          <cell r="H354">
            <v>0</v>
          </cell>
        </row>
        <row r="355">
          <cell r="G355" t="str">
            <v>OCLMDL01</v>
          </cell>
          <cell r="H355">
            <v>0</v>
          </cell>
        </row>
        <row r="356">
          <cell r="G356" t="str">
            <v>OCOMDL01</v>
          </cell>
          <cell r="H356">
            <v>0</v>
          </cell>
        </row>
        <row r="357">
          <cell r="G357" t="str">
            <v>OPCMDL01</v>
          </cell>
          <cell r="H357">
            <v>0</v>
          </cell>
        </row>
        <row r="358">
          <cell r="G358" t="str">
            <v>OPRMDL01</v>
          </cell>
          <cell r="H358">
            <v>0</v>
          </cell>
        </row>
        <row r="359">
          <cell r="G359" t="str">
            <v>ICLMDL02</v>
          </cell>
          <cell r="H359">
            <v>0</v>
          </cell>
        </row>
        <row r="360">
          <cell r="G360" t="str">
            <v>IPRMDL02</v>
          </cell>
          <cell r="H360">
            <v>0</v>
          </cell>
        </row>
        <row r="361">
          <cell r="G361" t="str">
            <v>IUEDL02</v>
          </cell>
          <cell r="H361">
            <v>0</v>
          </cell>
        </row>
        <row r="362">
          <cell r="G362" t="str">
            <v>OCLMDL02</v>
          </cell>
          <cell r="H362">
            <v>0</v>
          </cell>
        </row>
        <row r="363">
          <cell r="G363" t="str">
            <v>OCOMDL02</v>
          </cell>
          <cell r="H363">
            <v>0</v>
          </cell>
        </row>
        <row r="364">
          <cell r="G364" t="str">
            <v>OPRMDL02</v>
          </cell>
          <cell r="H364">
            <v>0</v>
          </cell>
        </row>
        <row r="365">
          <cell r="G365" t="str">
            <v>IUEDL03</v>
          </cell>
          <cell r="H365">
            <v>0</v>
          </cell>
        </row>
        <row r="366">
          <cell r="G366" t="str">
            <v>ICLMDT01</v>
          </cell>
          <cell r="H366">
            <v>10746495.92</v>
          </cell>
        </row>
        <row r="367">
          <cell r="G367" t="str">
            <v>ICOMDT01</v>
          </cell>
          <cell r="H367">
            <v>-7451826</v>
          </cell>
        </row>
        <row r="368">
          <cell r="G368" t="str">
            <v>IPRMDT01</v>
          </cell>
          <cell r="H368">
            <v>0</v>
          </cell>
        </row>
        <row r="369">
          <cell r="G369" t="str">
            <v>IUEDT01</v>
          </cell>
          <cell r="H369">
            <v>-17846297</v>
          </cell>
        </row>
        <row r="370">
          <cell r="G370" t="str">
            <v>OCLMDT01</v>
          </cell>
          <cell r="H370">
            <v>-89230</v>
          </cell>
        </row>
        <row r="371">
          <cell r="G371" t="str">
            <v>OCOMDT01</v>
          </cell>
          <cell r="H371">
            <v>0</v>
          </cell>
        </row>
        <row r="372">
          <cell r="G372" t="str">
            <v>OPRMDT01</v>
          </cell>
          <cell r="H372">
            <v>0</v>
          </cell>
        </row>
        <row r="373">
          <cell r="G373" t="str">
            <v>UWDDT01</v>
          </cell>
          <cell r="H373">
            <v>124</v>
          </cell>
        </row>
        <row r="374">
          <cell r="G374" t="str">
            <v>XCLMDT01</v>
          </cell>
          <cell r="H374">
            <v>867178</v>
          </cell>
        </row>
        <row r="375">
          <cell r="G375" t="str">
            <v>XOLDT01</v>
          </cell>
          <cell r="H375">
            <v>10647713</v>
          </cell>
        </row>
        <row r="376">
          <cell r="G376" t="str">
            <v>ICLMDT02</v>
          </cell>
          <cell r="H376">
            <v>-3667012</v>
          </cell>
        </row>
        <row r="377">
          <cell r="G377" t="str">
            <v>IUEDT02</v>
          </cell>
          <cell r="H377">
            <v>0</v>
          </cell>
        </row>
        <row r="378">
          <cell r="G378" t="str">
            <v>UWDDT02</v>
          </cell>
          <cell r="H378">
            <v>4</v>
          </cell>
        </row>
        <row r="379">
          <cell r="G379" t="str">
            <v>XOLDT02</v>
          </cell>
          <cell r="H379">
            <v>222976</v>
          </cell>
        </row>
        <row r="380">
          <cell r="G380" t="str">
            <v>ICLMDT03</v>
          </cell>
          <cell r="H380">
            <v>-369713</v>
          </cell>
        </row>
        <row r="381">
          <cell r="G381" t="str">
            <v>ICOMDT03</v>
          </cell>
          <cell r="H381">
            <v>-2700107</v>
          </cell>
        </row>
        <row r="382">
          <cell r="G382" t="str">
            <v>IPRMDT03</v>
          </cell>
          <cell r="H382">
            <v>0</v>
          </cell>
        </row>
        <row r="383">
          <cell r="G383" t="str">
            <v>IUEDT03</v>
          </cell>
          <cell r="H383">
            <v>4611543</v>
          </cell>
        </row>
        <row r="384">
          <cell r="G384" t="str">
            <v>OCLMDT03</v>
          </cell>
          <cell r="H384">
            <v>0</v>
          </cell>
        </row>
        <row r="385">
          <cell r="G385" t="str">
            <v>OCOMDT03</v>
          </cell>
          <cell r="H385">
            <v>0</v>
          </cell>
        </row>
        <row r="386">
          <cell r="G386" t="str">
            <v>UWDDT03</v>
          </cell>
          <cell r="H386">
            <v>71</v>
          </cell>
        </row>
        <row r="387">
          <cell r="G387" t="str">
            <v>XCLMDT03</v>
          </cell>
          <cell r="H387">
            <v>0</v>
          </cell>
        </row>
        <row r="388">
          <cell r="G388" t="str">
            <v>XOLDT03</v>
          </cell>
          <cell r="H388">
            <v>2884482</v>
          </cell>
        </row>
        <row r="389">
          <cell r="G389" t="str">
            <v>ICLMDT04</v>
          </cell>
          <cell r="H389">
            <v>0</v>
          </cell>
        </row>
        <row r="390">
          <cell r="G390" t="str">
            <v>UWDDT04</v>
          </cell>
          <cell r="H390">
            <v>1</v>
          </cell>
        </row>
        <row r="391">
          <cell r="G391" t="str">
            <v>XOLDT04</v>
          </cell>
          <cell r="H391">
            <v>6539</v>
          </cell>
        </row>
        <row r="392">
          <cell r="G392" t="str">
            <v>ICLMDT05</v>
          </cell>
          <cell r="H392">
            <v>995100</v>
          </cell>
        </row>
        <row r="393">
          <cell r="G393" t="str">
            <v>ICOMDT05</v>
          </cell>
          <cell r="H393">
            <v>-369270</v>
          </cell>
        </row>
        <row r="394">
          <cell r="G394" t="str">
            <v>IPRMDT05</v>
          </cell>
          <cell r="H394">
            <v>0</v>
          </cell>
        </row>
        <row r="395">
          <cell r="G395" t="str">
            <v>IUEDT05</v>
          </cell>
          <cell r="H395">
            <v>331840</v>
          </cell>
        </row>
        <row r="396">
          <cell r="G396" t="str">
            <v>OCLMDT05</v>
          </cell>
          <cell r="H396">
            <v>0</v>
          </cell>
        </row>
        <row r="397">
          <cell r="G397" t="str">
            <v>OCOMDT05</v>
          </cell>
          <cell r="H397">
            <v>0</v>
          </cell>
        </row>
        <row r="398">
          <cell r="G398" t="str">
            <v>OPRMDT05</v>
          </cell>
          <cell r="H398">
            <v>0</v>
          </cell>
        </row>
        <row r="399">
          <cell r="G399" t="str">
            <v>UWDDT05</v>
          </cell>
          <cell r="H399">
            <v>0</v>
          </cell>
        </row>
        <row r="400">
          <cell r="G400" t="str">
            <v>ICLMDT07</v>
          </cell>
          <cell r="H400">
            <v>-755311</v>
          </cell>
        </row>
        <row r="401">
          <cell r="G401" t="str">
            <v>ICOMDT07</v>
          </cell>
          <cell r="H401">
            <v>0</v>
          </cell>
        </row>
        <row r="402">
          <cell r="G402" t="str">
            <v>IPRMDT07</v>
          </cell>
          <cell r="H402">
            <v>0</v>
          </cell>
        </row>
        <row r="403">
          <cell r="G403" t="str">
            <v>IUEDT07</v>
          </cell>
          <cell r="H403">
            <v>-2236196</v>
          </cell>
        </row>
        <row r="404">
          <cell r="G404" t="str">
            <v>OCLMDT07</v>
          </cell>
          <cell r="H404">
            <v>0</v>
          </cell>
        </row>
        <row r="405">
          <cell r="G405" t="str">
            <v>OCOMDT07</v>
          </cell>
          <cell r="H405">
            <v>0</v>
          </cell>
        </row>
        <row r="406">
          <cell r="G406" t="str">
            <v>UWDDT07</v>
          </cell>
          <cell r="H406">
            <v>3</v>
          </cell>
        </row>
        <row r="407">
          <cell r="G407" t="str">
            <v>XOLDT07</v>
          </cell>
          <cell r="H407">
            <v>343896</v>
          </cell>
        </row>
        <row r="408">
          <cell r="G408" t="str">
            <v>ICLMDT08</v>
          </cell>
          <cell r="H408">
            <v>-432743</v>
          </cell>
        </row>
        <row r="409">
          <cell r="G409" t="str">
            <v>IUEDT08</v>
          </cell>
          <cell r="H409">
            <v>0</v>
          </cell>
        </row>
        <row r="410">
          <cell r="G410" t="str">
            <v>OCLMDT08</v>
          </cell>
          <cell r="H410">
            <v>0</v>
          </cell>
        </row>
        <row r="411">
          <cell r="G411" t="str">
            <v>UWDDT08</v>
          </cell>
          <cell r="H411">
            <v>7</v>
          </cell>
        </row>
        <row r="412">
          <cell r="G412" t="str">
            <v>ICLMDT09</v>
          </cell>
          <cell r="H412">
            <v>-294530</v>
          </cell>
        </row>
        <row r="413">
          <cell r="G413" t="str">
            <v>ICOMDT09</v>
          </cell>
          <cell r="H413">
            <v>-1173907</v>
          </cell>
        </row>
        <row r="414">
          <cell r="G414" t="str">
            <v>IPRMDT09</v>
          </cell>
          <cell r="H414">
            <v>0</v>
          </cell>
        </row>
        <row r="415">
          <cell r="G415" t="str">
            <v>IUEDT09</v>
          </cell>
          <cell r="H415">
            <v>10864594</v>
          </cell>
        </row>
        <row r="416">
          <cell r="G416" t="str">
            <v>OCLMDT09</v>
          </cell>
          <cell r="H416">
            <v>-495752</v>
          </cell>
        </row>
        <row r="417">
          <cell r="G417" t="str">
            <v>OCOMDT09</v>
          </cell>
          <cell r="H417">
            <v>0</v>
          </cell>
        </row>
        <row r="418">
          <cell r="G418" t="str">
            <v>OPRMDT09</v>
          </cell>
          <cell r="H418">
            <v>0</v>
          </cell>
        </row>
        <row r="419">
          <cell r="G419" t="str">
            <v>UWDDT09</v>
          </cell>
          <cell r="H419">
            <v>-743187.44</v>
          </cell>
        </row>
        <row r="420">
          <cell r="G420" t="str">
            <v>XCLMDT09</v>
          </cell>
          <cell r="H420">
            <v>-412321</v>
          </cell>
        </row>
        <row r="421">
          <cell r="G421" t="str">
            <v>XOLDT09</v>
          </cell>
          <cell r="H421">
            <v>734490</v>
          </cell>
        </row>
        <row r="422">
          <cell r="G422" t="str">
            <v>ICLMDT10</v>
          </cell>
          <cell r="H422">
            <v>-163745</v>
          </cell>
        </row>
        <row r="423">
          <cell r="G423" t="str">
            <v>IUEDT10</v>
          </cell>
          <cell r="H423">
            <v>0</v>
          </cell>
        </row>
        <row r="424">
          <cell r="G424" t="str">
            <v>OCOMDT10</v>
          </cell>
          <cell r="H424">
            <v>0</v>
          </cell>
        </row>
        <row r="425">
          <cell r="G425" t="str">
            <v>OPRMDT10</v>
          </cell>
          <cell r="H425">
            <v>0</v>
          </cell>
        </row>
        <row r="426">
          <cell r="G426" t="str">
            <v>UWDDT10</v>
          </cell>
          <cell r="H426">
            <v>4</v>
          </cell>
        </row>
        <row r="427">
          <cell r="G427" t="str">
            <v>XOLDT10</v>
          </cell>
          <cell r="H427">
            <v>10223</v>
          </cell>
        </row>
        <row r="428">
          <cell r="G428" t="str">
            <v>ICLMDT11</v>
          </cell>
          <cell r="H428">
            <v>-7027070</v>
          </cell>
        </row>
        <row r="429">
          <cell r="G429" t="str">
            <v>ICOMDT11</v>
          </cell>
          <cell r="H429">
            <v>-30977</v>
          </cell>
        </row>
        <row r="430">
          <cell r="G430" t="str">
            <v>IPRMDT11</v>
          </cell>
          <cell r="H430">
            <v>0</v>
          </cell>
        </row>
        <row r="431">
          <cell r="G431" t="str">
            <v>IUEDT11</v>
          </cell>
          <cell r="H431">
            <v>0</v>
          </cell>
        </row>
        <row r="432">
          <cell r="G432" t="str">
            <v>OCLMDT11</v>
          </cell>
          <cell r="H432">
            <v>0</v>
          </cell>
        </row>
        <row r="433">
          <cell r="G433" t="str">
            <v>OCOMDT11</v>
          </cell>
          <cell r="H433">
            <v>0</v>
          </cell>
        </row>
        <row r="434">
          <cell r="G434" t="str">
            <v>UWDDT11</v>
          </cell>
          <cell r="H434">
            <v>15</v>
          </cell>
        </row>
        <row r="435">
          <cell r="G435" t="str">
            <v>XCLMDT11</v>
          </cell>
          <cell r="H435">
            <v>0</v>
          </cell>
        </row>
        <row r="436">
          <cell r="G436" t="str">
            <v>XOLDT11</v>
          </cell>
          <cell r="H436">
            <v>0</v>
          </cell>
        </row>
        <row r="437">
          <cell r="G437" t="str">
            <v>UWDDT13</v>
          </cell>
          <cell r="H437">
            <v>-2478632</v>
          </cell>
        </row>
        <row r="438">
          <cell r="G438" t="str">
            <v>EDUINCOM</v>
          </cell>
          <cell r="H438">
            <v>-118000</v>
          </cell>
        </row>
        <row r="439">
          <cell r="G439" t="str">
            <v>EDUEXP</v>
          </cell>
          <cell r="H439">
            <v>0</v>
          </cell>
        </row>
        <row r="440">
          <cell r="G440" t="str">
            <v>ANFNDEMP</v>
          </cell>
          <cell r="H440">
            <v>370578.75</v>
          </cell>
        </row>
        <row r="441">
          <cell r="G441" t="str">
            <v>ANNFUND</v>
          </cell>
          <cell r="H441">
            <v>0</v>
          </cell>
        </row>
        <row r="442">
          <cell r="G442" t="str">
            <v>BONUS</v>
          </cell>
          <cell r="H442">
            <v>3443193</v>
          </cell>
        </row>
        <row r="443">
          <cell r="G443" t="str">
            <v>COFF&amp;TEA</v>
          </cell>
          <cell r="H443">
            <v>20653.810000000001</v>
          </cell>
        </row>
        <row r="444">
          <cell r="G444" t="str">
            <v>EDUCATE</v>
          </cell>
          <cell r="H444">
            <v>237736.23</v>
          </cell>
        </row>
        <row r="445">
          <cell r="G445" t="str">
            <v>EMPDEVEL</v>
          </cell>
          <cell r="H445">
            <v>21460.75</v>
          </cell>
        </row>
        <row r="446">
          <cell r="G446" t="str">
            <v>EMPEXP</v>
          </cell>
          <cell r="H446">
            <v>67211.37</v>
          </cell>
        </row>
        <row r="447">
          <cell r="G447" t="str">
            <v>EMPWEL</v>
          </cell>
          <cell r="H447">
            <v>1810999</v>
          </cell>
        </row>
        <row r="448">
          <cell r="G448" t="str">
            <v>HOSPMEDI</v>
          </cell>
          <cell r="H448">
            <v>264036.3</v>
          </cell>
        </row>
        <row r="449">
          <cell r="G449" t="str">
            <v>INSHADM</v>
          </cell>
          <cell r="H449">
            <v>109916.82</v>
          </cell>
        </row>
        <row r="450">
          <cell r="G450" t="str">
            <v>OTHEXP</v>
          </cell>
          <cell r="H450">
            <v>162806.97</v>
          </cell>
        </row>
        <row r="451">
          <cell r="G451" t="str">
            <v>OVERTIME</v>
          </cell>
          <cell r="H451">
            <v>182560</v>
          </cell>
        </row>
        <row r="452">
          <cell r="G452" t="str">
            <v>SALARY</v>
          </cell>
          <cell r="H452">
            <v>21472922.93</v>
          </cell>
        </row>
        <row r="453">
          <cell r="G453" t="str">
            <v>DEPREFU</v>
          </cell>
          <cell r="H453">
            <v>248621.05</v>
          </cell>
        </row>
        <row r="454">
          <cell r="G454" t="str">
            <v>DEPREPR</v>
          </cell>
          <cell r="H454">
            <v>124673.15</v>
          </cell>
        </row>
        <row r="455">
          <cell r="G455" t="str">
            <v>ELECTADM</v>
          </cell>
          <cell r="H455">
            <v>419156.2</v>
          </cell>
        </row>
        <row r="456">
          <cell r="G456" t="str">
            <v>INSUFUR</v>
          </cell>
          <cell r="H456">
            <v>3025</v>
          </cell>
        </row>
        <row r="457">
          <cell r="G457" t="str">
            <v>INSUPRM</v>
          </cell>
          <cell r="H457">
            <v>3091.5</v>
          </cell>
        </row>
        <row r="458">
          <cell r="G458" t="str">
            <v>OTHPRMIS</v>
          </cell>
          <cell r="H458">
            <v>113869.7</v>
          </cell>
        </row>
        <row r="459">
          <cell r="G459" t="str">
            <v>PMEXPADM</v>
          </cell>
          <cell r="H459">
            <v>604185</v>
          </cell>
        </row>
        <row r="460">
          <cell r="G460" t="str">
            <v>RENTCOM</v>
          </cell>
          <cell r="H460">
            <v>630466.92000000004</v>
          </cell>
        </row>
        <row r="461">
          <cell r="G461" t="str">
            <v>REPAFNT</v>
          </cell>
          <cell r="H461">
            <v>40</v>
          </cell>
        </row>
        <row r="462">
          <cell r="G462" t="str">
            <v>REPAPRM</v>
          </cell>
          <cell r="H462">
            <v>436078.09</v>
          </cell>
        </row>
        <row r="463">
          <cell r="G463" t="str">
            <v>WATERSUP</v>
          </cell>
          <cell r="H463">
            <v>11458.26</v>
          </cell>
        </row>
        <row r="464">
          <cell r="G464" t="str">
            <v>DATABASE</v>
          </cell>
          <cell r="H464">
            <v>0</v>
          </cell>
        </row>
        <row r="465">
          <cell r="G465" t="str">
            <v>DEPRECO</v>
          </cell>
          <cell r="H465">
            <v>983661.24</v>
          </cell>
        </row>
        <row r="466">
          <cell r="G466" t="str">
            <v>MATERCOM</v>
          </cell>
          <cell r="H466">
            <v>54838.09</v>
          </cell>
        </row>
        <row r="467">
          <cell r="G467" t="str">
            <v>PRGMSER</v>
          </cell>
          <cell r="H467">
            <v>320635</v>
          </cell>
        </row>
        <row r="468">
          <cell r="G468" t="str">
            <v>RENAS400</v>
          </cell>
          <cell r="H468">
            <v>0</v>
          </cell>
        </row>
        <row r="469">
          <cell r="G469" t="str">
            <v>REPACOMP</v>
          </cell>
          <cell r="H469">
            <v>841182.78</v>
          </cell>
        </row>
        <row r="470">
          <cell r="G470" t="str">
            <v>ANNREPOR</v>
          </cell>
          <cell r="H470">
            <v>29130</v>
          </cell>
        </row>
        <row r="471">
          <cell r="G471" t="str">
            <v>AUDIFEES</v>
          </cell>
          <cell r="H471">
            <v>449602.66</v>
          </cell>
        </row>
        <row r="472">
          <cell r="G472" t="str">
            <v>AUTOEXP</v>
          </cell>
          <cell r="H472">
            <v>1632385.22</v>
          </cell>
        </row>
        <row r="473">
          <cell r="G473" t="str">
            <v>AUTOPAA</v>
          </cell>
          <cell r="H473">
            <v>0</v>
          </cell>
        </row>
        <row r="474">
          <cell r="G474" t="str">
            <v>BANKCHGS</v>
          </cell>
          <cell r="H474">
            <v>90060.49</v>
          </cell>
        </row>
        <row r="475">
          <cell r="G475" t="str">
            <v>CONSULT</v>
          </cell>
          <cell r="H475">
            <v>509500</v>
          </cell>
        </row>
        <row r="476">
          <cell r="G476" t="str">
            <v>DEPAUTO</v>
          </cell>
          <cell r="H476">
            <v>915230.01</v>
          </cell>
        </row>
        <row r="477">
          <cell r="G477" t="str">
            <v>DEPREOF</v>
          </cell>
          <cell r="H477">
            <v>868329.9</v>
          </cell>
        </row>
        <row r="478">
          <cell r="G478" t="str">
            <v>DIRECTOR</v>
          </cell>
          <cell r="H478">
            <v>8591000</v>
          </cell>
        </row>
        <row r="479">
          <cell r="G479" t="str">
            <v>DOMTRAV</v>
          </cell>
          <cell r="H479">
            <v>11120</v>
          </cell>
        </row>
        <row r="480">
          <cell r="G480" t="str">
            <v>FAXADM</v>
          </cell>
          <cell r="H480">
            <v>32327.9</v>
          </cell>
        </row>
        <row r="481">
          <cell r="G481" t="str">
            <v>FAXPA</v>
          </cell>
          <cell r="H481">
            <v>0</v>
          </cell>
        </row>
        <row r="482">
          <cell r="G482" t="str">
            <v>FAXPAA</v>
          </cell>
          <cell r="H482">
            <v>3384</v>
          </cell>
        </row>
        <row r="483">
          <cell r="G483" t="str">
            <v>FORETRAV</v>
          </cell>
          <cell r="H483">
            <v>84926</v>
          </cell>
        </row>
        <row r="484">
          <cell r="G484" t="str">
            <v>INSUAUTO</v>
          </cell>
          <cell r="H484">
            <v>37832.86</v>
          </cell>
        </row>
        <row r="485">
          <cell r="G485" t="str">
            <v>INSUOFF</v>
          </cell>
          <cell r="H485">
            <v>4649</v>
          </cell>
        </row>
        <row r="486">
          <cell r="G486" t="str">
            <v>REPAAUTO</v>
          </cell>
          <cell r="H486">
            <v>308957.88</v>
          </cell>
        </row>
        <row r="487">
          <cell r="G487" t="str">
            <v>REPAOFEQ</v>
          </cell>
          <cell r="H487">
            <v>31852.32</v>
          </cell>
        </row>
        <row r="488">
          <cell r="G488" t="str">
            <v>STA/OFFS</v>
          </cell>
          <cell r="H488">
            <v>85772.83</v>
          </cell>
        </row>
        <row r="489">
          <cell r="G489" t="str">
            <v>STA/OPAA</v>
          </cell>
          <cell r="H489">
            <v>1903.59</v>
          </cell>
        </row>
        <row r="490">
          <cell r="G490" t="str">
            <v>STA/OPAS</v>
          </cell>
          <cell r="H490">
            <v>475.3</v>
          </cell>
        </row>
        <row r="491">
          <cell r="G491" t="str">
            <v>STAMEXP</v>
          </cell>
          <cell r="H491">
            <v>23022</v>
          </cell>
        </row>
        <row r="492">
          <cell r="G492" t="str">
            <v>STAMFEE</v>
          </cell>
          <cell r="H492">
            <v>0</v>
          </cell>
        </row>
        <row r="493">
          <cell r="G493" t="str">
            <v>STCKMEET</v>
          </cell>
          <cell r="H493">
            <v>19664.11</v>
          </cell>
        </row>
        <row r="494">
          <cell r="G494" t="str">
            <v>STMDUTY</v>
          </cell>
          <cell r="H494">
            <v>4840</v>
          </cell>
        </row>
        <row r="495">
          <cell r="G495" t="str">
            <v>STMFACC</v>
          </cell>
          <cell r="H495">
            <v>1837246.71</v>
          </cell>
        </row>
        <row r="496">
          <cell r="G496" t="str">
            <v>STMFLIF</v>
          </cell>
          <cell r="H496">
            <v>0</v>
          </cell>
        </row>
        <row r="497">
          <cell r="G497" t="str">
            <v>TELEPAA</v>
          </cell>
          <cell r="H497">
            <v>15859.31</v>
          </cell>
        </row>
        <row r="498">
          <cell r="G498" t="str">
            <v>TELEPHON</v>
          </cell>
          <cell r="H498">
            <v>293709.45</v>
          </cell>
        </row>
        <row r="499">
          <cell r="G499" t="str">
            <v>ADVERTIS</v>
          </cell>
          <cell r="H499">
            <v>64150</v>
          </cell>
        </row>
        <row r="500">
          <cell r="G500" t="str">
            <v>ASSOACC</v>
          </cell>
          <cell r="H500">
            <v>499.75</v>
          </cell>
        </row>
        <row r="501">
          <cell r="G501" t="str">
            <v>ASSOFEE</v>
          </cell>
          <cell r="H501">
            <v>29424.93</v>
          </cell>
        </row>
        <row r="502">
          <cell r="G502" t="str">
            <v>ASSOLIF</v>
          </cell>
          <cell r="H502">
            <v>0</v>
          </cell>
        </row>
        <row r="503">
          <cell r="G503" t="str">
            <v>ASSOMGT</v>
          </cell>
          <cell r="H503">
            <v>39198.25</v>
          </cell>
        </row>
        <row r="504">
          <cell r="G504" t="str">
            <v>DONATION</v>
          </cell>
          <cell r="H504">
            <v>1319267.6100000001</v>
          </cell>
        </row>
        <row r="505">
          <cell r="G505" t="str">
            <v>ENTERTAI</v>
          </cell>
          <cell r="H505">
            <v>384721.91999999998</v>
          </cell>
        </row>
        <row r="506">
          <cell r="G506" t="str">
            <v>MAGAADM</v>
          </cell>
          <cell r="H506">
            <v>13434.7</v>
          </cell>
        </row>
        <row r="507">
          <cell r="G507" t="str">
            <v>MAGAZINE</v>
          </cell>
          <cell r="H507">
            <v>860.73</v>
          </cell>
        </row>
        <row r="508">
          <cell r="G508" t="str">
            <v>MEETING</v>
          </cell>
          <cell r="H508">
            <v>74199</v>
          </cell>
        </row>
        <row r="509">
          <cell r="G509" t="str">
            <v>OTHEXACC</v>
          </cell>
          <cell r="H509">
            <v>0</v>
          </cell>
        </row>
        <row r="510">
          <cell r="G510" t="str">
            <v>OTHEXADM</v>
          </cell>
          <cell r="H510">
            <v>36387.83</v>
          </cell>
        </row>
        <row r="511">
          <cell r="G511" t="str">
            <v>OTHEXBD</v>
          </cell>
          <cell r="H511">
            <v>0</v>
          </cell>
        </row>
        <row r="512">
          <cell r="G512" t="str">
            <v>OTHEXBU1</v>
          </cell>
          <cell r="H512">
            <v>0</v>
          </cell>
        </row>
        <row r="513">
          <cell r="G513" t="str">
            <v>OTHEXBU2</v>
          </cell>
          <cell r="H513">
            <v>0</v>
          </cell>
        </row>
        <row r="514">
          <cell r="G514" t="str">
            <v>OTHEXBU3</v>
          </cell>
          <cell r="H514">
            <v>0</v>
          </cell>
        </row>
        <row r="515">
          <cell r="G515" t="str">
            <v>OTHEXBU4</v>
          </cell>
          <cell r="H515">
            <v>0</v>
          </cell>
        </row>
        <row r="516">
          <cell r="G516" t="str">
            <v>OTHEXBU5</v>
          </cell>
          <cell r="H516">
            <v>0</v>
          </cell>
        </row>
        <row r="517">
          <cell r="G517" t="str">
            <v>OTHEXBU6</v>
          </cell>
          <cell r="H517">
            <v>0</v>
          </cell>
        </row>
        <row r="518">
          <cell r="G518" t="str">
            <v>OTHEXBU7</v>
          </cell>
          <cell r="H518">
            <v>0</v>
          </cell>
        </row>
        <row r="519">
          <cell r="G519" t="str">
            <v>OTHEXBU8</v>
          </cell>
          <cell r="H519">
            <v>0</v>
          </cell>
        </row>
        <row r="520">
          <cell r="G520" t="str">
            <v>OTHEXCS</v>
          </cell>
          <cell r="H520">
            <v>40</v>
          </cell>
        </row>
        <row r="521">
          <cell r="G521" t="str">
            <v>OTHEXDTY</v>
          </cell>
          <cell r="H521">
            <v>0</v>
          </cell>
        </row>
        <row r="522">
          <cell r="G522" t="str">
            <v>OTHEXEDP</v>
          </cell>
          <cell r="H522">
            <v>146107.21</v>
          </cell>
        </row>
        <row r="523">
          <cell r="G523" t="str">
            <v>OTHEXFFC</v>
          </cell>
          <cell r="H523">
            <v>0</v>
          </cell>
        </row>
        <row r="524">
          <cell r="G524" t="str">
            <v>OTHEXFIN</v>
          </cell>
          <cell r="H524">
            <v>3319.41</v>
          </cell>
        </row>
        <row r="525">
          <cell r="G525" t="str">
            <v>OTHEXHRD</v>
          </cell>
          <cell r="H525">
            <v>3000</v>
          </cell>
        </row>
        <row r="526">
          <cell r="G526" t="str">
            <v>OTHEXLFC</v>
          </cell>
          <cell r="H526">
            <v>0</v>
          </cell>
        </row>
        <row r="527">
          <cell r="G527" t="str">
            <v>OTHEXLIF</v>
          </cell>
          <cell r="H527">
            <v>0</v>
          </cell>
        </row>
        <row r="528">
          <cell r="G528" t="str">
            <v>OTHEXMA</v>
          </cell>
          <cell r="H528">
            <v>0</v>
          </cell>
        </row>
        <row r="529">
          <cell r="G529" t="str">
            <v>OTHEXMGT</v>
          </cell>
          <cell r="H529">
            <v>301550.28000000003</v>
          </cell>
        </row>
        <row r="530">
          <cell r="G530" t="str">
            <v>OTHEXOS</v>
          </cell>
          <cell r="H530">
            <v>0</v>
          </cell>
        </row>
        <row r="531">
          <cell r="G531" t="str">
            <v>OTHEXPAA</v>
          </cell>
          <cell r="H531">
            <v>0</v>
          </cell>
        </row>
        <row r="532">
          <cell r="G532" t="str">
            <v>OTHEXPSR</v>
          </cell>
          <cell r="H532">
            <v>0</v>
          </cell>
        </row>
        <row r="533">
          <cell r="G533" t="str">
            <v>OTHEXRES</v>
          </cell>
          <cell r="H533">
            <v>0</v>
          </cell>
        </row>
        <row r="534">
          <cell r="G534" t="str">
            <v>OTHEXSUR</v>
          </cell>
          <cell r="H534">
            <v>0</v>
          </cell>
        </row>
        <row r="535">
          <cell r="G535" t="str">
            <v>OTHEXTD</v>
          </cell>
          <cell r="H535">
            <v>0</v>
          </cell>
        </row>
        <row r="536">
          <cell r="G536" t="str">
            <v>OTHEXUSS</v>
          </cell>
          <cell r="H536">
            <v>0</v>
          </cell>
        </row>
        <row r="537">
          <cell r="G537" t="str">
            <v>PROMOT</v>
          </cell>
          <cell r="H537">
            <v>1843705.77</v>
          </cell>
        </row>
        <row r="538">
          <cell r="G538" t="str">
            <v>SETEXP</v>
          </cell>
          <cell r="H538">
            <v>310415.65000000002</v>
          </cell>
        </row>
        <row r="539">
          <cell r="G539" t="str">
            <v>DOUBTFUL</v>
          </cell>
          <cell r="H539">
            <v>-2234247.1</v>
          </cell>
        </row>
        <row r="540">
          <cell r="G540" t="str">
            <v>INCOMTAX</v>
          </cell>
          <cell r="H540">
            <v>18451546.93</v>
          </cell>
        </row>
        <row r="541">
          <cell r="G541" t="str">
            <v>INCTAXLF</v>
          </cell>
          <cell r="H541">
            <v>0</v>
          </cell>
        </row>
        <row r="542">
          <cell r="G542" t="str">
            <v>ICLMFF01</v>
          </cell>
          <cell r="H542">
            <v>0</v>
          </cell>
        </row>
        <row r="543">
          <cell r="G543" t="str">
            <v>IUEFF01</v>
          </cell>
          <cell r="H543">
            <v>0</v>
          </cell>
        </row>
        <row r="544">
          <cell r="G544" t="str">
            <v>OCLMFF01</v>
          </cell>
          <cell r="H544">
            <v>0</v>
          </cell>
        </row>
        <row r="545">
          <cell r="G545" t="str">
            <v>UWDFF01</v>
          </cell>
          <cell r="H545">
            <v>0</v>
          </cell>
        </row>
        <row r="546">
          <cell r="G546" t="str">
            <v>XOLFF01</v>
          </cell>
          <cell r="H546">
            <v>0</v>
          </cell>
        </row>
        <row r="547">
          <cell r="G547" t="str">
            <v>UWDFF02</v>
          </cell>
          <cell r="H547">
            <v>7323.62</v>
          </cell>
        </row>
        <row r="548">
          <cell r="G548" t="str">
            <v>UWDFF03</v>
          </cell>
          <cell r="H548">
            <v>0</v>
          </cell>
        </row>
        <row r="549">
          <cell r="G549" t="str">
            <v>XOLFF03</v>
          </cell>
          <cell r="H549">
            <v>0</v>
          </cell>
        </row>
        <row r="550">
          <cell r="G550" t="str">
            <v>UWDFF05</v>
          </cell>
          <cell r="H550">
            <v>0</v>
          </cell>
        </row>
        <row r="551">
          <cell r="G551" t="str">
            <v>ICLMFF07</v>
          </cell>
          <cell r="H551">
            <v>0</v>
          </cell>
        </row>
        <row r="552">
          <cell r="G552" t="str">
            <v>IUEFF07</v>
          </cell>
          <cell r="H552">
            <v>-428244</v>
          </cell>
        </row>
        <row r="553">
          <cell r="G553" t="str">
            <v>UWDFF07</v>
          </cell>
          <cell r="H553">
            <v>0</v>
          </cell>
        </row>
        <row r="554">
          <cell r="G554" t="str">
            <v>XOLFF07</v>
          </cell>
          <cell r="H554">
            <v>0</v>
          </cell>
        </row>
        <row r="555">
          <cell r="G555" t="str">
            <v>IUEFF08</v>
          </cell>
          <cell r="H555">
            <v>0</v>
          </cell>
        </row>
        <row r="556">
          <cell r="G556" t="str">
            <v>IUEFF09</v>
          </cell>
          <cell r="H556">
            <v>0</v>
          </cell>
        </row>
        <row r="557">
          <cell r="G557" t="str">
            <v>UWDFF09</v>
          </cell>
          <cell r="H557">
            <v>0</v>
          </cell>
        </row>
        <row r="558">
          <cell r="G558" t="str">
            <v>IPRMFL01</v>
          </cell>
          <cell r="H558">
            <v>0</v>
          </cell>
        </row>
        <row r="559">
          <cell r="G559" t="str">
            <v>IUEFL01</v>
          </cell>
          <cell r="H559">
            <v>0</v>
          </cell>
        </row>
        <row r="560">
          <cell r="G560" t="str">
            <v>OPRMFL01</v>
          </cell>
          <cell r="H560">
            <v>0</v>
          </cell>
        </row>
        <row r="561">
          <cell r="G561" t="str">
            <v>ICLMFL02</v>
          </cell>
          <cell r="H561">
            <v>0</v>
          </cell>
        </row>
        <row r="562">
          <cell r="G562" t="str">
            <v>IPRMFL02</v>
          </cell>
          <cell r="H562">
            <v>0</v>
          </cell>
        </row>
        <row r="563">
          <cell r="G563" t="str">
            <v>IUEFL02</v>
          </cell>
          <cell r="H563">
            <v>0</v>
          </cell>
        </row>
        <row r="564">
          <cell r="G564" t="str">
            <v>OCLMFL02</v>
          </cell>
          <cell r="H564">
            <v>0</v>
          </cell>
        </row>
        <row r="565">
          <cell r="G565" t="str">
            <v>OPRMFL02</v>
          </cell>
          <cell r="H565">
            <v>0</v>
          </cell>
        </row>
        <row r="566">
          <cell r="G566" t="str">
            <v>ICLMFT01</v>
          </cell>
          <cell r="H566">
            <v>-4474</v>
          </cell>
        </row>
        <row r="567">
          <cell r="G567" t="str">
            <v>IUEFT01</v>
          </cell>
          <cell r="H567">
            <v>297846</v>
          </cell>
        </row>
        <row r="568">
          <cell r="G568" t="str">
            <v>OCLMFT01</v>
          </cell>
          <cell r="H568">
            <v>1103</v>
          </cell>
        </row>
        <row r="569">
          <cell r="G569" t="str">
            <v>OCOMFT01</v>
          </cell>
          <cell r="H569">
            <v>0</v>
          </cell>
        </row>
        <row r="570">
          <cell r="G570" t="str">
            <v>OPRMFT01</v>
          </cell>
          <cell r="H570">
            <v>0</v>
          </cell>
        </row>
        <row r="571">
          <cell r="G571" t="str">
            <v>UWDFT01</v>
          </cell>
          <cell r="H571">
            <v>0</v>
          </cell>
        </row>
        <row r="572">
          <cell r="G572" t="str">
            <v>XOLFT01</v>
          </cell>
          <cell r="H572">
            <v>0</v>
          </cell>
        </row>
        <row r="573">
          <cell r="G573" t="str">
            <v>ICLMFT02</v>
          </cell>
          <cell r="H573">
            <v>492840</v>
          </cell>
        </row>
        <row r="574">
          <cell r="G574" t="str">
            <v>ICOMFT02</v>
          </cell>
          <cell r="H574">
            <v>0</v>
          </cell>
        </row>
        <row r="575">
          <cell r="G575" t="str">
            <v>IPRMFT02</v>
          </cell>
          <cell r="H575">
            <v>0</v>
          </cell>
        </row>
        <row r="576">
          <cell r="G576" t="str">
            <v>IUEFT02</v>
          </cell>
          <cell r="H576">
            <v>0</v>
          </cell>
        </row>
        <row r="577">
          <cell r="G577" t="str">
            <v>OCLMFT02</v>
          </cell>
          <cell r="H577">
            <v>7210</v>
          </cell>
        </row>
        <row r="578">
          <cell r="G578" t="str">
            <v>UWDFT02</v>
          </cell>
          <cell r="H578">
            <v>125970.54</v>
          </cell>
        </row>
        <row r="579">
          <cell r="G579" t="str">
            <v>ICLMFT03</v>
          </cell>
          <cell r="H579">
            <v>0</v>
          </cell>
        </row>
        <row r="580">
          <cell r="G580" t="str">
            <v>ICOMFT03</v>
          </cell>
          <cell r="H580">
            <v>0</v>
          </cell>
        </row>
        <row r="581">
          <cell r="G581" t="str">
            <v>IPCMFT03</v>
          </cell>
          <cell r="H581">
            <v>0</v>
          </cell>
        </row>
        <row r="582">
          <cell r="G582" t="str">
            <v>IPRMFT03</v>
          </cell>
          <cell r="H582">
            <v>0</v>
          </cell>
        </row>
        <row r="583">
          <cell r="G583" t="str">
            <v>IUEFT03</v>
          </cell>
          <cell r="H583">
            <v>0</v>
          </cell>
        </row>
        <row r="584">
          <cell r="G584" t="str">
            <v>UWDFT03</v>
          </cell>
          <cell r="H584">
            <v>0</v>
          </cell>
        </row>
        <row r="585">
          <cell r="G585" t="str">
            <v>ICLMFT04</v>
          </cell>
          <cell r="H585">
            <v>0</v>
          </cell>
        </row>
        <row r="586">
          <cell r="G586" t="str">
            <v>IUEFT04</v>
          </cell>
          <cell r="H586">
            <v>0</v>
          </cell>
        </row>
        <row r="587">
          <cell r="G587" t="str">
            <v>ICLMFT05</v>
          </cell>
          <cell r="H587">
            <v>-511428</v>
          </cell>
        </row>
        <row r="588">
          <cell r="G588" t="str">
            <v>IUEFT05</v>
          </cell>
          <cell r="H588">
            <v>406011</v>
          </cell>
        </row>
        <row r="589">
          <cell r="G589" t="str">
            <v>OCLMFT05</v>
          </cell>
          <cell r="H589">
            <v>174346</v>
          </cell>
        </row>
        <row r="590">
          <cell r="G590" t="str">
            <v>UWDFT05</v>
          </cell>
          <cell r="H590">
            <v>0</v>
          </cell>
        </row>
        <row r="591">
          <cell r="G591" t="str">
            <v>XOLFT05</v>
          </cell>
          <cell r="H591">
            <v>0</v>
          </cell>
        </row>
        <row r="592">
          <cell r="G592" t="str">
            <v>ICLMFT06</v>
          </cell>
          <cell r="H592">
            <v>0</v>
          </cell>
        </row>
        <row r="593">
          <cell r="G593" t="str">
            <v>UWDFT06</v>
          </cell>
          <cell r="H593">
            <v>0</v>
          </cell>
        </row>
        <row r="594">
          <cell r="G594" t="str">
            <v>ICLMFT07</v>
          </cell>
          <cell r="H594">
            <v>525479</v>
          </cell>
        </row>
        <row r="595">
          <cell r="G595" t="str">
            <v>IUEFT07</v>
          </cell>
          <cell r="H595">
            <v>0</v>
          </cell>
        </row>
        <row r="596">
          <cell r="G596" t="str">
            <v>OCLMFT07</v>
          </cell>
          <cell r="H596">
            <v>56071</v>
          </cell>
        </row>
        <row r="597">
          <cell r="G597" t="str">
            <v>ICLMFT08</v>
          </cell>
          <cell r="H597">
            <v>1640</v>
          </cell>
        </row>
        <row r="598">
          <cell r="G598" t="str">
            <v>ICLMFT09</v>
          </cell>
          <cell r="H598">
            <v>0</v>
          </cell>
        </row>
        <row r="599">
          <cell r="G599" t="str">
            <v>OCLMFT09</v>
          </cell>
          <cell r="H599">
            <v>0</v>
          </cell>
        </row>
        <row r="600">
          <cell r="G600" t="str">
            <v>OCOMFT09</v>
          </cell>
          <cell r="H600">
            <v>0</v>
          </cell>
        </row>
        <row r="601">
          <cell r="G601" t="str">
            <v>OPRMFT09</v>
          </cell>
          <cell r="H601">
            <v>0</v>
          </cell>
        </row>
        <row r="602">
          <cell r="G602" t="str">
            <v>XOLFT09</v>
          </cell>
          <cell r="H602">
            <v>0</v>
          </cell>
        </row>
        <row r="603">
          <cell r="G603" t="str">
            <v>ICLMFT11</v>
          </cell>
          <cell r="H603">
            <v>-796</v>
          </cell>
        </row>
        <row r="604">
          <cell r="G604" t="str">
            <v>IUEFT11</v>
          </cell>
          <cell r="H604">
            <v>0</v>
          </cell>
        </row>
        <row r="605">
          <cell r="G605" t="str">
            <v>ICLMFT13</v>
          </cell>
          <cell r="H605">
            <v>0</v>
          </cell>
        </row>
        <row r="606">
          <cell r="G606" t="str">
            <v>IUEFT13</v>
          </cell>
          <cell r="H606">
            <v>0</v>
          </cell>
        </row>
        <row r="607">
          <cell r="G607" t="str">
            <v>OCLMFT14</v>
          </cell>
          <cell r="H607">
            <v>0</v>
          </cell>
        </row>
        <row r="608">
          <cell r="G608" t="str">
            <v>ICLMFT17</v>
          </cell>
          <cell r="H608">
            <v>4847261</v>
          </cell>
        </row>
        <row r="609">
          <cell r="G609" t="str">
            <v>IUEFT17</v>
          </cell>
          <cell r="H609">
            <v>1430013</v>
          </cell>
        </row>
        <row r="610">
          <cell r="G610" t="str">
            <v>OCLMFT17</v>
          </cell>
          <cell r="H610">
            <v>204855</v>
          </cell>
        </row>
        <row r="611">
          <cell r="G611" t="str">
            <v>OCOMFT17</v>
          </cell>
          <cell r="H611">
            <v>0</v>
          </cell>
        </row>
        <row r="612">
          <cell r="G612" t="str">
            <v>OPRMFT17</v>
          </cell>
          <cell r="H612">
            <v>0</v>
          </cell>
        </row>
        <row r="613">
          <cell r="G613" t="str">
            <v>UWDFT17</v>
          </cell>
          <cell r="H613">
            <v>0</v>
          </cell>
        </row>
        <row r="614">
          <cell r="G614" t="str">
            <v>XOLFT17</v>
          </cell>
          <cell r="H614">
            <v>0</v>
          </cell>
        </row>
        <row r="615">
          <cell r="G615" t="str">
            <v>ICLMFT18</v>
          </cell>
          <cell r="H615">
            <v>-4396</v>
          </cell>
        </row>
        <row r="616">
          <cell r="G616" t="str">
            <v>OCOMFT18</v>
          </cell>
          <cell r="H616">
            <v>0</v>
          </cell>
        </row>
        <row r="617">
          <cell r="G617" t="str">
            <v>OPRMFT18</v>
          </cell>
          <cell r="H617">
            <v>0</v>
          </cell>
        </row>
        <row r="618">
          <cell r="G618" t="str">
            <v>UWDFT18</v>
          </cell>
          <cell r="H618">
            <v>0</v>
          </cell>
        </row>
        <row r="619">
          <cell r="G619" t="str">
            <v>ICLMFT19</v>
          </cell>
          <cell r="H619">
            <v>-140576</v>
          </cell>
        </row>
        <row r="620">
          <cell r="G620" t="str">
            <v>IUEFT19</v>
          </cell>
          <cell r="H620">
            <v>0</v>
          </cell>
        </row>
        <row r="621">
          <cell r="G621" t="str">
            <v>OCLMFT19</v>
          </cell>
          <cell r="H621">
            <v>8676</v>
          </cell>
        </row>
        <row r="622">
          <cell r="G622" t="str">
            <v>ICLMFT20</v>
          </cell>
          <cell r="H622">
            <v>-21542</v>
          </cell>
        </row>
        <row r="623">
          <cell r="G623" t="str">
            <v>IUEFT20</v>
          </cell>
          <cell r="H623">
            <v>0</v>
          </cell>
        </row>
        <row r="624">
          <cell r="G624" t="str">
            <v>ICLMFT21</v>
          </cell>
          <cell r="H624">
            <v>4673</v>
          </cell>
        </row>
        <row r="625">
          <cell r="G625" t="str">
            <v>IUEFT21</v>
          </cell>
          <cell r="H625">
            <v>0</v>
          </cell>
        </row>
        <row r="626">
          <cell r="G626" t="str">
            <v>UWDFT21</v>
          </cell>
          <cell r="H626">
            <v>0</v>
          </cell>
        </row>
        <row r="627">
          <cell r="G627" t="str">
            <v>ICLMFT22</v>
          </cell>
          <cell r="H627">
            <v>-28097</v>
          </cell>
        </row>
        <row r="628">
          <cell r="G628" t="str">
            <v>ICLMFT23</v>
          </cell>
          <cell r="H628">
            <v>-245488</v>
          </cell>
        </row>
        <row r="629">
          <cell r="G629" t="str">
            <v>IUEFT23</v>
          </cell>
          <cell r="H629">
            <v>0</v>
          </cell>
        </row>
        <row r="630">
          <cell r="G630" t="str">
            <v>AMZBOND</v>
          </cell>
          <cell r="H630">
            <v>-4335875.92</v>
          </cell>
        </row>
        <row r="631">
          <cell r="G631" t="str">
            <v>AMZDEBEN</v>
          </cell>
          <cell r="H631">
            <v>-730298.27</v>
          </cell>
        </row>
        <row r="632">
          <cell r="G632" t="str">
            <v>AMZNCD</v>
          </cell>
          <cell r="H632">
            <v>0</v>
          </cell>
        </row>
        <row r="633">
          <cell r="G633" t="str">
            <v>AMZOPEN</v>
          </cell>
          <cell r="H633">
            <v>-310990.09999999998</v>
          </cell>
        </row>
        <row r="634">
          <cell r="G634" t="str">
            <v>AMZP/N</v>
          </cell>
          <cell r="H634">
            <v>-295645.03999999998</v>
          </cell>
        </row>
        <row r="635">
          <cell r="G635" t="str">
            <v>AMZTBILL</v>
          </cell>
          <cell r="H635">
            <v>-3332202.32</v>
          </cell>
        </row>
        <row r="636">
          <cell r="G636" t="str">
            <v>G/LSECUR</v>
          </cell>
          <cell r="H636">
            <v>-37944955.740000002</v>
          </cell>
        </row>
        <row r="637">
          <cell r="G637" t="str">
            <v>INTBOND</v>
          </cell>
          <cell r="H637">
            <v>-582384.97</v>
          </cell>
        </row>
        <row r="638">
          <cell r="G638" t="str">
            <v>INTDEBNT</v>
          </cell>
          <cell r="H638">
            <v>-6269711.7699999996</v>
          </cell>
        </row>
        <row r="639">
          <cell r="G639" t="str">
            <v>INTDIVI</v>
          </cell>
          <cell r="H639">
            <v>-39293486.469999999</v>
          </cell>
        </row>
        <row r="640">
          <cell r="G640" t="str">
            <v>INTEMCS</v>
          </cell>
          <cell r="H640">
            <v>-691678.64</v>
          </cell>
        </row>
        <row r="641">
          <cell r="G641" t="str">
            <v>INTFIXAC</v>
          </cell>
          <cell r="H641">
            <v>-1927889.9199999999</v>
          </cell>
        </row>
        <row r="642">
          <cell r="G642" t="str">
            <v>INTFTS</v>
          </cell>
          <cell r="H642">
            <v>1506183</v>
          </cell>
        </row>
        <row r="643">
          <cell r="G643" t="str">
            <v>INTHIRE</v>
          </cell>
          <cell r="H643">
            <v>0</v>
          </cell>
        </row>
        <row r="644">
          <cell r="G644" t="str">
            <v>INTLOAN</v>
          </cell>
          <cell r="H644">
            <v>-21073.13</v>
          </cell>
        </row>
        <row r="645">
          <cell r="G645" t="str">
            <v>INTOEF</v>
          </cell>
          <cell r="H645">
            <v>-20528658.25</v>
          </cell>
        </row>
        <row r="646">
          <cell r="G646" t="str">
            <v>INTP/N</v>
          </cell>
          <cell r="H646">
            <v>-3051279.69</v>
          </cell>
        </row>
        <row r="647">
          <cell r="G647" t="str">
            <v>INTRES</v>
          </cell>
          <cell r="H647">
            <v>5597.64</v>
          </cell>
        </row>
        <row r="648">
          <cell r="G648" t="str">
            <v>INTS/A</v>
          </cell>
          <cell r="H648">
            <v>-521.52</v>
          </cell>
        </row>
        <row r="649">
          <cell r="G649" t="str">
            <v>INTSECUR</v>
          </cell>
          <cell r="H649">
            <v>-22722.2</v>
          </cell>
        </row>
        <row r="650">
          <cell r="G650" t="str">
            <v>INTTID</v>
          </cell>
          <cell r="H650">
            <v>-850736</v>
          </cell>
        </row>
        <row r="651">
          <cell r="G651" t="str">
            <v>INTTRL</v>
          </cell>
          <cell r="H651">
            <v>-23603627.539999999</v>
          </cell>
        </row>
        <row r="652">
          <cell r="G652" t="str">
            <v>INTTRT</v>
          </cell>
          <cell r="H652">
            <v>-656071</v>
          </cell>
        </row>
        <row r="653">
          <cell r="G653" t="str">
            <v>LIMPA</v>
          </cell>
          <cell r="H653">
            <v>-119890</v>
          </cell>
        </row>
        <row r="654">
          <cell r="G654" t="str">
            <v>INTO/D</v>
          </cell>
          <cell r="H654">
            <v>0</v>
          </cell>
        </row>
        <row r="655">
          <cell r="G655" t="str">
            <v>INTRETRO</v>
          </cell>
          <cell r="H655">
            <v>5331</v>
          </cell>
        </row>
        <row r="656">
          <cell r="G656" t="str">
            <v>INVEXP</v>
          </cell>
          <cell r="H656">
            <v>3092631.39</v>
          </cell>
        </row>
        <row r="657">
          <cell r="G657" t="str">
            <v>AMZBONLF</v>
          </cell>
          <cell r="H657">
            <v>0</v>
          </cell>
        </row>
        <row r="658">
          <cell r="G658" t="str">
            <v>AMZDEBL</v>
          </cell>
          <cell r="H658">
            <v>0</v>
          </cell>
        </row>
        <row r="659">
          <cell r="G659" t="str">
            <v>G/LSECLF</v>
          </cell>
          <cell r="H659">
            <v>0</v>
          </cell>
        </row>
        <row r="660">
          <cell r="G660" t="str">
            <v>INTBOLF</v>
          </cell>
          <cell r="H660">
            <v>0</v>
          </cell>
        </row>
        <row r="661">
          <cell r="G661" t="str">
            <v>INTDIVLF</v>
          </cell>
          <cell r="H661">
            <v>0</v>
          </cell>
        </row>
        <row r="662">
          <cell r="G662" t="str">
            <v>INTFIXLF</v>
          </cell>
          <cell r="H662">
            <v>0</v>
          </cell>
        </row>
        <row r="663">
          <cell r="G663" t="str">
            <v>INTOEFLF</v>
          </cell>
          <cell r="H663">
            <v>0</v>
          </cell>
        </row>
        <row r="664">
          <cell r="G664" t="str">
            <v>LIMPAL</v>
          </cell>
          <cell r="H664">
            <v>0</v>
          </cell>
        </row>
        <row r="665">
          <cell r="G665" t="str">
            <v>ICLMMA01</v>
          </cell>
          <cell r="H665">
            <v>2656140</v>
          </cell>
        </row>
        <row r="666">
          <cell r="G666" t="str">
            <v>ICOMMA01</v>
          </cell>
          <cell r="H666">
            <v>-13472550</v>
          </cell>
        </row>
        <row r="667">
          <cell r="G667" t="str">
            <v>IPRMMA01</v>
          </cell>
          <cell r="H667">
            <v>0</v>
          </cell>
        </row>
        <row r="668">
          <cell r="G668" t="str">
            <v>IUEMA01</v>
          </cell>
          <cell r="H668">
            <v>-2496728</v>
          </cell>
        </row>
        <row r="669">
          <cell r="G669" t="str">
            <v>OCLMMA01</v>
          </cell>
          <cell r="H669">
            <v>-2238050</v>
          </cell>
        </row>
        <row r="670">
          <cell r="G670" t="str">
            <v>OCOMMA01</v>
          </cell>
          <cell r="H670">
            <v>8195820</v>
          </cell>
        </row>
        <row r="671">
          <cell r="G671" t="str">
            <v>OPRMDFQS</v>
          </cell>
          <cell r="H671">
            <v>0</v>
          </cell>
        </row>
        <row r="672">
          <cell r="G672" t="str">
            <v>OPRMMA01</v>
          </cell>
          <cell r="H672">
            <v>0</v>
          </cell>
        </row>
        <row r="673">
          <cell r="G673" t="str">
            <v>UWDMA01</v>
          </cell>
          <cell r="H673">
            <v>0</v>
          </cell>
        </row>
        <row r="674">
          <cell r="G674" t="str">
            <v>XCLMMA01</v>
          </cell>
          <cell r="H674">
            <v>2480889</v>
          </cell>
        </row>
        <row r="675">
          <cell r="G675" t="str">
            <v>XOLMA01</v>
          </cell>
          <cell r="H675">
            <v>2169138</v>
          </cell>
        </row>
        <row r="676">
          <cell r="G676" t="str">
            <v>ICLMMA02</v>
          </cell>
          <cell r="H676">
            <v>3043922</v>
          </cell>
        </row>
        <row r="677">
          <cell r="G677" t="str">
            <v>ICOMMA02</v>
          </cell>
          <cell r="H677">
            <v>4047198</v>
          </cell>
        </row>
        <row r="678">
          <cell r="G678" t="str">
            <v>IPRMMA02</v>
          </cell>
          <cell r="H678">
            <v>0</v>
          </cell>
        </row>
        <row r="679">
          <cell r="G679" t="str">
            <v>IUEMA02</v>
          </cell>
          <cell r="H679">
            <v>-1023830</v>
          </cell>
        </row>
        <row r="680">
          <cell r="G680" t="str">
            <v>OCLMMA02</v>
          </cell>
          <cell r="H680">
            <v>-2668981</v>
          </cell>
        </row>
        <row r="681">
          <cell r="G681" t="str">
            <v>OCOMMA02</v>
          </cell>
          <cell r="H681">
            <v>5189670</v>
          </cell>
        </row>
        <row r="682">
          <cell r="G682" t="str">
            <v>OPRMDFOP</v>
          </cell>
          <cell r="H682">
            <v>0</v>
          </cell>
        </row>
        <row r="683">
          <cell r="G683" t="str">
            <v>OPRMMA02</v>
          </cell>
          <cell r="H683">
            <v>0</v>
          </cell>
        </row>
        <row r="684">
          <cell r="G684" t="str">
            <v>UWDMA02</v>
          </cell>
          <cell r="H684">
            <v>0</v>
          </cell>
        </row>
        <row r="685">
          <cell r="G685" t="str">
            <v>XCLMMA02</v>
          </cell>
          <cell r="H685">
            <v>-313092</v>
          </cell>
        </row>
        <row r="686">
          <cell r="G686" t="str">
            <v>XOLMA02</v>
          </cell>
          <cell r="H686">
            <v>1434418</v>
          </cell>
        </row>
        <row r="687">
          <cell r="G687" t="str">
            <v>ICLMMA03</v>
          </cell>
          <cell r="H687">
            <v>-10670347</v>
          </cell>
        </row>
        <row r="688">
          <cell r="G688" t="str">
            <v>ICOMMA03</v>
          </cell>
          <cell r="H688">
            <v>-3976016</v>
          </cell>
        </row>
        <row r="689">
          <cell r="G689" t="str">
            <v>IPRMMA03</v>
          </cell>
          <cell r="H689">
            <v>0</v>
          </cell>
        </row>
        <row r="690">
          <cell r="G690" t="str">
            <v>IUEMA03</v>
          </cell>
          <cell r="H690">
            <v>-7005797</v>
          </cell>
        </row>
        <row r="691">
          <cell r="G691" t="str">
            <v>OCLMMA03</v>
          </cell>
          <cell r="H691">
            <v>4268862</v>
          </cell>
        </row>
        <row r="692">
          <cell r="G692" t="str">
            <v>OCOMMA03</v>
          </cell>
          <cell r="H692">
            <v>-749068</v>
          </cell>
        </row>
        <row r="693">
          <cell r="G693" t="str">
            <v>OPRMMA03</v>
          </cell>
          <cell r="H693">
            <v>0</v>
          </cell>
        </row>
        <row r="694">
          <cell r="G694" t="str">
            <v>UWDMA03</v>
          </cell>
          <cell r="H694">
            <v>0</v>
          </cell>
        </row>
        <row r="695">
          <cell r="G695" t="str">
            <v>XCLMMA03</v>
          </cell>
          <cell r="H695">
            <v>671056</v>
          </cell>
        </row>
        <row r="696">
          <cell r="G696" t="str">
            <v>XOLMA03</v>
          </cell>
          <cell r="H696">
            <v>1204809</v>
          </cell>
        </row>
        <row r="697">
          <cell r="G697" t="str">
            <v>ICLMMA04</v>
          </cell>
          <cell r="H697">
            <v>-26819150</v>
          </cell>
        </row>
        <row r="698">
          <cell r="G698" t="str">
            <v>ICOMMA04</v>
          </cell>
          <cell r="H698">
            <v>-4512965</v>
          </cell>
        </row>
        <row r="699">
          <cell r="G699" t="str">
            <v>IPRMMA04</v>
          </cell>
          <cell r="H699">
            <v>0</v>
          </cell>
        </row>
        <row r="700">
          <cell r="G700" t="str">
            <v>IUEMA04</v>
          </cell>
          <cell r="H700">
            <v>3396880</v>
          </cell>
        </row>
        <row r="701">
          <cell r="G701" t="str">
            <v>OCLMMA04</v>
          </cell>
          <cell r="H701">
            <v>16382862</v>
          </cell>
        </row>
        <row r="702">
          <cell r="G702" t="str">
            <v>OCOMMA04</v>
          </cell>
          <cell r="H702">
            <v>2821095</v>
          </cell>
        </row>
        <row r="703">
          <cell r="G703" t="str">
            <v>OPRMDIQS</v>
          </cell>
          <cell r="H703">
            <v>0</v>
          </cell>
        </row>
        <row r="704">
          <cell r="G704" t="str">
            <v>OPRMMA04</v>
          </cell>
          <cell r="H704">
            <v>0</v>
          </cell>
        </row>
        <row r="705">
          <cell r="G705" t="str">
            <v>UWDMA04</v>
          </cell>
          <cell r="H705">
            <v>0</v>
          </cell>
        </row>
        <row r="706">
          <cell r="G706" t="str">
            <v>XCLMMA04</v>
          </cell>
          <cell r="H706">
            <v>0</v>
          </cell>
        </row>
        <row r="707">
          <cell r="G707" t="str">
            <v>XOLMA04</v>
          </cell>
          <cell r="H707">
            <v>408617</v>
          </cell>
        </row>
        <row r="708">
          <cell r="G708" t="str">
            <v>ICLMMA05</v>
          </cell>
          <cell r="H708">
            <v>-648043</v>
          </cell>
        </row>
        <row r="709">
          <cell r="G709" t="str">
            <v>ICOMMA05</v>
          </cell>
          <cell r="H709">
            <v>1410840</v>
          </cell>
        </row>
        <row r="710">
          <cell r="G710" t="str">
            <v>IPRMMA05</v>
          </cell>
          <cell r="H710">
            <v>0</v>
          </cell>
        </row>
        <row r="711">
          <cell r="G711" t="str">
            <v>IUEMA05</v>
          </cell>
          <cell r="H711">
            <v>64830</v>
          </cell>
        </row>
        <row r="712">
          <cell r="G712" t="str">
            <v>OCLMMA05</v>
          </cell>
          <cell r="H712">
            <v>416220</v>
          </cell>
        </row>
        <row r="713">
          <cell r="G713" t="str">
            <v>OCOMMA05</v>
          </cell>
          <cell r="H713">
            <v>-1433527</v>
          </cell>
        </row>
        <row r="714">
          <cell r="G714" t="str">
            <v>OPRMDIOP</v>
          </cell>
          <cell r="H714">
            <v>0</v>
          </cell>
        </row>
        <row r="715">
          <cell r="G715" t="str">
            <v>OPRMMA05</v>
          </cell>
          <cell r="H715">
            <v>0</v>
          </cell>
        </row>
        <row r="716">
          <cell r="G716" t="str">
            <v>UWDMA05</v>
          </cell>
          <cell r="H716">
            <v>0</v>
          </cell>
        </row>
        <row r="717">
          <cell r="G717" t="str">
            <v>XCLMMA05</v>
          </cell>
          <cell r="H717">
            <v>0</v>
          </cell>
        </row>
        <row r="718">
          <cell r="G718" t="str">
            <v>XOLMA05</v>
          </cell>
          <cell r="H718">
            <v>185843</v>
          </cell>
        </row>
        <row r="719">
          <cell r="G719" t="str">
            <v>ICLMMA06</v>
          </cell>
          <cell r="H719">
            <v>-23133578</v>
          </cell>
        </row>
        <row r="720">
          <cell r="G720" t="str">
            <v>ICOMMA06</v>
          </cell>
          <cell r="H720">
            <v>-82611</v>
          </cell>
        </row>
        <row r="721">
          <cell r="G721" t="str">
            <v>IPRMMA06</v>
          </cell>
          <cell r="H721">
            <v>0</v>
          </cell>
        </row>
        <row r="722">
          <cell r="G722" t="str">
            <v>IUEMA06</v>
          </cell>
          <cell r="H722">
            <v>-5716443</v>
          </cell>
        </row>
        <row r="723">
          <cell r="G723" t="str">
            <v>OCLMMA06</v>
          </cell>
          <cell r="H723">
            <v>9033314</v>
          </cell>
        </row>
        <row r="724">
          <cell r="G724" t="str">
            <v>OCOMMA06</v>
          </cell>
          <cell r="H724">
            <v>-2166110</v>
          </cell>
        </row>
        <row r="725">
          <cell r="G725" t="str">
            <v>OPRMMA06</v>
          </cell>
          <cell r="H725">
            <v>0</v>
          </cell>
        </row>
        <row r="726">
          <cell r="G726" t="str">
            <v>UWDMA06</v>
          </cell>
          <cell r="H726">
            <v>0</v>
          </cell>
        </row>
        <row r="727">
          <cell r="G727" t="str">
            <v>XCLMMA06</v>
          </cell>
          <cell r="H727">
            <v>0</v>
          </cell>
        </row>
        <row r="728">
          <cell r="G728" t="str">
            <v>XOLMA06</v>
          </cell>
          <cell r="H728">
            <v>588756</v>
          </cell>
        </row>
        <row r="729">
          <cell r="G729" t="str">
            <v>ICLMMA07</v>
          </cell>
          <cell r="H729">
            <v>760188</v>
          </cell>
        </row>
        <row r="730">
          <cell r="G730" t="str">
            <v>ICOMMA07</v>
          </cell>
          <cell r="H730">
            <v>-6429982</v>
          </cell>
        </row>
        <row r="731">
          <cell r="G731" t="str">
            <v>IPRMMA07</v>
          </cell>
          <cell r="H731">
            <v>0</v>
          </cell>
        </row>
        <row r="732">
          <cell r="G732" t="str">
            <v>IUEMA07</v>
          </cell>
          <cell r="H732">
            <v>-226891</v>
          </cell>
        </row>
        <row r="733">
          <cell r="G733" t="str">
            <v>OCLMMA07</v>
          </cell>
          <cell r="H733">
            <v>-759833</v>
          </cell>
        </row>
        <row r="734">
          <cell r="G734" t="str">
            <v>OCOMMA07</v>
          </cell>
          <cell r="H734">
            <v>5443595</v>
          </cell>
        </row>
        <row r="735">
          <cell r="G735" t="str">
            <v>OPRMMA07</v>
          </cell>
          <cell r="H735">
            <v>0</v>
          </cell>
        </row>
        <row r="736">
          <cell r="G736" t="str">
            <v>UWDMA07</v>
          </cell>
          <cell r="H736">
            <v>0</v>
          </cell>
        </row>
        <row r="737">
          <cell r="G737" t="str">
            <v>XCLMMA07</v>
          </cell>
          <cell r="H737">
            <v>-639</v>
          </cell>
        </row>
        <row r="738">
          <cell r="G738" t="str">
            <v>XOLMA07</v>
          </cell>
          <cell r="H738">
            <v>133367</v>
          </cell>
        </row>
        <row r="739">
          <cell r="G739" t="str">
            <v>ICLMMA08</v>
          </cell>
          <cell r="H739">
            <v>670314</v>
          </cell>
        </row>
        <row r="740">
          <cell r="G740" t="str">
            <v>ICOMMA08</v>
          </cell>
          <cell r="H740">
            <v>-2668582</v>
          </cell>
        </row>
        <row r="741">
          <cell r="G741" t="str">
            <v>IPRMMA08</v>
          </cell>
          <cell r="H741">
            <v>0</v>
          </cell>
        </row>
        <row r="742">
          <cell r="G742" t="str">
            <v>IUEMA08</v>
          </cell>
          <cell r="H742">
            <v>-1889930</v>
          </cell>
        </row>
        <row r="743">
          <cell r="G743" t="str">
            <v>OCLMMA08</v>
          </cell>
          <cell r="H743">
            <v>-332369</v>
          </cell>
        </row>
        <row r="744">
          <cell r="G744" t="str">
            <v>OCOMMA08</v>
          </cell>
          <cell r="H744">
            <v>1269528</v>
          </cell>
        </row>
        <row r="745">
          <cell r="G745" t="str">
            <v>OPRMMA08</v>
          </cell>
          <cell r="H745">
            <v>0</v>
          </cell>
        </row>
        <row r="746">
          <cell r="G746" t="str">
            <v>UWDMA08</v>
          </cell>
          <cell r="H746">
            <v>0</v>
          </cell>
        </row>
        <row r="747">
          <cell r="G747" t="str">
            <v>XCLMMA08</v>
          </cell>
          <cell r="H747">
            <v>0</v>
          </cell>
        </row>
        <row r="748">
          <cell r="G748" t="str">
            <v>XOLMA08</v>
          </cell>
          <cell r="H748">
            <v>1634156</v>
          </cell>
        </row>
        <row r="749">
          <cell r="G749" t="str">
            <v>ICLMMA09</v>
          </cell>
          <cell r="H749">
            <v>-108044</v>
          </cell>
        </row>
        <row r="750">
          <cell r="G750" t="str">
            <v>ICOMMA09</v>
          </cell>
          <cell r="H750">
            <v>0</v>
          </cell>
        </row>
        <row r="751">
          <cell r="G751" t="str">
            <v>IPRMMA09</v>
          </cell>
          <cell r="H751">
            <v>0</v>
          </cell>
        </row>
        <row r="752">
          <cell r="G752" t="str">
            <v>IUEMA09</v>
          </cell>
          <cell r="H752">
            <v>3075154</v>
          </cell>
        </row>
        <row r="753">
          <cell r="G753" t="str">
            <v>OCLMMA09</v>
          </cell>
          <cell r="H753">
            <v>0</v>
          </cell>
        </row>
        <row r="754">
          <cell r="G754" t="str">
            <v>UWDMA09</v>
          </cell>
          <cell r="H754">
            <v>568200</v>
          </cell>
        </row>
        <row r="755">
          <cell r="G755" t="str">
            <v>XCLMMA09</v>
          </cell>
          <cell r="H755">
            <v>-2571</v>
          </cell>
        </row>
        <row r="756">
          <cell r="G756" t="str">
            <v>XOLMA09</v>
          </cell>
          <cell r="H756">
            <v>157</v>
          </cell>
        </row>
        <row r="757">
          <cell r="G757" t="str">
            <v>ICLMMA10</v>
          </cell>
          <cell r="H757">
            <v>505657</v>
          </cell>
        </row>
        <row r="758">
          <cell r="G758" t="str">
            <v>ICOMMA10</v>
          </cell>
          <cell r="H758">
            <v>-5802803</v>
          </cell>
        </row>
        <row r="759">
          <cell r="G759" t="str">
            <v>IUEMA10</v>
          </cell>
          <cell r="H759">
            <v>7299738</v>
          </cell>
        </row>
        <row r="760">
          <cell r="G760" t="str">
            <v>OCLMMA10</v>
          </cell>
          <cell r="H760">
            <v>3709517</v>
          </cell>
        </row>
        <row r="761">
          <cell r="G761" t="str">
            <v>OCOMMA10</v>
          </cell>
          <cell r="H761">
            <v>6714827</v>
          </cell>
        </row>
        <row r="762">
          <cell r="G762" t="str">
            <v>OPRMMA10</v>
          </cell>
          <cell r="H762">
            <v>0</v>
          </cell>
        </row>
        <row r="763">
          <cell r="G763" t="str">
            <v>UWDMA10</v>
          </cell>
          <cell r="H763">
            <v>0</v>
          </cell>
        </row>
        <row r="764">
          <cell r="G764" t="str">
            <v>XCLMMA10</v>
          </cell>
          <cell r="H764">
            <v>-327429</v>
          </cell>
        </row>
        <row r="765">
          <cell r="G765" t="str">
            <v>XOLMA10</v>
          </cell>
          <cell r="H765">
            <v>3597606</v>
          </cell>
        </row>
        <row r="766">
          <cell r="G766" t="str">
            <v>ICLMMA11</v>
          </cell>
          <cell r="H766">
            <v>-4269145</v>
          </cell>
        </row>
        <row r="767">
          <cell r="G767" t="str">
            <v>ICOMMA11</v>
          </cell>
          <cell r="H767">
            <v>0</v>
          </cell>
        </row>
        <row r="768">
          <cell r="G768" t="str">
            <v>IUEMA11</v>
          </cell>
          <cell r="H768">
            <v>0</v>
          </cell>
        </row>
        <row r="769">
          <cell r="G769" t="str">
            <v>OCLMMA11</v>
          </cell>
          <cell r="H769">
            <v>2328484</v>
          </cell>
        </row>
        <row r="770">
          <cell r="G770" t="str">
            <v>OCOMMA11</v>
          </cell>
          <cell r="H770">
            <v>0</v>
          </cell>
        </row>
        <row r="771">
          <cell r="G771" t="str">
            <v>UWDMA11</v>
          </cell>
          <cell r="H771">
            <v>0</v>
          </cell>
        </row>
        <row r="772">
          <cell r="G772" t="str">
            <v>XOLMA11</v>
          </cell>
          <cell r="H772">
            <v>0</v>
          </cell>
        </row>
        <row r="773">
          <cell r="G773" t="str">
            <v>ICLMMA12</v>
          </cell>
          <cell r="H773">
            <v>0</v>
          </cell>
        </row>
        <row r="774">
          <cell r="G774" t="str">
            <v>ICOMMA12</v>
          </cell>
          <cell r="H774">
            <v>-6240839</v>
          </cell>
        </row>
        <row r="775">
          <cell r="G775" t="str">
            <v>IUEMA12</v>
          </cell>
          <cell r="H775">
            <v>0</v>
          </cell>
        </row>
        <row r="776">
          <cell r="G776" t="str">
            <v>OCLMMA12</v>
          </cell>
          <cell r="H776">
            <v>0</v>
          </cell>
        </row>
        <row r="777">
          <cell r="G777" t="str">
            <v>OCOMMA12</v>
          </cell>
          <cell r="H777">
            <v>6303703</v>
          </cell>
        </row>
        <row r="778">
          <cell r="G778" t="str">
            <v>OPRMMA12</v>
          </cell>
          <cell r="H778">
            <v>0</v>
          </cell>
        </row>
        <row r="779">
          <cell r="G779" t="str">
            <v>UWDMA12</v>
          </cell>
          <cell r="H779">
            <v>0</v>
          </cell>
        </row>
        <row r="780">
          <cell r="G780" t="str">
            <v>XCLMMA12</v>
          </cell>
          <cell r="H780">
            <v>0</v>
          </cell>
        </row>
        <row r="781">
          <cell r="G781" t="str">
            <v>XOLMA12</v>
          </cell>
          <cell r="H781">
            <v>0</v>
          </cell>
        </row>
        <row r="782">
          <cell r="G782" t="str">
            <v>UWDMA13</v>
          </cell>
          <cell r="H782">
            <v>0</v>
          </cell>
        </row>
        <row r="783">
          <cell r="G783" t="str">
            <v>ICLMMA14</v>
          </cell>
          <cell r="H783">
            <v>-161251</v>
          </cell>
        </row>
        <row r="784">
          <cell r="G784" t="str">
            <v>ICOMMA14</v>
          </cell>
          <cell r="H784">
            <v>0</v>
          </cell>
        </row>
        <row r="785">
          <cell r="G785" t="str">
            <v>IPRMMA14</v>
          </cell>
          <cell r="H785">
            <v>0</v>
          </cell>
        </row>
        <row r="786">
          <cell r="G786" t="str">
            <v>IUEMA14</v>
          </cell>
          <cell r="H786">
            <v>-2008242</v>
          </cell>
        </row>
        <row r="787">
          <cell r="G787" t="str">
            <v>ICLMMA15</v>
          </cell>
          <cell r="H787">
            <v>1403509</v>
          </cell>
        </row>
        <row r="788">
          <cell r="G788" t="str">
            <v>IUEMA15</v>
          </cell>
          <cell r="H788">
            <v>2690981</v>
          </cell>
        </row>
        <row r="789">
          <cell r="G789" t="str">
            <v>XCLMMA15</v>
          </cell>
          <cell r="H789">
            <v>0</v>
          </cell>
        </row>
        <row r="790">
          <cell r="G790" t="str">
            <v>XOLMA15</v>
          </cell>
          <cell r="H790">
            <v>0</v>
          </cell>
        </row>
        <row r="791">
          <cell r="G791" t="str">
            <v>ICLMMA17</v>
          </cell>
          <cell r="H791">
            <v>1951751</v>
          </cell>
        </row>
        <row r="792">
          <cell r="G792" t="str">
            <v>ICOMMA17</v>
          </cell>
          <cell r="H792">
            <v>-1600558</v>
          </cell>
        </row>
        <row r="793">
          <cell r="G793" t="str">
            <v>IUEMA17</v>
          </cell>
          <cell r="H793">
            <v>3563860</v>
          </cell>
        </row>
        <row r="794">
          <cell r="G794" t="str">
            <v>XCLMMA17</v>
          </cell>
          <cell r="H794">
            <v>-1684562</v>
          </cell>
        </row>
        <row r="795">
          <cell r="G795" t="str">
            <v>XOLMA17</v>
          </cell>
          <cell r="H795">
            <v>795144</v>
          </cell>
        </row>
        <row r="796">
          <cell r="G796" t="str">
            <v>WRTOFF</v>
          </cell>
          <cell r="H796">
            <v>12.75</v>
          </cell>
        </row>
        <row r="797">
          <cell r="G797" t="str">
            <v>EDUINCOM</v>
          </cell>
          <cell r="H797">
            <v>0</v>
          </cell>
        </row>
        <row r="798">
          <cell r="G798" t="str">
            <v>FEEBASE</v>
          </cell>
          <cell r="H798">
            <v>-1130852.1299999999</v>
          </cell>
        </row>
        <row r="799">
          <cell r="G799" t="str">
            <v>G/LFA</v>
          </cell>
          <cell r="H799">
            <v>-383570.94</v>
          </cell>
        </row>
        <row r="800">
          <cell r="G800" t="str">
            <v>MGTINCOM</v>
          </cell>
          <cell r="H800">
            <v>-600177.85</v>
          </cell>
        </row>
        <row r="801">
          <cell r="G801" t="str">
            <v>OTHERV</v>
          </cell>
          <cell r="H801">
            <v>-448045.75</v>
          </cell>
        </row>
        <row r="802">
          <cell r="G802" t="str">
            <v>XRTEDIF</v>
          </cell>
          <cell r="H802">
            <v>-1156228.98</v>
          </cell>
        </row>
        <row r="803">
          <cell r="G803" t="str">
            <v>RESWI</v>
          </cell>
          <cell r="H803">
            <v>355404042.17000002</v>
          </cell>
        </row>
        <row r="804">
          <cell r="G804" t="str">
            <v>ORESDA</v>
          </cell>
          <cell r="H804">
            <v>-1306163.6599999999</v>
          </cell>
        </row>
        <row r="805">
          <cell r="G805" t="str">
            <v>ORESDC</v>
          </cell>
          <cell r="H805">
            <v>-864094.9</v>
          </cell>
        </row>
        <row r="806">
          <cell r="G806" t="str">
            <v>ORESDF</v>
          </cell>
          <cell r="H806">
            <v>-5613679.4000000004</v>
          </cell>
        </row>
        <row r="807">
          <cell r="G807" t="str">
            <v>ORESDH</v>
          </cell>
          <cell r="H807">
            <v>-18123.740000000002</v>
          </cell>
        </row>
        <row r="808">
          <cell r="G808" t="str">
            <v>ORESFAA</v>
          </cell>
          <cell r="H808">
            <v>-604616.5</v>
          </cell>
        </row>
        <row r="809">
          <cell r="G809" t="str">
            <v>ORESFAO</v>
          </cell>
          <cell r="H809">
            <v>-6215735.4000000004</v>
          </cell>
        </row>
        <row r="810">
          <cell r="G810" t="str">
            <v>ORESFCA</v>
          </cell>
          <cell r="H810">
            <v>-1404111.2</v>
          </cell>
        </row>
        <row r="811">
          <cell r="G811" t="str">
            <v>ORESFCO</v>
          </cell>
          <cell r="H811">
            <v>-2980038</v>
          </cell>
        </row>
        <row r="812">
          <cell r="G812" t="str">
            <v>ORESFEA</v>
          </cell>
          <cell r="H812">
            <v>92452</v>
          </cell>
        </row>
        <row r="813">
          <cell r="G813" t="str">
            <v>ORESFEO</v>
          </cell>
          <cell r="H813">
            <v>1314924.99</v>
          </cell>
        </row>
        <row r="814">
          <cell r="G814" t="str">
            <v>ORESFFA</v>
          </cell>
          <cell r="H814">
            <v>-14931353.4</v>
          </cell>
        </row>
        <row r="815">
          <cell r="G815" t="str">
            <v>ORESFFO</v>
          </cell>
          <cell r="H815">
            <v>-15234921</v>
          </cell>
        </row>
        <row r="816">
          <cell r="G816" t="str">
            <v>ORESFHA</v>
          </cell>
          <cell r="H816">
            <v>-36603</v>
          </cell>
        </row>
        <row r="817">
          <cell r="G817" t="str">
            <v>ORESFHO</v>
          </cell>
          <cell r="H817">
            <v>-60306</v>
          </cell>
        </row>
        <row r="818">
          <cell r="G818" t="str">
            <v>ORESFMOA</v>
          </cell>
          <cell r="H818">
            <v>-100279</v>
          </cell>
        </row>
        <row r="819">
          <cell r="G819" t="str">
            <v>RESWO</v>
          </cell>
          <cell r="H819">
            <v>32365722.670000002</v>
          </cell>
        </row>
        <row r="820">
          <cell r="G820" t="str">
            <v>CLAII</v>
          </cell>
          <cell r="H820">
            <v>656946176.71000004</v>
          </cell>
        </row>
        <row r="821">
          <cell r="G821" t="str">
            <v>COMMI</v>
          </cell>
          <cell r="H821">
            <v>617137298.11000001</v>
          </cell>
        </row>
        <row r="822">
          <cell r="G822" t="str">
            <v>DVINPI</v>
          </cell>
          <cell r="H822">
            <v>1613490.64</v>
          </cell>
        </row>
        <row r="823">
          <cell r="G823" t="str">
            <v>DVOUTPI</v>
          </cell>
          <cell r="H823">
            <v>-753449986.96000004</v>
          </cell>
        </row>
        <row r="824">
          <cell r="G824" t="str">
            <v>INTRI</v>
          </cell>
          <cell r="H824">
            <v>-671942.37</v>
          </cell>
        </row>
        <row r="825">
          <cell r="G825" t="str">
            <v>PREMI</v>
          </cell>
          <cell r="H825">
            <v>-1534731976.4400001</v>
          </cell>
        </row>
        <row r="826">
          <cell r="G826" t="str">
            <v>RNDGI</v>
          </cell>
          <cell r="H826">
            <v>-0.56000000000000005</v>
          </cell>
        </row>
        <row r="827">
          <cell r="G827" t="str">
            <v>UWDEXI</v>
          </cell>
          <cell r="H827">
            <v>18317921.640000001</v>
          </cell>
        </row>
        <row r="828">
          <cell r="G828" t="str">
            <v>VATOUTPI</v>
          </cell>
          <cell r="H828">
            <v>0</v>
          </cell>
        </row>
        <row r="829">
          <cell r="G829" t="str">
            <v>CLAIO</v>
          </cell>
          <cell r="H829">
            <v>-182619094.22999999</v>
          </cell>
        </row>
        <row r="830">
          <cell r="G830" t="str">
            <v>COMMO</v>
          </cell>
          <cell r="H830">
            <v>-238400104.00999999</v>
          </cell>
        </row>
        <row r="831">
          <cell r="G831" t="str">
            <v>DVINPO</v>
          </cell>
          <cell r="H831">
            <v>243521530.46000001</v>
          </cell>
        </row>
        <row r="832">
          <cell r="G832" t="str">
            <v>INTRO</v>
          </cell>
          <cell r="H832">
            <v>12058.17</v>
          </cell>
        </row>
        <row r="833">
          <cell r="G833" t="str">
            <v>PREMO</v>
          </cell>
          <cell r="H833">
            <v>498434839.77999997</v>
          </cell>
        </row>
        <row r="834">
          <cell r="G834" t="str">
            <v>RNDGO</v>
          </cell>
          <cell r="H834">
            <v>0</v>
          </cell>
        </row>
        <row r="835">
          <cell r="G835" t="str">
            <v>UWDEXO</v>
          </cell>
          <cell r="H835">
            <v>-9219060.1099999994</v>
          </cell>
        </row>
        <row r="836">
          <cell r="G836" t="str">
            <v>NDVATIN</v>
          </cell>
          <cell r="H836">
            <v>0</v>
          </cell>
        </row>
        <row r="837">
          <cell r="G837" t="str">
            <v>NONVATIN</v>
          </cell>
          <cell r="H837">
            <v>0</v>
          </cell>
        </row>
        <row r="838">
          <cell r="G838" t="str">
            <v>VATIN</v>
          </cell>
          <cell r="H838">
            <v>-0.35</v>
          </cell>
        </row>
        <row r="839">
          <cell r="G839" t="str">
            <v>VATOUT</v>
          </cell>
          <cell r="H839">
            <v>-0.03</v>
          </cell>
        </row>
        <row r="840">
          <cell r="G840" t="str">
            <v>INWD</v>
          </cell>
          <cell r="H840">
            <v>189759543.18000004</v>
          </cell>
        </row>
        <row r="841">
          <cell r="G841" t="str">
            <v>OUTW</v>
          </cell>
          <cell r="H841">
            <v>-141240729.30000004</v>
          </cell>
        </row>
        <row r="1201">
          <cell r="A1201" t="str">
            <v>ACCRINV</v>
          </cell>
          <cell r="D1201" t="str">
            <v>ACCRINV</v>
          </cell>
          <cell r="G1201" t="str">
            <v>ACCRINV</v>
          </cell>
          <cell r="J1201" t="str">
            <v>ACCRINV</v>
          </cell>
          <cell r="M1201" t="str">
            <v>ACCRINV</v>
          </cell>
          <cell r="P1201" t="str">
            <v>ACCRINV</v>
          </cell>
          <cell r="AK1201" t="str">
            <v>ACCRINV</v>
          </cell>
        </row>
        <row r="1202">
          <cell r="A1202" t="str">
            <v>ACCRINVL</v>
          </cell>
          <cell r="D1202" t="str">
            <v>ACCRINVL</v>
          </cell>
          <cell r="G1202" t="str">
            <v>ACCRINVL</v>
          </cell>
          <cell r="J1202" t="str">
            <v>ACCRINVL</v>
          </cell>
          <cell r="M1202" t="str">
            <v>ACCRINVL</v>
          </cell>
          <cell r="P1202" t="str">
            <v>ACCRINVL</v>
          </cell>
          <cell r="AK1202" t="str">
            <v>ACCRINVL</v>
          </cell>
        </row>
        <row r="1203">
          <cell r="A1203" t="str">
            <v>ACDEPAU</v>
          </cell>
          <cell r="D1203" t="str">
            <v>ACDEPAU</v>
          </cell>
          <cell r="G1203" t="str">
            <v>ACDEPAU</v>
          </cell>
          <cell r="J1203" t="str">
            <v>ACDEPAU</v>
          </cell>
          <cell r="M1203" t="str">
            <v>ACDEPAU</v>
          </cell>
          <cell r="P1203" t="str">
            <v>ACDEPAU</v>
          </cell>
          <cell r="AK1203" t="str">
            <v>ACDEPAU</v>
          </cell>
        </row>
        <row r="1204">
          <cell r="A1204" t="str">
            <v>ACDEPDAT</v>
          </cell>
          <cell r="D1204" t="str">
            <v>ACDEPDAT</v>
          </cell>
          <cell r="G1204" t="str">
            <v>ACDEPDAT</v>
          </cell>
          <cell r="J1204" t="str">
            <v>ACDEPDAT</v>
          </cell>
          <cell r="M1204" t="str">
            <v>ACDEPDAT</v>
          </cell>
          <cell r="P1204" t="str">
            <v>ACDEPDAT</v>
          </cell>
          <cell r="AK1204" t="str">
            <v>ACDEPDAT</v>
          </cell>
        </row>
        <row r="1205">
          <cell r="A1205" t="str">
            <v>ACDEPEDP</v>
          </cell>
          <cell r="D1205" t="str">
            <v>ACDEPEDP</v>
          </cell>
          <cell r="G1205" t="str">
            <v>ACDEPEDP</v>
          </cell>
          <cell r="J1205" t="str">
            <v>ACDEPEDP</v>
          </cell>
          <cell r="M1205" t="str">
            <v>ACDEPEDP</v>
          </cell>
          <cell r="P1205" t="str">
            <v>ACDEPEDP</v>
          </cell>
          <cell r="AK1205" t="str">
            <v>ACDEPEDP</v>
          </cell>
        </row>
        <row r="1206">
          <cell r="A1206" t="str">
            <v>ACDEPFUR</v>
          </cell>
          <cell r="D1206" t="str">
            <v>ACDEPFUR</v>
          </cell>
          <cell r="G1206" t="str">
            <v>ACDEPFUR</v>
          </cell>
          <cell r="J1206" t="str">
            <v>ACDEPFUR</v>
          </cell>
          <cell r="M1206" t="str">
            <v>ACDEPFUR</v>
          </cell>
          <cell r="P1206" t="str">
            <v>ACDEPFUR</v>
          </cell>
          <cell r="AK1206" t="str">
            <v>ACDEPFUR</v>
          </cell>
        </row>
        <row r="1207">
          <cell r="A1207" t="str">
            <v>ACDEPLB</v>
          </cell>
          <cell r="D1207" t="str">
            <v>ACDEPLB</v>
          </cell>
          <cell r="G1207" t="str">
            <v>ACDEPLB</v>
          </cell>
          <cell r="J1207" t="str">
            <v>ACDEPLB</v>
          </cell>
          <cell r="M1207" t="str">
            <v>ACDEPLB</v>
          </cell>
          <cell r="P1207" t="str">
            <v>ACDEPLB</v>
          </cell>
          <cell r="AK1207" t="str">
            <v>ACDEPLB</v>
          </cell>
        </row>
        <row r="1208">
          <cell r="A1208" t="str">
            <v>ACDEPOF</v>
          </cell>
          <cell r="D1208" t="str">
            <v>ACDEPOF</v>
          </cell>
          <cell r="G1208" t="str">
            <v>ACDEPOF</v>
          </cell>
          <cell r="J1208" t="str">
            <v>ACDEPOF</v>
          </cell>
          <cell r="M1208" t="str">
            <v>ACDEPOF</v>
          </cell>
          <cell r="P1208" t="str">
            <v>ACDEPOF</v>
          </cell>
          <cell r="AK1208" t="str">
            <v>ACDEPOF</v>
          </cell>
        </row>
        <row r="1209">
          <cell r="A1209" t="str">
            <v>ACRUBONU</v>
          </cell>
          <cell r="D1209" t="str">
            <v>ACRUBONU</v>
          </cell>
          <cell r="G1209" t="str">
            <v>ACRUBONU</v>
          </cell>
          <cell r="J1209" t="str">
            <v>ACRUBONU</v>
          </cell>
          <cell r="M1209" t="str">
            <v>ACRUBONU</v>
          </cell>
          <cell r="P1209" t="str">
            <v>ACRUBONU</v>
          </cell>
          <cell r="AK1209" t="str">
            <v>ACRUBONU</v>
          </cell>
        </row>
        <row r="1210">
          <cell r="A1210" t="str">
            <v>ACRUEXP</v>
          </cell>
          <cell r="D1210" t="str">
            <v>ACRUEXP</v>
          </cell>
          <cell r="G1210" t="str">
            <v>ACRUEXP</v>
          </cell>
          <cell r="J1210" t="str">
            <v>ACRUEXP</v>
          </cell>
          <cell r="M1210" t="str">
            <v>ACRUEXP</v>
          </cell>
          <cell r="P1210" t="str">
            <v>ACRUEXP</v>
          </cell>
          <cell r="AK1210" t="str">
            <v>ACRUEXP</v>
          </cell>
        </row>
        <row r="1211">
          <cell r="A1211" t="str">
            <v>ACRUPRES</v>
          </cell>
          <cell r="D1211" t="str">
            <v>ACRUPRES</v>
          </cell>
          <cell r="G1211" t="str">
            <v>ACRUPRES</v>
          </cell>
          <cell r="J1211" t="str">
            <v>ACRUPRES</v>
          </cell>
          <cell r="M1211" t="str">
            <v>ACRUPRES</v>
          </cell>
          <cell r="P1211" t="str">
            <v>ACRUPRES</v>
          </cell>
          <cell r="AK1211" t="str">
            <v>ACRUPRES</v>
          </cell>
        </row>
        <row r="1212">
          <cell r="A1212" t="str">
            <v>ADDIPAID</v>
          </cell>
          <cell r="D1212" t="str">
            <v>ADDIPAID</v>
          </cell>
          <cell r="G1212" t="str">
            <v>ADDIPAID</v>
          </cell>
          <cell r="J1212" t="str">
            <v>ADDIPAID</v>
          </cell>
          <cell r="M1212" t="str">
            <v>ADDIPAID</v>
          </cell>
          <cell r="P1212" t="str">
            <v>ADDIPAID</v>
          </cell>
          <cell r="AK1212" t="str">
            <v>ADDIPAID</v>
          </cell>
        </row>
        <row r="1213">
          <cell r="A1213" t="str">
            <v>ADVANCE</v>
          </cell>
          <cell r="D1213" t="str">
            <v>ADVANCE</v>
          </cell>
          <cell r="G1213" t="str">
            <v>ADVANCE</v>
          </cell>
          <cell r="J1213" t="str">
            <v>ADVANCE</v>
          </cell>
          <cell r="M1213" t="str">
            <v>ADVANCE</v>
          </cell>
          <cell r="P1213" t="str">
            <v>ADVANCE</v>
          </cell>
          <cell r="AK1213" t="str">
            <v>ADVANCE</v>
          </cell>
        </row>
        <row r="1214">
          <cell r="A1214" t="str">
            <v>ADVERTIS</v>
          </cell>
          <cell r="D1214" t="str">
            <v>ADVERTIS</v>
          </cell>
          <cell r="G1214" t="str">
            <v>ADVERTIS</v>
          </cell>
          <cell r="J1214" t="str">
            <v>ADVERTIS</v>
          </cell>
          <cell r="M1214" t="str">
            <v>ADVERTIS</v>
          </cell>
          <cell r="P1214" t="str">
            <v>ADVERTIS</v>
          </cell>
          <cell r="AK1214" t="str">
            <v>ADVERTIS</v>
          </cell>
        </row>
        <row r="1215">
          <cell r="A1215" t="str">
            <v>ALLIMPA</v>
          </cell>
          <cell r="D1215" t="str">
            <v>ALLIMPA</v>
          </cell>
          <cell r="G1215" t="str">
            <v>ALLIMPA</v>
          </cell>
          <cell r="J1215" t="str">
            <v>ALLIMPA</v>
          </cell>
          <cell r="M1215" t="str">
            <v>ALLIMPA</v>
          </cell>
          <cell r="P1215" t="str">
            <v>ALLIMPA</v>
          </cell>
          <cell r="AK1215" t="str">
            <v>ALLIMPA</v>
          </cell>
        </row>
        <row r="1216">
          <cell r="A1216" t="str">
            <v>ALLIMPAL</v>
          </cell>
          <cell r="D1216" t="str">
            <v>ALLIMPAL</v>
          </cell>
          <cell r="G1216" t="str">
            <v>ALLIMPAL</v>
          </cell>
          <cell r="J1216" t="str">
            <v>ALLIMPAL</v>
          </cell>
          <cell r="M1216" t="str">
            <v>ALLIMPAL</v>
          </cell>
          <cell r="P1216" t="str">
            <v>ALLIMPAL</v>
          </cell>
          <cell r="AK1216" t="str">
            <v>ALLIMPAL</v>
          </cell>
        </row>
        <row r="1217">
          <cell r="A1217" t="str">
            <v>ALWDOUBT</v>
          </cell>
          <cell r="D1217" t="str">
            <v>ALWDOUBT</v>
          </cell>
          <cell r="G1217" t="str">
            <v>ALWDOUBT</v>
          </cell>
          <cell r="J1217" t="str">
            <v>ALWDOUBT</v>
          </cell>
          <cell r="M1217" t="str">
            <v>ALWDOUBT</v>
          </cell>
          <cell r="P1217" t="str">
            <v>ALWDOUBT</v>
          </cell>
          <cell r="AK1217" t="str">
            <v>ALWDOUBT</v>
          </cell>
        </row>
        <row r="1218">
          <cell r="A1218" t="str">
            <v>AMZBOND</v>
          </cell>
          <cell r="D1218" t="str">
            <v>AMZBOND</v>
          </cell>
          <cell r="G1218" t="str">
            <v>AMZBOND</v>
          </cell>
          <cell r="J1218" t="str">
            <v>AMZBOND</v>
          </cell>
          <cell r="M1218" t="str">
            <v>AMZBOND</v>
          </cell>
          <cell r="P1218" t="str">
            <v>AMZBOND</v>
          </cell>
          <cell r="AK1218" t="str">
            <v>AMZBOND</v>
          </cell>
        </row>
        <row r="1219">
          <cell r="A1219" t="str">
            <v>AMZBONLF</v>
          </cell>
          <cell r="D1219" t="str">
            <v>AMZBONLF</v>
          </cell>
          <cell r="G1219" t="str">
            <v>AMZBONLF</v>
          </cell>
          <cell r="J1219" t="str">
            <v>AMZBONLF</v>
          </cell>
          <cell r="M1219" t="str">
            <v>AMZBONLF</v>
          </cell>
          <cell r="P1219" t="str">
            <v>AMZBONLF</v>
          </cell>
          <cell r="AK1219" t="str">
            <v>AMZBONLF</v>
          </cell>
        </row>
        <row r="1220">
          <cell r="A1220" t="str">
            <v>AMZDEBEN</v>
          </cell>
          <cell r="D1220" t="str">
            <v>AMZDEBEN</v>
          </cell>
          <cell r="G1220" t="str">
            <v>AMZDEBEN</v>
          </cell>
          <cell r="J1220" t="str">
            <v>AMZDEBEN</v>
          </cell>
          <cell r="M1220" t="str">
            <v>AMZDEBEN</v>
          </cell>
          <cell r="P1220" t="str">
            <v>AMZDEBEN</v>
          </cell>
          <cell r="AK1220" t="str">
            <v>AMZDEBEN</v>
          </cell>
        </row>
        <row r="1221">
          <cell r="A1221" t="str">
            <v>AMZDEBL</v>
          </cell>
          <cell r="D1221" t="str">
            <v>AMZDEBL</v>
          </cell>
          <cell r="G1221" t="str">
            <v>AMZDEBL</v>
          </cell>
          <cell r="J1221" t="str">
            <v>AMZDEBL</v>
          </cell>
          <cell r="M1221" t="str">
            <v>AMZDEBL</v>
          </cell>
          <cell r="P1221" t="str">
            <v>AMZDEBL</v>
          </cell>
          <cell r="AK1221" t="str">
            <v>AMZDEBL</v>
          </cell>
        </row>
        <row r="1222">
          <cell r="A1222" t="str">
            <v>AMZNCD</v>
          </cell>
          <cell r="D1222" t="str">
            <v>AMZNCD</v>
          </cell>
          <cell r="G1222" t="str">
            <v>AMZNCD</v>
          </cell>
          <cell r="J1222" t="str">
            <v>AMZNCD</v>
          </cell>
          <cell r="M1222" t="str">
            <v>AMZNCD</v>
          </cell>
          <cell r="P1222" t="str">
            <v>AMZNCD</v>
          </cell>
          <cell r="AK1222" t="str">
            <v>AMZNCD</v>
          </cell>
        </row>
        <row r="1223">
          <cell r="A1223" t="str">
            <v>AMZOPEN</v>
          </cell>
          <cell r="D1223" t="str">
            <v>AMZOPEN</v>
          </cell>
          <cell r="G1223" t="str">
            <v>AMZOPEN</v>
          </cell>
          <cell r="J1223" t="str">
            <v>AMZOPEN</v>
          </cell>
          <cell r="M1223" t="str">
            <v>AMZOPEN</v>
          </cell>
          <cell r="P1223" t="str">
            <v>AMZOPEN</v>
          </cell>
          <cell r="AK1223" t="str">
            <v>AMZOPEN</v>
          </cell>
        </row>
        <row r="1224">
          <cell r="A1224" t="str">
            <v>AMZP/N</v>
          </cell>
          <cell r="D1224" t="str">
            <v>AMZP/N</v>
          </cell>
          <cell r="G1224" t="str">
            <v>AMZP/N</v>
          </cell>
          <cell r="J1224" t="str">
            <v>AMZP/N</v>
          </cell>
          <cell r="M1224" t="str">
            <v>AMZP/N</v>
          </cell>
          <cell r="P1224" t="str">
            <v>AMZP/N</v>
          </cell>
          <cell r="AK1224" t="str">
            <v>AMZP/N</v>
          </cell>
        </row>
        <row r="1225">
          <cell r="A1225" t="str">
            <v>ANFNDEMP</v>
          </cell>
          <cell r="D1225" t="str">
            <v>ANFNDEMP</v>
          </cell>
          <cell r="G1225" t="str">
            <v>ANFNDEMP</v>
          </cell>
          <cell r="J1225" t="str">
            <v>ANFNDEMP</v>
          </cell>
          <cell r="M1225" t="str">
            <v>ANFNDEMP</v>
          </cell>
          <cell r="P1225" t="str">
            <v>ANFNDEMP</v>
          </cell>
          <cell r="AK1225" t="str">
            <v>ANFNDEMP</v>
          </cell>
        </row>
        <row r="1226">
          <cell r="A1226" t="str">
            <v>ANNFUND</v>
          </cell>
          <cell r="D1226" t="str">
            <v>ANNFUND</v>
          </cell>
          <cell r="G1226" t="str">
            <v>ANNFUND</v>
          </cell>
          <cell r="J1226" t="str">
            <v>ANNFUND</v>
          </cell>
          <cell r="M1226" t="str">
            <v>ANNFUND</v>
          </cell>
          <cell r="P1226" t="str">
            <v>ANNFUND</v>
          </cell>
          <cell r="AK1226" t="str">
            <v>ANNFUND</v>
          </cell>
        </row>
        <row r="1227">
          <cell r="A1227" t="str">
            <v>ANNREPOR</v>
          </cell>
          <cell r="D1227" t="str">
            <v>ANNREPOR</v>
          </cell>
          <cell r="G1227" t="str">
            <v>ANNREPOR</v>
          </cell>
          <cell r="J1227" t="str">
            <v>ANNREPOR</v>
          </cell>
          <cell r="M1227" t="str">
            <v>ANNREPOR</v>
          </cell>
          <cell r="P1227" t="str">
            <v>ANNREPOR</v>
          </cell>
          <cell r="AK1227" t="str">
            <v>ANNREPOR</v>
          </cell>
        </row>
        <row r="1228">
          <cell r="A1228" t="str">
            <v>APREVDEP</v>
          </cell>
          <cell r="D1228" t="str">
            <v>APREVDEP</v>
          </cell>
          <cell r="G1228" t="str">
            <v>APREVDEP</v>
          </cell>
          <cell r="J1228" t="str">
            <v>APREVDEP</v>
          </cell>
          <cell r="M1228" t="str">
            <v>APREVDEP</v>
          </cell>
          <cell r="P1228" t="str">
            <v>APREVDEP</v>
          </cell>
          <cell r="AK1228" t="str">
            <v>APREVDEP</v>
          </cell>
        </row>
        <row r="1229">
          <cell r="A1229" t="str">
            <v>ASSOACC</v>
          </cell>
          <cell r="D1229" t="str">
            <v>ASSOACC</v>
          </cell>
          <cell r="G1229" t="str">
            <v>ASSOACC</v>
          </cell>
          <cell r="J1229" t="str">
            <v>ASSOACC</v>
          </cell>
          <cell r="M1229" t="str">
            <v>ASSOACC</v>
          </cell>
          <cell r="P1229" t="str">
            <v>ASSOACC</v>
          </cell>
          <cell r="AK1229" t="str">
            <v>ASSOACC</v>
          </cell>
        </row>
        <row r="1230">
          <cell r="A1230" t="str">
            <v>ASSOFEE</v>
          </cell>
          <cell r="D1230" t="str">
            <v>ASSOFEE</v>
          </cell>
          <cell r="G1230" t="str">
            <v>ASSOFEE</v>
          </cell>
          <cell r="J1230" t="str">
            <v>ASSOFEE</v>
          </cell>
          <cell r="M1230" t="str">
            <v>ASSOFEE</v>
          </cell>
          <cell r="P1230" t="str">
            <v>ASSOFEE</v>
          </cell>
          <cell r="AK1230" t="str">
            <v>ASSOFEE</v>
          </cell>
        </row>
        <row r="1231">
          <cell r="A1231" t="str">
            <v>ASSOLIF</v>
          </cell>
          <cell r="D1231" t="str">
            <v>ASSOLIF</v>
          </cell>
          <cell r="G1231" t="str">
            <v>ASSOLIF</v>
          </cell>
          <cell r="J1231" t="str">
            <v>ASSOLIF</v>
          </cell>
          <cell r="M1231" t="str">
            <v>ASSOLIF</v>
          </cell>
          <cell r="P1231" t="str">
            <v>ASSOLIF</v>
          </cell>
          <cell r="AK1231" t="str">
            <v>ASSOLIF</v>
          </cell>
        </row>
        <row r="1232">
          <cell r="A1232" t="str">
            <v>ASSOMGT</v>
          </cell>
          <cell r="D1232" t="str">
            <v>ASSOMGT</v>
          </cell>
          <cell r="G1232" t="str">
            <v>ASSOMGT</v>
          </cell>
          <cell r="J1232" t="str">
            <v>ASSOMGT</v>
          </cell>
          <cell r="M1232" t="str">
            <v>ASSOMGT</v>
          </cell>
          <cell r="P1232" t="str">
            <v>ASSOMGT</v>
          </cell>
          <cell r="AK1232" t="str">
            <v>ASSOMGT</v>
          </cell>
        </row>
        <row r="1233">
          <cell r="A1233" t="str">
            <v>AUDIFEES</v>
          </cell>
          <cell r="D1233" t="str">
            <v>AUDIFEES</v>
          </cell>
          <cell r="G1233" t="str">
            <v>AUDIFEES</v>
          </cell>
          <cell r="J1233" t="str">
            <v>AUDIFEES</v>
          </cell>
          <cell r="M1233" t="str">
            <v>AUDIFEES</v>
          </cell>
          <cell r="P1233" t="str">
            <v>AUDIFEES</v>
          </cell>
          <cell r="AK1233" t="str">
            <v>AUDIFEES</v>
          </cell>
        </row>
        <row r="1234">
          <cell r="A1234" t="str">
            <v>AUTOEXP</v>
          </cell>
          <cell r="D1234" t="str">
            <v>AUTOEXP</v>
          </cell>
          <cell r="G1234" t="str">
            <v>AUTOEXP</v>
          </cell>
          <cell r="J1234" t="str">
            <v>AUTOEXP</v>
          </cell>
          <cell r="M1234" t="str">
            <v>AUTOEXP</v>
          </cell>
          <cell r="P1234" t="str">
            <v>AUTOEXP</v>
          </cell>
          <cell r="AK1234" t="str">
            <v>AUTOEXP</v>
          </cell>
        </row>
        <row r="1235">
          <cell r="A1235" t="str">
            <v>AUTOMOBI</v>
          </cell>
          <cell r="D1235" t="str">
            <v>AUTOMOBI</v>
          </cell>
          <cell r="G1235" t="str">
            <v>AUTOMOBI</v>
          </cell>
          <cell r="J1235" t="str">
            <v>AUTOMOBI</v>
          </cell>
          <cell r="M1235" t="str">
            <v>AUTOMOBI</v>
          </cell>
          <cell r="P1235" t="str">
            <v>AUTOMOBI</v>
          </cell>
          <cell r="AK1235" t="str">
            <v>AUTOMOBI</v>
          </cell>
        </row>
        <row r="1236">
          <cell r="A1236" t="str">
            <v>BALATBF</v>
          </cell>
          <cell r="D1236" t="str">
            <v>BALATBF</v>
          </cell>
          <cell r="G1236" t="str">
            <v>BALATBF</v>
          </cell>
          <cell r="J1236" t="str">
            <v>BALATBF</v>
          </cell>
          <cell r="M1236" t="str">
            <v>BALATBF</v>
          </cell>
          <cell r="P1236" t="str">
            <v>BALATBF</v>
          </cell>
          <cell r="AK1236" t="str">
            <v>BALATBF</v>
          </cell>
        </row>
        <row r="1237">
          <cell r="A1237" t="str">
            <v>BALATBFL</v>
          </cell>
          <cell r="D1237" t="str">
            <v>BALATBFL</v>
          </cell>
          <cell r="G1237" t="str">
            <v>BALATBFL</v>
          </cell>
          <cell r="J1237" t="str">
            <v>BALATBFL</v>
          </cell>
          <cell r="M1237" t="str">
            <v>BALATBFL</v>
          </cell>
          <cell r="P1237" t="str">
            <v>BALATBFL</v>
          </cell>
          <cell r="AK1237" t="str">
            <v>BALATBFL</v>
          </cell>
        </row>
        <row r="1238">
          <cell r="A1238" t="str">
            <v>BANKCHGS</v>
          </cell>
          <cell r="D1238" t="str">
            <v>BANKCHGS</v>
          </cell>
          <cell r="G1238" t="str">
            <v>BANKCHGS</v>
          </cell>
          <cell r="J1238" t="str">
            <v>BANKCHGS</v>
          </cell>
          <cell r="M1238" t="str">
            <v>BANKCHGS</v>
          </cell>
          <cell r="P1238" t="str">
            <v>BANKCHGS</v>
          </cell>
          <cell r="AK1238" t="str">
            <v>BANKCHGS</v>
          </cell>
        </row>
        <row r="1239">
          <cell r="A1239" t="str">
            <v>BFEMGRES</v>
          </cell>
          <cell r="D1239" t="str">
            <v>BFEMGRES</v>
          </cell>
          <cell r="G1239" t="str">
            <v>BFEMGRES</v>
          </cell>
          <cell r="J1239" t="str">
            <v>BFEMGRES</v>
          </cell>
          <cell r="M1239" t="str">
            <v>BFEMGRES</v>
          </cell>
          <cell r="P1239" t="str">
            <v>BFEMGRES</v>
          </cell>
          <cell r="AK1239" t="str">
            <v>BFEMGRES</v>
          </cell>
        </row>
        <row r="1240">
          <cell r="A1240" t="str">
            <v>BFLEGAL</v>
          </cell>
          <cell r="D1240" t="str">
            <v>BFLEGAL</v>
          </cell>
          <cell r="G1240" t="str">
            <v>BFLEGAL</v>
          </cell>
          <cell r="J1240" t="str">
            <v>BFLEGAL</v>
          </cell>
          <cell r="M1240" t="str">
            <v>BFLEGAL</v>
          </cell>
          <cell r="P1240" t="str">
            <v>BFLEGAL</v>
          </cell>
          <cell r="AK1240" t="str">
            <v>BFLEGAL</v>
          </cell>
        </row>
        <row r="1241">
          <cell r="A1241" t="str">
            <v>BFLEGALL</v>
          </cell>
          <cell r="D1241" t="str">
            <v>BFLEGALL</v>
          </cell>
          <cell r="G1241" t="str">
            <v>BFLEGALL</v>
          </cell>
          <cell r="J1241" t="str">
            <v>BFLEGALL</v>
          </cell>
          <cell r="M1241" t="str">
            <v>BFLEGALL</v>
          </cell>
          <cell r="P1241" t="str">
            <v>BFLEGALL</v>
          </cell>
          <cell r="AK1241" t="str">
            <v>BFLEGALL</v>
          </cell>
        </row>
        <row r="1242">
          <cell r="A1242" t="str">
            <v>BKKLCA</v>
          </cell>
          <cell r="D1242" t="str">
            <v>BKKLCA</v>
          </cell>
          <cell r="G1242" t="str">
            <v>BKKLCA</v>
          </cell>
          <cell r="J1242" t="str">
            <v>BKKLCA</v>
          </cell>
          <cell r="M1242" t="str">
            <v>BKKLCA</v>
          </cell>
          <cell r="P1242" t="str">
            <v>BKKLCA</v>
          </cell>
          <cell r="AK1242" t="str">
            <v>BKKLCA</v>
          </cell>
        </row>
        <row r="1243">
          <cell r="A1243" t="str">
            <v>BOND</v>
          </cell>
          <cell r="D1243" t="str">
            <v>BOND</v>
          </cell>
          <cell r="G1243" t="str">
            <v>BOND</v>
          </cell>
          <cell r="J1243" t="str">
            <v>BOND</v>
          </cell>
          <cell r="M1243" t="str">
            <v>BOND</v>
          </cell>
          <cell r="P1243" t="str">
            <v>BOND</v>
          </cell>
          <cell r="AK1243" t="str">
            <v>BOND</v>
          </cell>
        </row>
        <row r="1244">
          <cell r="A1244" t="str">
            <v>BONUS</v>
          </cell>
          <cell r="D1244" t="str">
            <v>BONUS</v>
          </cell>
          <cell r="G1244" t="str">
            <v>BONUS</v>
          </cell>
          <cell r="J1244" t="str">
            <v>BONUS</v>
          </cell>
          <cell r="M1244" t="str">
            <v>BONUS</v>
          </cell>
          <cell r="P1244" t="str">
            <v>BONUS</v>
          </cell>
          <cell r="AK1244" t="str">
            <v>BONUS</v>
          </cell>
        </row>
        <row r="1245">
          <cell r="A1245" t="str">
            <v>BTCA</v>
          </cell>
          <cell r="D1245" t="str">
            <v>BTCA</v>
          </cell>
          <cell r="G1245" t="str">
            <v>BTCA</v>
          </cell>
          <cell r="J1245" t="str">
            <v>BTCA</v>
          </cell>
          <cell r="M1245" t="str">
            <v>BTCA</v>
          </cell>
          <cell r="P1245" t="str">
            <v>BTCA</v>
          </cell>
          <cell r="AK1245" t="str">
            <v>BTCA</v>
          </cell>
        </row>
        <row r="1246">
          <cell r="A1246" t="str">
            <v>BTSA</v>
          </cell>
          <cell r="D1246" t="str">
            <v>BTSA</v>
          </cell>
          <cell r="G1246" t="str">
            <v>BTSA</v>
          </cell>
          <cell r="J1246" t="str">
            <v>BTSA</v>
          </cell>
          <cell r="M1246" t="str">
            <v>BTSA</v>
          </cell>
          <cell r="P1246" t="str">
            <v>BTSA</v>
          </cell>
          <cell r="AK1246" t="str">
            <v>BTSA</v>
          </cell>
        </row>
        <row r="1247">
          <cell r="A1247" t="str">
            <v>CASH</v>
          </cell>
          <cell r="D1247" t="str">
            <v>CASH</v>
          </cell>
          <cell r="G1247" t="str">
            <v>CASH</v>
          </cell>
          <cell r="J1247" t="str">
            <v>CASH</v>
          </cell>
          <cell r="M1247" t="str">
            <v>CASH</v>
          </cell>
          <cell r="P1247" t="str">
            <v>CASH</v>
          </cell>
          <cell r="AK1247" t="str">
            <v>CASH</v>
          </cell>
        </row>
        <row r="1248">
          <cell r="A1248" t="str">
            <v>CITISA</v>
          </cell>
          <cell r="D1248" t="str">
            <v>CITISA</v>
          </cell>
          <cell r="G1248" t="str">
            <v>CITISA</v>
          </cell>
          <cell r="J1248" t="str">
            <v>CITISA</v>
          </cell>
          <cell r="M1248" t="str">
            <v>CITISA</v>
          </cell>
          <cell r="P1248" t="str">
            <v>CITISA</v>
          </cell>
          <cell r="AK1248" t="str">
            <v>CITISA</v>
          </cell>
        </row>
        <row r="1249">
          <cell r="A1249" t="str">
            <v>CLAII</v>
          </cell>
          <cell r="D1249" t="str">
            <v>CLAII</v>
          </cell>
          <cell r="G1249" t="str">
            <v>CLAII</v>
          </cell>
          <cell r="J1249" t="str">
            <v>CLAII</v>
          </cell>
          <cell r="M1249" t="str">
            <v>CLAII</v>
          </cell>
          <cell r="P1249" t="str">
            <v>CLAII</v>
          </cell>
          <cell r="AK1249" t="str">
            <v>CLAII</v>
          </cell>
        </row>
        <row r="1250">
          <cell r="A1250" t="str">
            <v>CLAIO</v>
          </cell>
          <cell r="D1250" t="str">
            <v>CLAIO</v>
          </cell>
          <cell r="G1250" t="str">
            <v>CLAIO</v>
          </cell>
          <cell r="J1250" t="str">
            <v>CLAIO</v>
          </cell>
          <cell r="M1250" t="str">
            <v>CLAIO</v>
          </cell>
          <cell r="P1250" t="str">
            <v>CLAIO</v>
          </cell>
          <cell r="AK1250" t="str">
            <v>CLAIO</v>
          </cell>
        </row>
        <row r="1251">
          <cell r="A1251" t="str">
            <v>COFF&amp;TEA</v>
          </cell>
          <cell r="D1251" t="str">
            <v>COFF&amp;TEA</v>
          </cell>
          <cell r="G1251" t="str">
            <v>COFF&amp;TEA</v>
          </cell>
          <cell r="J1251" t="str">
            <v>COFF&amp;TEA</v>
          </cell>
          <cell r="M1251" t="str">
            <v>COFF&amp;TEA</v>
          </cell>
          <cell r="P1251" t="str">
            <v>COFF&amp;TEA</v>
          </cell>
          <cell r="AK1251" t="str">
            <v>COFF&amp;TEA</v>
          </cell>
        </row>
        <row r="1252">
          <cell r="A1252" t="str">
            <v>COMMI</v>
          </cell>
          <cell r="D1252" t="str">
            <v>COMMI</v>
          </cell>
          <cell r="G1252" t="str">
            <v>COMMI</v>
          </cell>
          <cell r="J1252" t="str">
            <v>COMMI</v>
          </cell>
          <cell r="M1252" t="str">
            <v>COMMI</v>
          </cell>
          <cell r="P1252" t="str">
            <v>COMMI</v>
          </cell>
          <cell r="AK1252" t="str">
            <v>COMMI</v>
          </cell>
        </row>
        <row r="1253">
          <cell r="A1253" t="str">
            <v>COMMO</v>
          </cell>
          <cell r="D1253" t="str">
            <v>COMMO</v>
          </cell>
          <cell r="G1253" t="str">
            <v>COMMO</v>
          </cell>
          <cell r="J1253" t="str">
            <v>COMMO</v>
          </cell>
          <cell r="M1253" t="str">
            <v>COMMO</v>
          </cell>
          <cell r="P1253" t="str">
            <v>COMMO</v>
          </cell>
          <cell r="AK1253" t="str">
            <v>COMMO</v>
          </cell>
        </row>
        <row r="1254">
          <cell r="A1254" t="str">
            <v>CONSULT</v>
          </cell>
          <cell r="D1254" t="str">
            <v>CONSULT</v>
          </cell>
          <cell r="G1254" t="str">
            <v>CONSULT</v>
          </cell>
          <cell r="J1254" t="str">
            <v>CONSULT</v>
          </cell>
          <cell r="M1254" t="str">
            <v>CONSULT</v>
          </cell>
          <cell r="P1254" t="str">
            <v>CONSULT</v>
          </cell>
          <cell r="AK1254" t="str">
            <v>CONSULT</v>
          </cell>
        </row>
        <row r="1255">
          <cell r="A1255" t="str">
            <v>CONTRA</v>
          </cell>
          <cell r="D1255" t="str">
            <v>CONTRA</v>
          </cell>
          <cell r="G1255" t="str">
            <v>CONTRA</v>
          </cell>
          <cell r="J1255" t="str">
            <v>CONTRA</v>
          </cell>
          <cell r="M1255" t="str">
            <v>CONTRA</v>
          </cell>
          <cell r="P1255" t="str">
            <v>CONTRA</v>
          </cell>
          <cell r="AK1255" t="str">
            <v>CONTRA</v>
          </cell>
        </row>
        <row r="1256">
          <cell r="A1256" t="str">
            <v>CONTRAL</v>
          </cell>
          <cell r="D1256" t="str">
            <v>CONTRAL</v>
          </cell>
          <cell r="G1256" t="str">
            <v>CONTRAL</v>
          </cell>
          <cell r="J1256" t="str">
            <v>CONTRAL</v>
          </cell>
          <cell r="M1256" t="str">
            <v>CONTRAL</v>
          </cell>
          <cell r="P1256" t="str">
            <v>CONTRAL</v>
          </cell>
          <cell r="AK1256" t="str">
            <v>CONTRAL</v>
          </cell>
        </row>
        <row r="1257">
          <cell r="A1257" t="str">
            <v>CORTAX</v>
          </cell>
          <cell r="D1257" t="str">
            <v>CORTAX</v>
          </cell>
          <cell r="G1257" t="str">
            <v>CORTAX</v>
          </cell>
          <cell r="J1257" t="str">
            <v>CORTAX</v>
          </cell>
          <cell r="M1257" t="str">
            <v>CORTAX</v>
          </cell>
          <cell r="P1257" t="str">
            <v>CORTAX</v>
          </cell>
          <cell r="AK1257" t="str">
            <v>CORTAX</v>
          </cell>
        </row>
        <row r="1258">
          <cell r="A1258" t="str">
            <v>CORTAXL</v>
          </cell>
          <cell r="D1258" t="str">
            <v>CORTAXL</v>
          </cell>
          <cell r="G1258" t="str">
            <v>CORTAXL</v>
          </cell>
          <cell r="J1258" t="str">
            <v>CORTAXL</v>
          </cell>
          <cell r="M1258" t="str">
            <v>CORTAXL</v>
          </cell>
          <cell r="P1258" t="str">
            <v>CORTAXL</v>
          </cell>
          <cell r="AK1258" t="str">
            <v>CORTAXL</v>
          </cell>
        </row>
        <row r="1259">
          <cell r="A1259" t="str">
            <v>DATABASE</v>
          </cell>
          <cell r="D1259" t="str">
            <v>DATABASE</v>
          </cell>
          <cell r="G1259" t="str">
            <v>DATABASE</v>
          </cell>
          <cell r="J1259" t="str">
            <v>DATABASE</v>
          </cell>
          <cell r="M1259" t="str">
            <v>DATABASE</v>
          </cell>
          <cell r="P1259" t="str">
            <v>DATABASE</v>
          </cell>
          <cell r="AK1259" t="str">
            <v>DATABASE</v>
          </cell>
        </row>
        <row r="1260">
          <cell r="A1260" t="str">
            <v>DATAPRG</v>
          </cell>
          <cell r="D1260" t="str">
            <v>DATAPRG</v>
          </cell>
          <cell r="G1260" t="str">
            <v>DATAPRG</v>
          </cell>
          <cell r="J1260" t="str">
            <v>DATAPRG</v>
          </cell>
          <cell r="M1260" t="str">
            <v>DATAPRG</v>
          </cell>
          <cell r="P1260" t="str">
            <v>DATAPRG</v>
          </cell>
          <cell r="AK1260" t="str">
            <v>DATAPRG</v>
          </cell>
        </row>
        <row r="1261">
          <cell r="A1261" t="str">
            <v>DEBENTUR</v>
          </cell>
          <cell r="D1261" t="str">
            <v>DEBENTUR</v>
          </cell>
          <cell r="G1261" t="str">
            <v>DEBENTUR</v>
          </cell>
          <cell r="J1261" t="str">
            <v>DEBENTUR</v>
          </cell>
          <cell r="M1261" t="str">
            <v>DEBENTUR</v>
          </cell>
          <cell r="P1261" t="str">
            <v>DEBENTUR</v>
          </cell>
          <cell r="AK1261" t="str">
            <v>DEBENTUR</v>
          </cell>
        </row>
        <row r="1262">
          <cell r="A1262" t="str">
            <v>DEFDFOP</v>
          </cell>
          <cell r="D1262" t="str">
            <v>DEFDFOP</v>
          </cell>
          <cell r="G1262" t="str">
            <v>DEFDFOP</v>
          </cell>
          <cell r="J1262" t="str">
            <v>DEFDFOP</v>
          </cell>
          <cell r="M1262" t="str">
            <v>DEFDFOP</v>
          </cell>
          <cell r="P1262" t="str">
            <v>DEFDFOP</v>
          </cell>
          <cell r="AK1262" t="str">
            <v>DEFDFOP</v>
          </cell>
        </row>
        <row r="1263">
          <cell r="A1263" t="str">
            <v>DEFDFQS</v>
          </cell>
          <cell r="D1263" t="str">
            <v>DEFDFQS</v>
          </cell>
          <cell r="G1263" t="str">
            <v>DEFDFQS</v>
          </cell>
          <cell r="J1263" t="str">
            <v>DEFDFQS</v>
          </cell>
          <cell r="M1263" t="str">
            <v>DEFDFQS</v>
          </cell>
          <cell r="P1263" t="str">
            <v>DEFDFQS</v>
          </cell>
          <cell r="AK1263" t="str">
            <v>DEFDFQS</v>
          </cell>
        </row>
        <row r="1264">
          <cell r="A1264" t="str">
            <v>DEFDIOP</v>
          </cell>
          <cell r="D1264" t="str">
            <v>DEFDIOP</v>
          </cell>
          <cell r="G1264" t="str">
            <v>DEFDIOP</v>
          </cell>
          <cell r="J1264" t="str">
            <v>DEFDIOP</v>
          </cell>
          <cell r="M1264" t="str">
            <v>DEFDIOP</v>
          </cell>
          <cell r="P1264" t="str">
            <v>DEFDIOP</v>
          </cell>
          <cell r="AK1264" t="str">
            <v>DEFDIOP</v>
          </cell>
        </row>
        <row r="1265">
          <cell r="A1265" t="str">
            <v>DEFDIQS</v>
          </cell>
          <cell r="D1265" t="str">
            <v>DEFDIQS</v>
          </cell>
          <cell r="G1265" t="str">
            <v>DEFDIQS</v>
          </cell>
          <cell r="J1265" t="str">
            <v>DEFDIQS</v>
          </cell>
          <cell r="M1265" t="str">
            <v>DEFDIQS</v>
          </cell>
          <cell r="P1265" t="str">
            <v>DEFDIQS</v>
          </cell>
          <cell r="AK1265" t="str">
            <v>DEFDIQS</v>
          </cell>
        </row>
        <row r="1266">
          <cell r="A1266" t="str">
            <v>DEFERTAX</v>
          </cell>
          <cell r="D1266" t="str">
            <v>DEFERTAX</v>
          </cell>
          <cell r="G1266" t="str">
            <v>DEFERTAX</v>
          </cell>
          <cell r="J1266" t="str">
            <v>DEFERTAX</v>
          </cell>
          <cell r="M1266" t="str">
            <v>DEFERTAX</v>
          </cell>
          <cell r="P1266" t="str">
            <v>DEFERTAX</v>
          </cell>
          <cell r="AK1266" t="str">
            <v>DEFERTAX</v>
          </cell>
        </row>
        <row r="1267">
          <cell r="A1267" t="str">
            <v>DFEP/N</v>
          </cell>
          <cell r="D1267" t="str">
            <v>DFEP/N</v>
          </cell>
          <cell r="G1267" t="str">
            <v>DFEP/N</v>
          </cell>
          <cell r="J1267" t="str">
            <v>DFEP/N</v>
          </cell>
          <cell r="M1267" t="str">
            <v>DFEP/N</v>
          </cell>
          <cell r="P1267" t="str">
            <v>DFEP/N</v>
          </cell>
          <cell r="AK1267" t="str">
            <v>DFEP/N</v>
          </cell>
        </row>
        <row r="1268">
          <cell r="A1268" t="str">
            <v>DEPAUTO</v>
          </cell>
          <cell r="D1268" t="str">
            <v>DEPAUTO</v>
          </cell>
          <cell r="G1268" t="str">
            <v>DEPAUTO</v>
          </cell>
          <cell r="J1268" t="str">
            <v>DEPAUTO</v>
          </cell>
          <cell r="M1268" t="str">
            <v>DEPAUTO</v>
          </cell>
          <cell r="P1268" t="str">
            <v>DEPAUTO</v>
          </cell>
          <cell r="AK1268" t="str">
            <v>DEPAUTO</v>
          </cell>
        </row>
        <row r="1269">
          <cell r="A1269" t="str">
            <v>DEPOSIT</v>
          </cell>
          <cell r="D1269" t="str">
            <v>DEPOSIT</v>
          </cell>
          <cell r="G1269" t="str">
            <v>DEPOSIT</v>
          </cell>
          <cell r="J1269" t="str">
            <v>DEPOSIT</v>
          </cell>
          <cell r="M1269" t="str">
            <v>DEPOSIT</v>
          </cell>
          <cell r="P1269" t="str">
            <v>DEPOSIT</v>
          </cell>
          <cell r="AK1269" t="str">
            <v>DEPOSIT</v>
          </cell>
        </row>
        <row r="1270">
          <cell r="A1270" t="str">
            <v>DEPRECO</v>
          </cell>
          <cell r="D1270" t="str">
            <v>DEPRECO</v>
          </cell>
          <cell r="G1270" t="str">
            <v>DEPRECO</v>
          </cell>
          <cell r="J1270" t="str">
            <v>DEPRECO</v>
          </cell>
          <cell r="M1270" t="str">
            <v>DEPRECO</v>
          </cell>
          <cell r="P1270" t="str">
            <v>DEPRECO</v>
          </cell>
          <cell r="AK1270" t="str">
            <v>DEPRECO</v>
          </cell>
        </row>
        <row r="1271">
          <cell r="A1271" t="str">
            <v>DEPREFU</v>
          </cell>
          <cell r="D1271" t="str">
            <v>DEPREFU</v>
          </cell>
          <cell r="G1271" t="str">
            <v>DEPREFU</v>
          </cell>
          <cell r="J1271" t="str">
            <v>DEPREFU</v>
          </cell>
          <cell r="M1271" t="str">
            <v>DEPREFU</v>
          </cell>
          <cell r="P1271" t="str">
            <v>DEPREFU</v>
          </cell>
          <cell r="AK1271" t="str">
            <v>DEPREFU</v>
          </cell>
        </row>
        <row r="1272">
          <cell r="A1272" t="str">
            <v>DEPREOF</v>
          </cell>
          <cell r="D1272" t="str">
            <v>DEPREOF</v>
          </cell>
          <cell r="G1272" t="str">
            <v>DEPREOF</v>
          </cell>
          <cell r="J1272" t="str">
            <v>DEPREOF</v>
          </cell>
          <cell r="M1272" t="str">
            <v>DEPREOF</v>
          </cell>
          <cell r="P1272" t="str">
            <v>DEPREOF</v>
          </cell>
          <cell r="AK1272" t="str">
            <v>DEPREOF</v>
          </cell>
        </row>
        <row r="1273">
          <cell r="A1273" t="str">
            <v>DEPREPR</v>
          </cell>
          <cell r="D1273" t="str">
            <v>DEPREPR</v>
          </cell>
          <cell r="G1273" t="str">
            <v>DEPREPR</v>
          </cell>
          <cell r="J1273" t="str">
            <v>DEPREPR</v>
          </cell>
          <cell r="M1273" t="str">
            <v>DEPREPR</v>
          </cell>
          <cell r="P1273" t="str">
            <v>DEPREPR</v>
          </cell>
          <cell r="AK1273" t="str">
            <v>DEPREPR</v>
          </cell>
        </row>
        <row r="1274">
          <cell r="A1274" t="str">
            <v>DFERBOND</v>
          </cell>
          <cell r="D1274" t="str">
            <v>DFERBOND</v>
          </cell>
          <cell r="G1274" t="str">
            <v>DFERBOND</v>
          </cell>
          <cell r="J1274" t="str">
            <v>DFERBOND</v>
          </cell>
          <cell r="M1274" t="str">
            <v>DFERBOND</v>
          </cell>
          <cell r="P1274" t="str">
            <v>DFERBOND</v>
          </cell>
          <cell r="AK1274" t="str">
            <v>DFERBOND</v>
          </cell>
        </row>
        <row r="1275">
          <cell r="A1275" t="str">
            <v>DFERNCD</v>
          </cell>
          <cell r="D1275" t="str">
            <v>DFERNCD</v>
          </cell>
          <cell r="G1275" t="str">
            <v>DFERNCD</v>
          </cell>
          <cell r="J1275" t="str">
            <v>DFERNCD</v>
          </cell>
          <cell r="M1275" t="str">
            <v>DFERNCD</v>
          </cell>
          <cell r="P1275" t="str">
            <v>DFERNCD</v>
          </cell>
          <cell r="AK1275" t="str">
            <v>DFERNCD</v>
          </cell>
        </row>
        <row r="1276">
          <cell r="A1276" t="str">
            <v>DFERP/N</v>
          </cell>
          <cell r="D1276" t="str">
            <v>DFERP/N</v>
          </cell>
          <cell r="G1276" t="str">
            <v>DFERP/N</v>
          </cell>
          <cell r="J1276" t="str">
            <v>DFERP/N</v>
          </cell>
          <cell r="M1276" t="str">
            <v>DFERP/N</v>
          </cell>
          <cell r="P1276" t="str">
            <v>DFERP/N</v>
          </cell>
          <cell r="AK1276" t="str">
            <v>DFERP/N</v>
          </cell>
        </row>
        <row r="1277">
          <cell r="A1277" t="str">
            <v>DFINTHIR</v>
          </cell>
          <cell r="D1277" t="str">
            <v>DFINTHIR</v>
          </cell>
          <cell r="G1277" t="str">
            <v>DFINTHIR</v>
          </cell>
          <cell r="J1277" t="str">
            <v>DFINTHIR</v>
          </cell>
          <cell r="M1277" t="str">
            <v>DFINTHIR</v>
          </cell>
          <cell r="P1277" t="str">
            <v>DFINTHIR</v>
          </cell>
          <cell r="AK1277" t="str">
            <v>DFINTHIR</v>
          </cell>
        </row>
        <row r="1278">
          <cell r="A1278" t="str">
            <v>DFVATIN</v>
          </cell>
          <cell r="D1278" t="str">
            <v>DFVATIN</v>
          </cell>
          <cell r="G1278" t="str">
            <v>DFVATIN</v>
          </cell>
          <cell r="J1278" t="str">
            <v>DFVATIN</v>
          </cell>
          <cell r="M1278" t="str">
            <v>DFVATIN</v>
          </cell>
          <cell r="P1278" t="str">
            <v>DFVATIN</v>
          </cell>
          <cell r="AK1278" t="str">
            <v>DFVATIN</v>
          </cell>
        </row>
        <row r="1279">
          <cell r="A1279" t="str">
            <v>DFVATOUT</v>
          </cell>
          <cell r="D1279" t="str">
            <v>DFVATOUT</v>
          </cell>
          <cell r="G1279" t="str">
            <v>DFVATOUT</v>
          </cell>
          <cell r="J1279" t="str">
            <v>DFVATOUT</v>
          </cell>
          <cell r="M1279" t="str">
            <v>DFVATOUT</v>
          </cell>
          <cell r="P1279" t="str">
            <v>DFVATOUT</v>
          </cell>
          <cell r="AK1279" t="str">
            <v>DFVATOUT</v>
          </cell>
        </row>
        <row r="1280">
          <cell r="A1280" t="str">
            <v>DISDEBEN</v>
          </cell>
          <cell r="D1280" t="str">
            <v>DISDEBEN</v>
          </cell>
          <cell r="G1280" t="str">
            <v>DISDEBEN</v>
          </cell>
          <cell r="J1280" t="str">
            <v>DISDEBEN</v>
          </cell>
          <cell r="M1280" t="str">
            <v>DISDEBEN</v>
          </cell>
          <cell r="P1280" t="str">
            <v>DISDEBEN</v>
          </cell>
          <cell r="AK1280" t="str">
            <v>DISDEBEN</v>
          </cell>
        </row>
        <row r="1281">
          <cell r="A1281" t="str">
            <v>DIVIDEND</v>
          </cell>
          <cell r="D1281" t="str">
            <v>DIVIDEND</v>
          </cell>
          <cell r="G1281" t="str">
            <v>DIVIDEND</v>
          </cell>
          <cell r="J1281" t="str">
            <v>DIVIDEND</v>
          </cell>
          <cell r="M1281" t="str">
            <v>DIVIDEND</v>
          </cell>
          <cell r="P1281" t="str">
            <v>DIVIDEND</v>
          </cell>
          <cell r="AK1281" t="str">
            <v>DIVIDEND</v>
          </cell>
        </row>
        <row r="1282">
          <cell r="A1282" t="str">
            <v>DIVIPABL</v>
          </cell>
          <cell r="D1282" t="str">
            <v>DIVIPABL</v>
          </cell>
          <cell r="G1282" t="str">
            <v>DIVIPABL</v>
          </cell>
          <cell r="J1282" t="str">
            <v>DIVIPABL</v>
          </cell>
          <cell r="M1282" t="str">
            <v>DIVIPABL</v>
          </cell>
          <cell r="P1282" t="str">
            <v>DIVIPABL</v>
          </cell>
          <cell r="AK1282" t="str">
            <v>DIVIPABL</v>
          </cell>
        </row>
        <row r="1283">
          <cell r="A1283" t="str">
            <v>DOMTRAV</v>
          </cell>
          <cell r="D1283" t="str">
            <v>DOMTRAV</v>
          </cell>
          <cell r="G1283" t="str">
            <v>DOMTRAV</v>
          </cell>
          <cell r="J1283" t="str">
            <v>DOMTRAV</v>
          </cell>
          <cell r="M1283" t="str">
            <v>DOMTRAV</v>
          </cell>
          <cell r="P1283" t="str">
            <v>DOMTRAV</v>
          </cell>
          <cell r="AK1283" t="str">
            <v>DOMTRAV</v>
          </cell>
        </row>
        <row r="1284">
          <cell r="A1284" t="str">
            <v>DONATION</v>
          </cell>
          <cell r="D1284" t="str">
            <v>DONATION</v>
          </cell>
          <cell r="G1284" t="str">
            <v>DONATION</v>
          </cell>
          <cell r="J1284" t="str">
            <v>DONATION</v>
          </cell>
          <cell r="M1284" t="str">
            <v>DONATION</v>
          </cell>
          <cell r="P1284" t="str">
            <v>DONATION</v>
          </cell>
          <cell r="AK1284" t="str">
            <v>DONATION</v>
          </cell>
        </row>
        <row r="1285">
          <cell r="A1285" t="str">
            <v>DOUBTFUL</v>
          </cell>
          <cell r="D1285" t="str">
            <v>DOUBTFUL</v>
          </cell>
          <cell r="G1285" t="str">
            <v>DOUBTFUL</v>
          </cell>
          <cell r="J1285" t="str">
            <v>DOUBTFUL</v>
          </cell>
          <cell r="M1285" t="str">
            <v>DOUBTFUL</v>
          </cell>
          <cell r="P1285" t="str">
            <v>DOUBTFUL</v>
          </cell>
          <cell r="AK1285" t="str">
            <v>DOUBTFUL</v>
          </cell>
        </row>
        <row r="1286">
          <cell r="A1286" t="str">
            <v>DUTYSTMP</v>
          </cell>
          <cell r="D1286" t="str">
            <v>DUTYSTMP</v>
          </cell>
          <cell r="G1286" t="str">
            <v>DUTYSTMP</v>
          </cell>
          <cell r="J1286" t="str">
            <v>DUTYSTMP</v>
          </cell>
          <cell r="M1286" t="str">
            <v>DUTYSTMP</v>
          </cell>
          <cell r="P1286" t="str">
            <v>DUTYSTMP</v>
          </cell>
          <cell r="AK1286" t="str">
            <v>DUTYSTMP</v>
          </cell>
        </row>
        <row r="1287">
          <cell r="A1287" t="str">
            <v>DVINPI</v>
          </cell>
          <cell r="D1287" t="str">
            <v>DVINPI</v>
          </cell>
          <cell r="G1287" t="str">
            <v>DVINPI</v>
          </cell>
          <cell r="J1287" t="str">
            <v>DVINPI</v>
          </cell>
          <cell r="M1287" t="str">
            <v>DVINPI</v>
          </cell>
          <cell r="P1287" t="str">
            <v>DVINPI</v>
          </cell>
          <cell r="AK1287" t="str">
            <v>DVINPI</v>
          </cell>
        </row>
        <row r="1288">
          <cell r="A1288" t="str">
            <v>DVINPO</v>
          </cell>
          <cell r="D1288" t="str">
            <v>DVINPO</v>
          </cell>
          <cell r="G1288" t="str">
            <v>DVINPO</v>
          </cell>
          <cell r="J1288" t="str">
            <v>DVINPO</v>
          </cell>
          <cell r="M1288" t="str">
            <v>DVINPO</v>
          </cell>
          <cell r="P1288" t="str">
            <v>DVINPO</v>
          </cell>
          <cell r="AK1288" t="str">
            <v>DVINPO</v>
          </cell>
        </row>
        <row r="1289">
          <cell r="A1289" t="str">
            <v>DVOUTPI</v>
          </cell>
          <cell r="D1289" t="str">
            <v>DVOUTPI</v>
          </cell>
          <cell r="G1289" t="str">
            <v>DVOUTPI</v>
          </cell>
          <cell r="J1289" t="str">
            <v>DVOUTPI</v>
          </cell>
          <cell r="M1289" t="str">
            <v>DVOUTPI</v>
          </cell>
          <cell r="P1289" t="str">
            <v>DVOUTPI</v>
          </cell>
          <cell r="AK1289" t="str">
            <v>DVOUTPI</v>
          </cell>
        </row>
        <row r="1290">
          <cell r="A1290" t="str">
            <v>EARNUBFL</v>
          </cell>
          <cell r="D1290" t="str">
            <v>EARNUBFL</v>
          </cell>
          <cell r="G1290" t="str">
            <v>EARNUBFL</v>
          </cell>
          <cell r="J1290" t="str">
            <v>EARNUBFL</v>
          </cell>
          <cell r="M1290" t="str">
            <v>EARNUBFL</v>
          </cell>
          <cell r="P1290" t="str">
            <v>EARNUBFL</v>
          </cell>
          <cell r="AK1290" t="str">
            <v>EARNUBFL</v>
          </cell>
        </row>
        <row r="1291">
          <cell r="A1291" t="str">
            <v>EARNUP</v>
          </cell>
          <cell r="D1291" t="str">
            <v>EARNUP</v>
          </cell>
          <cell r="G1291" t="str">
            <v>EARNUP</v>
          </cell>
          <cell r="J1291" t="str">
            <v>EARNUP</v>
          </cell>
          <cell r="M1291" t="str">
            <v>EARNUP</v>
          </cell>
          <cell r="P1291" t="str">
            <v>EARNUP</v>
          </cell>
          <cell r="AK1291" t="str">
            <v>EARNUP</v>
          </cell>
        </row>
        <row r="1292">
          <cell r="A1292" t="str">
            <v>EARNUPBF</v>
          </cell>
          <cell r="D1292" t="str">
            <v>EARNUPBF</v>
          </cell>
          <cell r="G1292" t="str">
            <v>EARNUPBF</v>
          </cell>
          <cell r="J1292" t="str">
            <v>EARNUPBF</v>
          </cell>
          <cell r="M1292" t="str">
            <v>EARNUPBF</v>
          </cell>
          <cell r="P1292" t="str">
            <v>EARNUPBF</v>
          </cell>
          <cell r="AK1292" t="str">
            <v>EARNUPBF</v>
          </cell>
        </row>
        <row r="1293">
          <cell r="A1293" t="str">
            <v>EARNUPL</v>
          </cell>
          <cell r="D1293" t="str">
            <v>EARNUPL</v>
          </cell>
          <cell r="G1293" t="str">
            <v>EARNUPL</v>
          </cell>
          <cell r="J1293" t="str">
            <v>EARNUPL</v>
          </cell>
          <cell r="M1293" t="str">
            <v>EARNUPL</v>
          </cell>
          <cell r="P1293" t="str">
            <v>EARNUPL</v>
          </cell>
          <cell r="AK1293" t="str">
            <v>EARNUPL</v>
          </cell>
        </row>
        <row r="1294">
          <cell r="A1294" t="str">
            <v>EDPSOLFW</v>
          </cell>
          <cell r="D1294" t="str">
            <v>EDPSOLFW</v>
          </cell>
          <cell r="G1294" t="str">
            <v>EDPSOLFW</v>
          </cell>
          <cell r="J1294" t="str">
            <v>EDPSOLFW</v>
          </cell>
          <cell r="M1294" t="str">
            <v>EDPSOLFW</v>
          </cell>
          <cell r="P1294" t="str">
            <v>EDPSOLFW</v>
          </cell>
          <cell r="AK1294" t="str">
            <v>EDPSOLFW</v>
          </cell>
        </row>
        <row r="1295">
          <cell r="A1295" t="str">
            <v>EDUCATE</v>
          </cell>
          <cell r="D1295" t="str">
            <v>EDUCATE</v>
          </cell>
          <cell r="G1295" t="str">
            <v>EDUCATE</v>
          </cell>
          <cell r="J1295" t="str">
            <v>EDUCATE</v>
          </cell>
          <cell r="M1295" t="str">
            <v>EDUCATE</v>
          </cell>
          <cell r="P1295" t="str">
            <v>EDUCATE</v>
          </cell>
          <cell r="AK1295" t="str">
            <v>EDUCATE</v>
          </cell>
        </row>
        <row r="1296">
          <cell r="A1296" t="str">
            <v>ELECTADM</v>
          </cell>
          <cell r="D1296" t="str">
            <v>ELECTADM</v>
          </cell>
          <cell r="G1296" t="str">
            <v>ELECTADM</v>
          </cell>
          <cell r="J1296" t="str">
            <v>ELECTADM</v>
          </cell>
          <cell r="M1296" t="str">
            <v>ELECTADM</v>
          </cell>
          <cell r="P1296" t="str">
            <v>ELECTADM</v>
          </cell>
          <cell r="AK1296" t="str">
            <v>ELECTADM</v>
          </cell>
        </row>
        <row r="1297">
          <cell r="A1297" t="str">
            <v>EMPEXP</v>
          </cell>
          <cell r="D1297" t="str">
            <v>EMPEXP</v>
          </cell>
          <cell r="G1297" t="str">
            <v>EMPEXP</v>
          </cell>
          <cell r="J1297" t="str">
            <v>EMPEXP</v>
          </cell>
          <cell r="M1297" t="str">
            <v>EMPEXP</v>
          </cell>
          <cell r="P1297" t="str">
            <v>EMPEXP</v>
          </cell>
          <cell r="AK1297" t="str">
            <v>EMPEXP</v>
          </cell>
        </row>
        <row r="1298">
          <cell r="A1298" t="str">
            <v>EMPWEL</v>
          </cell>
          <cell r="D1298" t="str">
            <v>EMPWEL</v>
          </cell>
          <cell r="G1298" t="str">
            <v>EMPWEL</v>
          </cell>
          <cell r="J1298" t="str">
            <v>EMPWEL</v>
          </cell>
          <cell r="M1298" t="str">
            <v>EMPWEL</v>
          </cell>
          <cell r="P1298" t="str">
            <v>EMPWEL</v>
          </cell>
          <cell r="AK1298" t="str">
            <v>EMPWEL</v>
          </cell>
        </row>
        <row r="1299">
          <cell r="A1299" t="str">
            <v>ENTERTAI</v>
          </cell>
          <cell r="D1299" t="str">
            <v>ENTERTAI</v>
          </cell>
          <cell r="G1299" t="str">
            <v>ENTERTAI</v>
          </cell>
          <cell r="J1299" t="str">
            <v>ENTERTAI</v>
          </cell>
          <cell r="M1299" t="str">
            <v>ENTERTAI</v>
          </cell>
          <cell r="P1299" t="str">
            <v>ENTERTAI</v>
          </cell>
          <cell r="AK1299" t="str">
            <v>ENTERTAI</v>
          </cell>
        </row>
        <row r="1300">
          <cell r="A1300" t="str">
            <v>EXSAUMGT</v>
          </cell>
          <cell r="D1300" t="str">
            <v>EXSAUMGT</v>
          </cell>
          <cell r="G1300" t="str">
            <v>EXSAUMGT</v>
          </cell>
          <cell r="J1300" t="str">
            <v>EXSAUMGT</v>
          </cell>
          <cell r="M1300" t="str">
            <v>EXSAUMGT</v>
          </cell>
          <cell r="P1300" t="str">
            <v>EXSAUMGT</v>
          </cell>
          <cell r="AK1300" t="str">
            <v>EXSAUMGT</v>
          </cell>
        </row>
        <row r="1301">
          <cell r="A1301" t="str">
            <v>FAXADM</v>
          </cell>
          <cell r="D1301" t="str">
            <v>FAXADM</v>
          </cell>
          <cell r="G1301" t="str">
            <v>FAXADM</v>
          </cell>
          <cell r="J1301" t="str">
            <v>FAXADM</v>
          </cell>
          <cell r="M1301" t="str">
            <v>FAXADM</v>
          </cell>
          <cell r="P1301" t="str">
            <v>FAXADM</v>
          </cell>
          <cell r="AK1301" t="str">
            <v>FAXADM</v>
          </cell>
        </row>
        <row r="1302">
          <cell r="A1302" t="str">
            <v>FORETRAV</v>
          </cell>
          <cell r="D1302" t="str">
            <v>FORETRAV</v>
          </cell>
          <cell r="G1302" t="str">
            <v>FORETRAV</v>
          </cell>
          <cell r="J1302" t="str">
            <v>FORETRAV</v>
          </cell>
          <cell r="M1302" t="str">
            <v>FORETRAV</v>
          </cell>
          <cell r="P1302" t="str">
            <v>FORETRAV</v>
          </cell>
          <cell r="AK1302" t="str">
            <v>FORETRAV</v>
          </cell>
        </row>
        <row r="1303">
          <cell r="A1303" t="str">
            <v>FURNITUR</v>
          </cell>
          <cell r="D1303" t="str">
            <v>FURNITUR</v>
          </cell>
          <cell r="G1303" t="str">
            <v>FURNITUR</v>
          </cell>
          <cell r="J1303" t="str">
            <v>FURNITUR</v>
          </cell>
          <cell r="M1303" t="str">
            <v>FURNITUR</v>
          </cell>
          <cell r="P1303" t="str">
            <v>FURNITUR</v>
          </cell>
          <cell r="AK1303" t="str">
            <v>FURNITUR</v>
          </cell>
        </row>
        <row r="1304">
          <cell r="A1304" t="str">
            <v>FXACLF</v>
          </cell>
          <cell r="D1304" t="str">
            <v>FXACLF</v>
          </cell>
          <cell r="G1304" t="str">
            <v>FXACLF</v>
          </cell>
          <cell r="J1304" t="str">
            <v>FXACLF</v>
          </cell>
          <cell r="M1304" t="str">
            <v>FXACLF</v>
          </cell>
          <cell r="P1304" t="str">
            <v>FXACLF</v>
          </cell>
          <cell r="AK1304" t="str">
            <v>FXACLF</v>
          </cell>
        </row>
        <row r="1305">
          <cell r="A1305" t="str">
            <v>FXACNL</v>
          </cell>
          <cell r="D1305" t="str">
            <v>FXACNL</v>
          </cell>
          <cell r="G1305" t="str">
            <v>FXACNL</v>
          </cell>
          <cell r="J1305" t="str">
            <v>FXACNL</v>
          </cell>
          <cell r="M1305" t="str">
            <v>FXACNL</v>
          </cell>
          <cell r="P1305" t="str">
            <v>FXACNL</v>
          </cell>
          <cell r="AK1305" t="str">
            <v>FXACNL</v>
          </cell>
        </row>
        <row r="1306">
          <cell r="A1306" t="str">
            <v>G/LFA</v>
          </cell>
          <cell r="D1306" t="str">
            <v>G/LFA</v>
          </cell>
          <cell r="G1306" t="str">
            <v>G/LFA</v>
          </cell>
          <cell r="J1306" t="str">
            <v>G/LFA</v>
          </cell>
          <cell r="M1306" t="str">
            <v>G/LFA</v>
          </cell>
          <cell r="P1306" t="str">
            <v>G/LFA</v>
          </cell>
          <cell r="AK1306" t="str">
            <v>G/LFA</v>
          </cell>
        </row>
        <row r="1307">
          <cell r="A1307" t="str">
            <v>G/LSECLF</v>
          </cell>
          <cell r="D1307" t="str">
            <v>G/LSECLF</v>
          </cell>
          <cell r="G1307" t="str">
            <v>G/LSECLF</v>
          </cell>
          <cell r="J1307" t="str">
            <v>G/LSECLF</v>
          </cell>
          <cell r="M1307" t="str">
            <v>G/LSECLF</v>
          </cell>
          <cell r="P1307" t="str">
            <v>G/LSECLF</v>
          </cell>
          <cell r="AK1307" t="str">
            <v>G/LSECLF</v>
          </cell>
        </row>
        <row r="1308">
          <cell r="A1308" t="str">
            <v>G/LSECUR</v>
          </cell>
          <cell r="D1308" t="str">
            <v>G/LSECUR</v>
          </cell>
          <cell r="G1308" t="str">
            <v>G/LSECUR</v>
          </cell>
          <cell r="J1308" t="str">
            <v>G/LSECUR</v>
          </cell>
          <cell r="M1308" t="str">
            <v>G/LSECUR</v>
          </cell>
          <cell r="P1308" t="str">
            <v>G/LSECUR</v>
          </cell>
          <cell r="AK1308" t="str">
            <v>G/LSECUR</v>
          </cell>
        </row>
        <row r="1309">
          <cell r="A1309" t="str">
            <v>GENRESBF</v>
          </cell>
          <cell r="D1309" t="str">
            <v>GENRESBF</v>
          </cell>
          <cell r="G1309" t="str">
            <v>GENRESBF</v>
          </cell>
          <cell r="J1309" t="str">
            <v>GENRESBF</v>
          </cell>
          <cell r="M1309" t="str">
            <v>GENRESBF</v>
          </cell>
          <cell r="P1309" t="str">
            <v>GENRESBF</v>
          </cell>
          <cell r="AK1309" t="str">
            <v>GENRESBF</v>
          </cell>
        </row>
        <row r="1310">
          <cell r="A1310" t="str">
            <v>GENRESL</v>
          </cell>
          <cell r="D1310" t="str">
            <v>GENRESL</v>
          </cell>
          <cell r="G1310" t="str">
            <v>GENRESL</v>
          </cell>
          <cell r="J1310" t="str">
            <v>GENRESL</v>
          </cell>
          <cell r="M1310" t="str">
            <v>GENRESL</v>
          </cell>
          <cell r="P1310" t="str">
            <v>GENRESL</v>
          </cell>
          <cell r="AK1310" t="str">
            <v>GENRESL</v>
          </cell>
        </row>
        <row r="1311">
          <cell r="A1311" t="str">
            <v>GRNTLOAN</v>
          </cell>
          <cell r="D1311" t="str">
            <v>GRNTLOAN</v>
          </cell>
          <cell r="G1311" t="str">
            <v>GRNTLOAN</v>
          </cell>
          <cell r="J1311" t="str">
            <v>GRNTLOAN</v>
          </cell>
          <cell r="M1311" t="str">
            <v>GRNTLOAN</v>
          </cell>
          <cell r="P1311" t="str">
            <v>GRNTLOAN</v>
          </cell>
          <cell r="AK1311" t="str">
            <v>GRNTLOAN</v>
          </cell>
        </row>
        <row r="1312">
          <cell r="A1312" t="str">
            <v>HOSPMEDI</v>
          </cell>
          <cell r="D1312" t="str">
            <v>HOSPMEDI</v>
          </cell>
          <cell r="G1312" t="str">
            <v>HOSPMEDI</v>
          </cell>
          <cell r="J1312" t="str">
            <v>HOSPMEDI</v>
          </cell>
          <cell r="M1312" t="str">
            <v>HOSPMEDI</v>
          </cell>
          <cell r="P1312" t="str">
            <v>HOSPMEDI</v>
          </cell>
          <cell r="AK1312" t="str">
            <v>HOSPMEDI</v>
          </cell>
        </row>
        <row r="1313">
          <cell r="A1313" t="str">
            <v>ICLMDF01</v>
          </cell>
          <cell r="D1313" t="str">
            <v>ICLMDF01</v>
          </cell>
          <cell r="G1313" t="str">
            <v>ICLMDF01</v>
          </cell>
          <cell r="J1313" t="str">
            <v>ICLMDF01</v>
          </cell>
          <cell r="M1313" t="str">
            <v>ICLMDF01</v>
          </cell>
          <cell r="P1313" t="str">
            <v>ICLMDF01</v>
          </cell>
          <cell r="AK1313" t="str">
            <v>ICLMDF01</v>
          </cell>
        </row>
        <row r="1314">
          <cell r="A1314" t="str">
            <v>ICLMDF02</v>
          </cell>
          <cell r="D1314" t="str">
            <v>ICLMDF02</v>
          </cell>
          <cell r="G1314" t="str">
            <v>ICLMDF02</v>
          </cell>
          <cell r="J1314" t="str">
            <v>ICLMDF02</v>
          </cell>
          <cell r="M1314" t="str">
            <v>ICLMDF02</v>
          </cell>
          <cell r="P1314" t="str">
            <v>ICLMDF02</v>
          </cell>
          <cell r="AK1314" t="str">
            <v>ICLMDF02</v>
          </cell>
        </row>
        <row r="1315">
          <cell r="A1315" t="str">
            <v>ICLMDF03</v>
          </cell>
          <cell r="D1315" t="str">
            <v>ICLMDF03</v>
          </cell>
          <cell r="G1315" t="str">
            <v>ICLMDF03</v>
          </cell>
          <cell r="J1315" t="str">
            <v>ICLMDF03</v>
          </cell>
          <cell r="M1315" t="str">
            <v>ICLMDF03</v>
          </cell>
          <cell r="P1315" t="str">
            <v>ICLMDF03</v>
          </cell>
          <cell r="AK1315" t="str">
            <v>ICLMDF03</v>
          </cell>
        </row>
        <row r="1316">
          <cell r="A1316" t="str">
            <v>ICLMDF04</v>
          </cell>
          <cell r="D1316" t="str">
            <v>ICLMDF04</v>
          </cell>
          <cell r="G1316" t="str">
            <v>ICLMDF04</v>
          </cell>
          <cell r="J1316" t="str">
            <v>ICLMDF04</v>
          </cell>
          <cell r="M1316" t="str">
            <v>ICLMDF04</v>
          </cell>
          <cell r="P1316" t="str">
            <v>ICLMDF04</v>
          </cell>
          <cell r="AK1316" t="str">
            <v>ICLMDF04</v>
          </cell>
        </row>
        <row r="1317">
          <cell r="A1317" t="str">
            <v>ICLMDF05</v>
          </cell>
          <cell r="D1317" t="str">
            <v>ICLMDF05</v>
          </cell>
          <cell r="G1317" t="str">
            <v>ICLMDF05</v>
          </cell>
          <cell r="J1317" t="str">
            <v>ICLMDF05</v>
          </cell>
          <cell r="M1317" t="str">
            <v>ICLMDF05</v>
          </cell>
          <cell r="P1317" t="str">
            <v>ICLMDF05</v>
          </cell>
          <cell r="AK1317" t="str">
            <v>ICLMDF05</v>
          </cell>
        </row>
        <row r="1318">
          <cell r="A1318" t="str">
            <v>ICLMDF06</v>
          </cell>
          <cell r="D1318" t="str">
            <v>ICLMDF06</v>
          </cell>
          <cell r="G1318" t="str">
            <v>ICLMDF06</v>
          </cell>
          <cell r="J1318" t="str">
            <v>ICLMDF06</v>
          </cell>
          <cell r="M1318" t="str">
            <v>ICLMDF06</v>
          </cell>
          <cell r="P1318" t="str">
            <v>ICLMDF06</v>
          </cell>
          <cell r="AK1318" t="str">
            <v>ICLMDF06</v>
          </cell>
        </row>
        <row r="1319">
          <cell r="A1319" t="str">
            <v>ICLMDF07</v>
          </cell>
          <cell r="D1319" t="str">
            <v>ICLMDF07</v>
          </cell>
          <cell r="G1319" t="str">
            <v>ICLMDF07</v>
          </cell>
          <cell r="J1319" t="str">
            <v>ICLMDF07</v>
          </cell>
          <cell r="M1319" t="str">
            <v>ICLMDF07</v>
          </cell>
          <cell r="P1319" t="str">
            <v>ICLMDF07</v>
          </cell>
          <cell r="AK1319" t="str">
            <v>ICLMDF07</v>
          </cell>
        </row>
        <row r="1320">
          <cell r="A1320" t="str">
            <v>ICLMDF08</v>
          </cell>
          <cell r="D1320" t="str">
            <v>ICLMDF08</v>
          </cell>
          <cell r="G1320" t="str">
            <v>ICLMDF08</v>
          </cell>
          <cell r="J1320" t="str">
            <v>ICLMDF08</v>
          </cell>
          <cell r="M1320" t="str">
            <v>ICLMDF08</v>
          </cell>
          <cell r="P1320" t="str">
            <v>ICLMDF08</v>
          </cell>
          <cell r="AK1320" t="str">
            <v>ICLMDF08</v>
          </cell>
        </row>
        <row r="1321">
          <cell r="A1321" t="str">
            <v>ICLMDL01</v>
          </cell>
          <cell r="D1321" t="str">
            <v>ICLMDL01</v>
          </cell>
          <cell r="G1321" t="str">
            <v>ICLMDL01</v>
          </cell>
          <cell r="J1321" t="str">
            <v>ICLMDL01</v>
          </cell>
          <cell r="M1321" t="str">
            <v>ICLMDL01</v>
          </cell>
          <cell r="P1321" t="str">
            <v>ICLMDL01</v>
          </cell>
          <cell r="AK1321" t="str">
            <v>ICLMDL01</v>
          </cell>
        </row>
        <row r="1322">
          <cell r="A1322" t="str">
            <v>ICLMDL02</v>
          </cell>
          <cell r="D1322" t="str">
            <v>ICLMDL02</v>
          </cell>
          <cell r="G1322" t="str">
            <v>ICLMDL02</v>
          </cell>
          <cell r="J1322" t="str">
            <v>ICLMDL02</v>
          </cell>
          <cell r="M1322" t="str">
            <v>ICLMDL02</v>
          </cell>
          <cell r="P1322" t="str">
            <v>ICLMDL02</v>
          </cell>
          <cell r="AK1322" t="str">
            <v>ICLMDL02</v>
          </cell>
        </row>
        <row r="1323">
          <cell r="A1323" t="str">
            <v>ICLMDL03</v>
          </cell>
          <cell r="D1323" t="str">
            <v>ICLMDL03</v>
          </cell>
          <cell r="G1323" t="str">
            <v>ICLMDL03</v>
          </cell>
          <cell r="J1323" t="str">
            <v>ICLMDL03</v>
          </cell>
          <cell r="M1323" t="str">
            <v>ICLMDL03</v>
          </cell>
          <cell r="P1323" t="str">
            <v>ICLMDL03</v>
          </cell>
          <cell r="AK1323" t="str">
            <v>ICLMDL03</v>
          </cell>
        </row>
        <row r="1324">
          <cell r="A1324" t="str">
            <v>ICLMDT01</v>
          </cell>
          <cell r="D1324" t="str">
            <v>ICLMDT01</v>
          </cell>
          <cell r="G1324" t="str">
            <v>ICLMDT01</v>
          </cell>
          <cell r="J1324" t="str">
            <v>ICLMDT01</v>
          </cell>
          <cell r="M1324" t="str">
            <v>ICLMDT01</v>
          </cell>
          <cell r="P1324" t="str">
            <v>ICLMDT01</v>
          </cell>
          <cell r="AK1324" t="str">
            <v>ICLMDT01</v>
          </cell>
        </row>
        <row r="1325">
          <cell r="A1325" t="str">
            <v>ICLMDT02</v>
          </cell>
          <cell r="D1325" t="str">
            <v>ICLMDT02</v>
          </cell>
          <cell r="G1325" t="str">
            <v>ICLMDT02</v>
          </cell>
          <cell r="J1325" t="str">
            <v>ICLMDT02</v>
          </cell>
          <cell r="M1325" t="str">
            <v>ICLMDT02</v>
          </cell>
          <cell r="P1325" t="str">
            <v>ICLMDT02</v>
          </cell>
          <cell r="AK1325" t="str">
            <v>ICLMDT02</v>
          </cell>
        </row>
        <row r="1326">
          <cell r="A1326" t="str">
            <v>ICLMDT03</v>
          </cell>
          <cell r="D1326" t="str">
            <v>ICLMDT03</v>
          </cell>
          <cell r="G1326" t="str">
            <v>ICLMDT03</v>
          </cell>
          <cell r="J1326" t="str">
            <v>ICLMDT03</v>
          </cell>
          <cell r="M1326" t="str">
            <v>ICLMDT03</v>
          </cell>
          <cell r="P1326" t="str">
            <v>ICLMDT03</v>
          </cell>
          <cell r="AK1326" t="str">
            <v>ICLMDT03</v>
          </cell>
        </row>
        <row r="1327">
          <cell r="A1327" t="str">
            <v>ICLMDT04</v>
          </cell>
          <cell r="D1327" t="str">
            <v>ICLMDT04</v>
          </cell>
          <cell r="G1327" t="str">
            <v>ICLMDT04</v>
          </cell>
          <cell r="J1327" t="str">
            <v>ICLMDT04</v>
          </cell>
          <cell r="M1327" t="str">
            <v>ICLMDT04</v>
          </cell>
          <cell r="P1327" t="str">
            <v>ICLMDT04</v>
          </cell>
          <cell r="AK1327" t="str">
            <v>ICLMDT04</v>
          </cell>
        </row>
        <row r="1328">
          <cell r="A1328" t="str">
            <v>ICLMDT05</v>
          </cell>
          <cell r="D1328" t="str">
            <v>ICLMDT05</v>
          </cell>
          <cell r="G1328" t="str">
            <v>ICLMDT05</v>
          </cell>
          <cell r="J1328" t="str">
            <v>ICLMDT05</v>
          </cell>
          <cell r="M1328" t="str">
            <v>ICLMDT05</v>
          </cell>
          <cell r="P1328" t="str">
            <v>ICLMDT05</v>
          </cell>
          <cell r="AK1328" t="str">
            <v>ICLMDT05</v>
          </cell>
        </row>
        <row r="1329">
          <cell r="A1329" t="str">
            <v>ICLMDT07</v>
          </cell>
          <cell r="D1329" t="str">
            <v>ICLMDT07</v>
          </cell>
          <cell r="G1329" t="str">
            <v>ICLMDT07</v>
          </cell>
          <cell r="J1329" t="str">
            <v>ICLMDT07</v>
          </cell>
          <cell r="M1329" t="str">
            <v>ICLMDT07</v>
          </cell>
          <cell r="P1329" t="str">
            <v>ICLMDT07</v>
          </cell>
          <cell r="AK1329" t="str">
            <v>ICLMDT07</v>
          </cell>
        </row>
        <row r="1330">
          <cell r="A1330" t="str">
            <v>ICLMDT08</v>
          </cell>
          <cell r="D1330" t="str">
            <v>ICLMDT08</v>
          </cell>
          <cell r="G1330" t="str">
            <v>ICLMDT08</v>
          </cell>
          <cell r="J1330" t="str">
            <v>ICLMDT08</v>
          </cell>
          <cell r="M1330" t="str">
            <v>ICLMDT08</v>
          </cell>
          <cell r="P1330" t="str">
            <v>ICLMDT08</v>
          </cell>
          <cell r="AK1330" t="str">
            <v>ICLMDT08</v>
          </cell>
        </row>
        <row r="1331">
          <cell r="A1331" t="str">
            <v>ICLMDT09</v>
          </cell>
          <cell r="D1331" t="str">
            <v>ICLMDT09</v>
          </cell>
          <cell r="G1331" t="str">
            <v>ICLMDT09</v>
          </cell>
          <cell r="J1331" t="str">
            <v>ICLMDT09</v>
          </cell>
          <cell r="M1331" t="str">
            <v>ICLMDT09</v>
          </cell>
          <cell r="P1331" t="str">
            <v>ICLMDT09</v>
          </cell>
          <cell r="AK1331" t="str">
            <v>ICLMDT09</v>
          </cell>
        </row>
        <row r="1332">
          <cell r="A1332" t="str">
            <v>ICLMDT10</v>
          </cell>
          <cell r="D1332" t="str">
            <v>ICLMDT10</v>
          </cell>
          <cell r="G1332" t="str">
            <v>ICLMDT10</v>
          </cell>
          <cell r="J1332" t="str">
            <v>ICLMDT10</v>
          </cell>
          <cell r="M1332" t="str">
            <v>ICLMDT10</v>
          </cell>
          <cell r="P1332" t="str">
            <v>ICLMDT10</v>
          </cell>
          <cell r="AK1332" t="str">
            <v>ICLMDT10</v>
          </cell>
        </row>
        <row r="1333">
          <cell r="A1333" t="str">
            <v>ICLMDT11</v>
          </cell>
          <cell r="D1333" t="str">
            <v>ICLMDT11</v>
          </cell>
          <cell r="G1333" t="str">
            <v>ICLMDT11</v>
          </cell>
          <cell r="J1333" t="str">
            <v>ICLMDT11</v>
          </cell>
          <cell r="M1333" t="str">
            <v>ICLMDT11</v>
          </cell>
          <cell r="P1333" t="str">
            <v>ICLMDT11</v>
          </cell>
          <cell r="AK1333" t="str">
            <v>ICLMDT11</v>
          </cell>
        </row>
        <row r="1334">
          <cell r="A1334" t="str">
            <v>ICLMFF01</v>
          </cell>
          <cell r="D1334" t="str">
            <v>ICLMFF01</v>
          </cell>
          <cell r="G1334" t="str">
            <v>ICLMFF01</v>
          </cell>
          <cell r="J1334" t="str">
            <v>ICLMFF01</v>
          </cell>
          <cell r="M1334" t="str">
            <v>ICLMFF01</v>
          </cell>
          <cell r="P1334" t="str">
            <v>ICLMFF01</v>
          </cell>
          <cell r="AK1334" t="str">
            <v>ICLMFF01</v>
          </cell>
        </row>
        <row r="1335">
          <cell r="A1335" t="str">
            <v>ICLMFF07</v>
          </cell>
          <cell r="D1335" t="str">
            <v>ICLMFF07</v>
          </cell>
          <cell r="G1335" t="str">
            <v>ICLMFF07</v>
          </cell>
          <cell r="J1335" t="str">
            <v>ICLMFF07</v>
          </cell>
          <cell r="M1335" t="str">
            <v>ICLMFF07</v>
          </cell>
          <cell r="P1335" t="str">
            <v>ICLMFF07</v>
          </cell>
          <cell r="AK1335" t="str">
            <v>ICLMFF07</v>
          </cell>
        </row>
        <row r="1336">
          <cell r="A1336" t="str">
            <v>ICLMFL02</v>
          </cell>
          <cell r="D1336" t="str">
            <v>ICLMFL02</v>
          </cell>
          <cell r="G1336" t="str">
            <v>ICLMFL02</v>
          </cell>
          <cell r="J1336" t="str">
            <v>ICLMFL02</v>
          </cell>
          <cell r="M1336" t="str">
            <v>ICLMFL02</v>
          </cell>
          <cell r="P1336" t="str">
            <v>ICLMFL02</v>
          </cell>
          <cell r="AK1336" t="str">
            <v>ICLMFL02</v>
          </cell>
        </row>
        <row r="1337">
          <cell r="A1337" t="str">
            <v>ICLMFT01</v>
          </cell>
          <cell r="D1337" t="str">
            <v>ICLMFT01</v>
          </cell>
          <cell r="G1337" t="str">
            <v>ICLMFT01</v>
          </cell>
          <cell r="J1337" t="str">
            <v>ICLMFT01</v>
          </cell>
          <cell r="M1337" t="str">
            <v>ICLMFT01</v>
          </cell>
          <cell r="P1337" t="str">
            <v>ICLMFT01</v>
          </cell>
          <cell r="AK1337" t="str">
            <v>ICLMFT01</v>
          </cell>
        </row>
        <row r="1338">
          <cell r="A1338" t="str">
            <v>ICLMFT02</v>
          </cell>
          <cell r="D1338" t="str">
            <v>ICLMFT02</v>
          </cell>
          <cell r="G1338" t="str">
            <v>ICLMFT02</v>
          </cell>
          <cell r="J1338" t="str">
            <v>ICLMFT02</v>
          </cell>
          <cell r="M1338" t="str">
            <v>ICLMFT02</v>
          </cell>
          <cell r="P1338" t="str">
            <v>ICLMFT02</v>
          </cell>
          <cell r="AK1338" t="str">
            <v>ICLMFT02</v>
          </cell>
        </row>
        <row r="1339">
          <cell r="A1339" t="str">
            <v>ICLMFT03</v>
          </cell>
          <cell r="D1339" t="str">
            <v>ICLMFT03</v>
          </cell>
          <cell r="G1339" t="str">
            <v>ICLMFT03</v>
          </cell>
          <cell r="J1339" t="str">
            <v>ICLMFT03</v>
          </cell>
          <cell r="M1339" t="str">
            <v>ICLMFT03</v>
          </cell>
          <cell r="P1339" t="str">
            <v>ICLMFT03</v>
          </cell>
          <cell r="AK1339" t="str">
            <v>ICLMFT03</v>
          </cell>
        </row>
        <row r="1340">
          <cell r="A1340" t="str">
            <v>ICLMFT04</v>
          </cell>
          <cell r="D1340" t="str">
            <v>ICLMFT04</v>
          </cell>
          <cell r="G1340" t="str">
            <v>ICLMFT04</v>
          </cell>
          <cell r="J1340" t="str">
            <v>ICLMFT04</v>
          </cell>
          <cell r="M1340" t="str">
            <v>ICLMFT04</v>
          </cell>
          <cell r="P1340" t="str">
            <v>ICLMFT04</v>
          </cell>
          <cell r="AK1340" t="str">
            <v>ICLMFT04</v>
          </cell>
        </row>
        <row r="1341">
          <cell r="A1341" t="str">
            <v>ICLMFT05</v>
          </cell>
          <cell r="D1341" t="str">
            <v>ICLMFT05</v>
          </cell>
          <cell r="G1341" t="str">
            <v>ICLMFT05</v>
          </cell>
          <cell r="J1341" t="str">
            <v>ICLMFT05</v>
          </cell>
          <cell r="M1341" t="str">
            <v>ICLMFT05</v>
          </cell>
          <cell r="P1341" t="str">
            <v>ICLMFT05</v>
          </cell>
          <cell r="AK1341" t="str">
            <v>ICLMFT05</v>
          </cell>
        </row>
        <row r="1342">
          <cell r="A1342" t="str">
            <v>ICLMFT06</v>
          </cell>
          <cell r="D1342" t="str">
            <v>ICLMFT06</v>
          </cell>
          <cell r="G1342" t="str">
            <v>ICLMFT06</v>
          </cell>
          <cell r="J1342" t="str">
            <v>ICLMFT06</v>
          </cell>
          <cell r="M1342" t="str">
            <v>ICLMFT06</v>
          </cell>
          <cell r="P1342" t="str">
            <v>ICLMFT06</v>
          </cell>
          <cell r="AK1342" t="str">
            <v>ICLMFT06</v>
          </cell>
        </row>
        <row r="1343">
          <cell r="A1343" t="str">
            <v>ICLMFT07</v>
          </cell>
          <cell r="D1343" t="str">
            <v>ICLMFT07</v>
          </cell>
          <cell r="G1343" t="str">
            <v>ICLMFT07</v>
          </cell>
          <cell r="J1343" t="str">
            <v>ICLMFT07</v>
          </cell>
          <cell r="M1343" t="str">
            <v>ICLMFT07</v>
          </cell>
          <cell r="P1343" t="str">
            <v>ICLMFT07</v>
          </cell>
          <cell r="AK1343" t="str">
            <v>ICLMFT07</v>
          </cell>
        </row>
        <row r="1344">
          <cell r="A1344" t="str">
            <v>ICLMFT08</v>
          </cell>
          <cell r="D1344" t="str">
            <v>ICLMFT08</v>
          </cell>
          <cell r="G1344" t="str">
            <v>ICLMFT08</v>
          </cell>
          <cell r="J1344" t="str">
            <v>ICLMFT08</v>
          </cell>
          <cell r="M1344" t="str">
            <v>ICLMFT08</v>
          </cell>
          <cell r="P1344" t="str">
            <v>ICLMFT08</v>
          </cell>
          <cell r="AK1344" t="str">
            <v>ICLMFT08</v>
          </cell>
        </row>
        <row r="1345">
          <cell r="A1345" t="str">
            <v>ICLMFT09</v>
          </cell>
          <cell r="D1345" t="str">
            <v>ICLMFT09</v>
          </cell>
          <cell r="G1345" t="str">
            <v>ICLMFT09</v>
          </cell>
          <cell r="J1345" t="str">
            <v>ICLMFT09</v>
          </cell>
          <cell r="M1345" t="str">
            <v>ICLMFT09</v>
          </cell>
          <cell r="P1345" t="str">
            <v>ICLMFT09</v>
          </cell>
          <cell r="AK1345" t="str">
            <v>ICLMFT09</v>
          </cell>
        </row>
        <row r="1346">
          <cell r="A1346" t="str">
            <v>ICLMFT11</v>
          </cell>
          <cell r="D1346" t="str">
            <v>ICLMFT11</v>
          </cell>
          <cell r="G1346" t="str">
            <v>ICLMFT11</v>
          </cell>
          <cell r="J1346" t="str">
            <v>ICLMFT11</v>
          </cell>
          <cell r="M1346" t="str">
            <v>ICLMFT11</v>
          </cell>
          <cell r="P1346" t="str">
            <v>ICLMFT11</v>
          </cell>
          <cell r="AK1346" t="str">
            <v>ICLMFT11</v>
          </cell>
        </row>
        <row r="1347">
          <cell r="A1347" t="str">
            <v>ICLMFT13</v>
          </cell>
          <cell r="D1347" t="str">
            <v>ICLMFT13</v>
          </cell>
          <cell r="G1347" t="str">
            <v>ICLMFT13</v>
          </cell>
          <cell r="J1347" t="str">
            <v>ICLMFT13</v>
          </cell>
          <cell r="M1347" t="str">
            <v>ICLMFT13</v>
          </cell>
          <cell r="P1347" t="str">
            <v>ICLMFT13</v>
          </cell>
          <cell r="AK1347" t="str">
            <v>ICLMFT13</v>
          </cell>
        </row>
        <row r="1348">
          <cell r="A1348" t="str">
            <v>ICLMFT17</v>
          </cell>
          <cell r="D1348" t="str">
            <v>ICLMFT17</v>
          </cell>
          <cell r="G1348" t="str">
            <v>ICLMFT17</v>
          </cell>
          <cell r="J1348" t="str">
            <v>ICLMFT17</v>
          </cell>
          <cell r="M1348" t="str">
            <v>ICLMFT17</v>
          </cell>
          <cell r="P1348" t="str">
            <v>ICLMFT17</v>
          </cell>
          <cell r="AK1348" t="str">
            <v>ICLMFT17</v>
          </cell>
        </row>
        <row r="1349">
          <cell r="A1349" t="str">
            <v>ICLMFT18</v>
          </cell>
          <cell r="D1349" t="str">
            <v>ICLMFT18</v>
          </cell>
          <cell r="G1349" t="str">
            <v>ICLMFT18</v>
          </cell>
          <cell r="J1349" t="str">
            <v>ICLMFT18</v>
          </cell>
          <cell r="M1349" t="str">
            <v>ICLMFT18</v>
          </cell>
          <cell r="P1349" t="str">
            <v>ICLMFT18</v>
          </cell>
          <cell r="AK1349" t="str">
            <v>ICLMFT18</v>
          </cell>
        </row>
        <row r="1350">
          <cell r="A1350" t="str">
            <v>ICLMFT19</v>
          </cell>
          <cell r="D1350" t="str">
            <v>ICLMFT19</v>
          </cell>
          <cell r="G1350" t="str">
            <v>ICLMFT19</v>
          </cell>
          <cell r="J1350" t="str">
            <v>ICLMFT19</v>
          </cell>
          <cell r="M1350" t="str">
            <v>ICLMFT19</v>
          </cell>
          <cell r="P1350" t="str">
            <v>ICLMFT19</v>
          </cell>
          <cell r="AK1350" t="str">
            <v>ICLMFT19</v>
          </cell>
        </row>
        <row r="1351">
          <cell r="A1351" t="str">
            <v>ICLMFT21</v>
          </cell>
          <cell r="D1351" t="str">
            <v>ICLMFT21</v>
          </cell>
          <cell r="G1351" t="str">
            <v>ICLMFT21</v>
          </cell>
          <cell r="J1351" t="str">
            <v>ICLMFT21</v>
          </cell>
          <cell r="M1351" t="str">
            <v>ICLMFT21</v>
          </cell>
          <cell r="P1351" t="str">
            <v>ICLMFT21</v>
          </cell>
          <cell r="AK1351" t="str">
            <v>ICLMFT21</v>
          </cell>
        </row>
        <row r="1352">
          <cell r="A1352" t="str">
            <v>ICLMFT22</v>
          </cell>
          <cell r="D1352" t="str">
            <v>ICLMFT22</v>
          </cell>
          <cell r="G1352" t="str">
            <v>ICLMFT22</v>
          </cell>
          <cell r="J1352" t="str">
            <v>ICLMFT22</v>
          </cell>
          <cell r="M1352" t="str">
            <v>ICLMFT22</v>
          </cell>
          <cell r="P1352" t="str">
            <v>ICLMFT22</v>
          </cell>
          <cell r="AK1352" t="str">
            <v>ICLMFT22</v>
          </cell>
        </row>
        <row r="1353">
          <cell r="A1353" t="str">
            <v>ICLMFT23</v>
          </cell>
          <cell r="D1353" t="str">
            <v>ICLMFT23</v>
          </cell>
          <cell r="G1353" t="str">
            <v>ICLMFT23</v>
          </cell>
          <cell r="J1353" t="str">
            <v>ICLMFT23</v>
          </cell>
          <cell r="M1353" t="str">
            <v>ICLMFT23</v>
          </cell>
          <cell r="P1353" t="str">
            <v>ICLMFT23</v>
          </cell>
          <cell r="AK1353" t="str">
            <v>ICLMFT23</v>
          </cell>
        </row>
        <row r="1354">
          <cell r="A1354" t="str">
            <v>ICLMMA01</v>
          </cell>
          <cell r="D1354" t="str">
            <v>ICLMMA01</v>
          </cell>
          <cell r="G1354" t="str">
            <v>ICLMMA01</v>
          </cell>
          <cell r="J1354" t="str">
            <v>ICLMMA01</v>
          </cell>
          <cell r="M1354" t="str">
            <v>ICLMMA01</v>
          </cell>
          <cell r="P1354" t="str">
            <v>ICLMMA01</v>
          </cell>
          <cell r="AK1354" t="str">
            <v>ICLMMA01</v>
          </cell>
        </row>
        <row r="1355">
          <cell r="A1355" t="str">
            <v>ICLMMA02</v>
          </cell>
          <cell r="D1355" t="str">
            <v>ICLMMA02</v>
          </cell>
          <cell r="G1355" t="str">
            <v>ICLMMA02</v>
          </cell>
          <cell r="J1355" t="str">
            <v>ICLMMA02</v>
          </cell>
          <cell r="M1355" t="str">
            <v>ICLMMA02</v>
          </cell>
          <cell r="P1355" t="str">
            <v>ICLMMA02</v>
          </cell>
          <cell r="AK1355" t="str">
            <v>ICLMMA02</v>
          </cell>
        </row>
        <row r="1356">
          <cell r="A1356" t="str">
            <v>ICLMMA03</v>
          </cell>
          <cell r="D1356" t="str">
            <v>ICLMMA03</v>
          </cell>
          <cell r="G1356" t="str">
            <v>ICLMMA03</v>
          </cell>
          <cell r="J1356" t="str">
            <v>ICLMMA03</v>
          </cell>
          <cell r="M1356" t="str">
            <v>ICLMMA03</v>
          </cell>
          <cell r="P1356" t="str">
            <v>ICLMMA03</v>
          </cell>
          <cell r="AK1356" t="str">
            <v>ICLMMA03</v>
          </cell>
        </row>
        <row r="1357">
          <cell r="A1357" t="str">
            <v>ICLMMA04</v>
          </cell>
          <cell r="D1357" t="str">
            <v>ICLMMA04</v>
          </cell>
          <cell r="G1357" t="str">
            <v>ICLMMA04</v>
          </cell>
          <cell r="J1357" t="str">
            <v>ICLMMA04</v>
          </cell>
          <cell r="M1357" t="str">
            <v>ICLMMA04</v>
          </cell>
          <cell r="P1357" t="str">
            <v>ICLMMA04</v>
          </cell>
          <cell r="AK1357" t="str">
            <v>ICLMMA04</v>
          </cell>
        </row>
        <row r="1358">
          <cell r="A1358" t="str">
            <v>ICLMMA05</v>
          </cell>
          <cell r="D1358" t="str">
            <v>ICLMMA05</v>
          </cell>
          <cell r="G1358" t="str">
            <v>ICLMMA05</v>
          </cell>
          <cell r="J1358" t="str">
            <v>ICLMMA05</v>
          </cell>
          <cell r="M1358" t="str">
            <v>ICLMMA05</v>
          </cell>
          <cell r="P1358" t="str">
            <v>ICLMMA05</v>
          </cell>
          <cell r="AK1358" t="str">
            <v>ICLMMA05</v>
          </cell>
        </row>
        <row r="1359">
          <cell r="A1359" t="str">
            <v>ICLMMA06</v>
          </cell>
          <cell r="D1359" t="str">
            <v>ICLMMA06</v>
          </cell>
          <cell r="G1359" t="str">
            <v>ICLMMA06</v>
          </cell>
          <cell r="J1359" t="str">
            <v>ICLMMA06</v>
          </cell>
          <cell r="M1359" t="str">
            <v>ICLMMA06</v>
          </cell>
          <cell r="P1359" t="str">
            <v>ICLMMA06</v>
          </cell>
          <cell r="AK1359" t="str">
            <v>ICLMMA06</v>
          </cell>
        </row>
        <row r="1360">
          <cell r="A1360" t="str">
            <v>ICLMMA07</v>
          </cell>
          <cell r="D1360" t="str">
            <v>ICLMMA07</v>
          </cell>
          <cell r="G1360" t="str">
            <v>ICLMMA07</v>
          </cell>
          <cell r="J1360" t="str">
            <v>ICLMMA07</v>
          </cell>
          <cell r="M1360" t="str">
            <v>ICLMMA07</v>
          </cell>
          <cell r="P1360" t="str">
            <v>ICLMMA07</v>
          </cell>
          <cell r="AK1360" t="str">
            <v>ICLMMA07</v>
          </cell>
        </row>
        <row r="1361">
          <cell r="A1361" t="str">
            <v>ICLMMA08</v>
          </cell>
          <cell r="D1361" t="str">
            <v>ICLMMA08</v>
          </cell>
          <cell r="G1361" t="str">
            <v>ICLMMA08</v>
          </cell>
          <cell r="J1361" t="str">
            <v>ICLMMA08</v>
          </cell>
          <cell r="M1361" t="str">
            <v>ICLMMA08</v>
          </cell>
          <cell r="P1361" t="str">
            <v>ICLMMA08</v>
          </cell>
          <cell r="AK1361" t="str">
            <v>ICLMMA08</v>
          </cell>
        </row>
        <row r="1362">
          <cell r="A1362" t="str">
            <v>ICLMMA09</v>
          </cell>
          <cell r="D1362" t="str">
            <v>ICLMMA09</v>
          </cell>
          <cell r="G1362" t="str">
            <v>ICLMMA09</v>
          </cell>
          <cell r="J1362" t="str">
            <v>ICLMMA09</v>
          </cell>
          <cell r="M1362" t="str">
            <v>ICLMMA09</v>
          </cell>
          <cell r="P1362" t="str">
            <v>ICLMMA09</v>
          </cell>
          <cell r="AK1362" t="str">
            <v>ICLMMA09</v>
          </cell>
        </row>
        <row r="1363">
          <cell r="A1363" t="str">
            <v>ICLMMA10</v>
          </cell>
          <cell r="D1363" t="str">
            <v>ICLMMA10</v>
          </cell>
          <cell r="G1363" t="str">
            <v>ICLMMA10</v>
          </cell>
          <cell r="J1363" t="str">
            <v>ICLMMA10</v>
          </cell>
          <cell r="M1363" t="str">
            <v>ICLMMA10</v>
          </cell>
          <cell r="P1363" t="str">
            <v>ICLMMA10</v>
          </cell>
          <cell r="AK1363" t="str">
            <v>ICLMMA10</v>
          </cell>
        </row>
        <row r="1364">
          <cell r="A1364" t="str">
            <v>ICOMDF01</v>
          </cell>
          <cell r="D1364" t="str">
            <v>ICOMDF01</v>
          </cell>
          <cell r="G1364" t="str">
            <v>ICOMDF01</v>
          </cell>
          <cell r="J1364" t="str">
            <v>ICOMDF01</v>
          </cell>
          <cell r="M1364" t="str">
            <v>ICOMDF01</v>
          </cell>
          <cell r="P1364" t="str">
            <v>ICOMDF01</v>
          </cell>
          <cell r="AK1364" t="str">
            <v>ICOMDF01</v>
          </cell>
        </row>
        <row r="1365">
          <cell r="A1365" t="str">
            <v>ICOMDL02</v>
          </cell>
          <cell r="D1365" t="str">
            <v>ICOMDL02</v>
          </cell>
          <cell r="G1365" t="str">
            <v>ICOMDL02</v>
          </cell>
          <cell r="J1365" t="str">
            <v>ICOMDL02</v>
          </cell>
          <cell r="M1365" t="str">
            <v>ICOMDL02</v>
          </cell>
          <cell r="P1365" t="str">
            <v>ICOMDL02</v>
          </cell>
          <cell r="AK1365" t="str">
            <v>ICOMDL02</v>
          </cell>
        </row>
        <row r="1366">
          <cell r="A1366" t="str">
            <v>ICOMDL03</v>
          </cell>
          <cell r="D1366" t="str">
            <v>ICOMDL03</v>
          </cell>
          <cell r="G1366" t="str">
            <v>ICOMDL03</v>
          </cell>
          <cell r="J1366" t="str">
            <v>ICOMDL03</v>
          </cell>
          <cell r="M1366" t="str">
            <v>ICOMDL03</v>
          </cell>
          <cell r="P1366" t="str">
            <v>ICOMDL03</v>
          </cell>
          <cell r="AK1366" t="str">
            <v>ICOMDL03</v>
          </cell>
        </row>
        <row r="1367">
          <cell r="A1367" t="str">
            <v>ICOMDT01</v>
          </cell>
          <cell r="D1367" t="str">
            <v>ICOMDT01</v>
          </cell>
          <cell r="G1367" t="str">
            <v>ICOMDT01</v>
          </cell>
          <cell r="J1367" t="str">
            <v>ICOMDT01</v>
          </cell>
          <cell r="M1367" t="str">
            <v>ICOMDT01</v>
          </cell>
          <cell r="P1367" t="str">
            <v>ICOMDT01</v>
          </cell>
          <cell r="AK1367" t="str">
            <v>ICOMDT01</v>
          </cell>
        </row>
        <row r="1368">
          <cell r="A1368" t="str">
            <v>ICOMDT03</v>
          </cell>
          <cell r="D1368" t="str">
            <v>ICOMDT03</v>
          </cell>
          <cell r="G1368" t="str">
            <v>ICOMDT03</v>
          </cell>
          <cell r="J1368" t="str">
            <v>ICOMDT03</v>
          </cell>
          <cell r="M1368" t="str">
            <v>ICOMDT03</v>
          </cell>
          <cell r="P1368" t="str">
            <v>ICOMDT03</v>
          </cell>
          <cell r="AK1368" t="str">
            <v>ICOMDT03</v>
          </cell>
        </row>
        <row r="1369">
          <cell r="A1369" t="str">
            <v>ICOMDT05</v>
          </cell>
          <cell r="D1369" t="str">
            <v>ICOMDT05</v>
          </cell>
          <cell r="G1369" t="str">
            <v>ICOMDT05</v>
          </cell>
          <cell r="J1369" t="str">
            <v>ICOMDT05</v>
          </cell>
          <cell r="M1369" t="str">
            <v>ICOMDT05</v>
          </cell>
          <cell r="P1369" t="str">
            <v>ICOMDT05</v>
          </cell>
          <cell r="AK1369" t="str">
            <v>ICOMDT05</v>
          </cell>
        </row>
        <row r="1370">
          <cell r="A1370" t="str">
            <v>ICOMDT09</v>
          </cell>
          <cell r="D1370" t="str">
            <v>ICOMDT09</v>
          </cell>
          <cell r="G1370" t="str">
            <v>ICOMDT09</v>
          </cell>
          <cell r="J1370" t="str">
            <v>ICOMDT09</v>
          </cell>
          <cell r="M1370" t="str">
            <v>ICOMDT09</v>
          </cell>
          <cell r="P1370" t="str">
            <v>ICOMDT09</v>
          </cell>
          <cell r="AK1370" t="str">
            <v>ICOMDT09</v>
          </cell>
        </row>
        <row r="1371">
          <cell r="A1371" t="str">
            <v>ICOMDT11</v>
          </cell>
          <cell r="D1371" t="str">
            <v>ICOMDT11</v>
          </cell>
          <cell r="G1371" t="str">
            <v>ICOMDT11</v>
          </cell>
          <cell r="J1371" t="str">
            <v>ICOMDT11</v>
          </cell>
          <cell r="M1371" t="str">
            <v>ICOMDT11</v>
          </cell>
          <cell r="P1371" t="str">
            <v>ICOMDT11</v>
          </cell>
          <cell r="AK1371" t="str">
            <v>ICOMDT11</v>
          </cell>
        </row>
        <row r="1372">
          <cell r="A1372" t="str">
            <v>ICOMFT03</v>
          </cell>
          <cell r="D1372" t="str">
            <v>ICOMFT03</v>
          </cell>
          <cell r="G1372" t="str">
            <v>ICOMFT03</v>
          </cell>
          <cell r="J1372" t="str">
            <v>ICOMFT03</v>
          </cell>
          <cell r="M1372" t="str">
            <v>ICOMFT03</v>
          </cell>
          <cell r="P1372" t="str">
            <v>ICOMFT03</v>
          </cell>
          <cell r="AK1372" t="str">
            <v>ICOMFT03</v>
          </cell>
        </row>
        <row r="1373">
          <cell r="A1373" t="str">
            <v>ICOMMA01</v>
          </cell>
          <cell r="D1373" t="str">
            <v>ICOMMA01</v>
          </cell>
          <cell r="G1373" t="str">
            <v>ICOMMA01</v>
          </cell>
          <cell r="J1373" t="str">
            <v>ICOMMA01</v>
          </cell>
          <cell r="M1373" t="str">
            <v>ICOMMA01</v>
          </cell>
          <cell r="P1373" t="str">
            <v>ICOMMA01</v>
          </cell>
          <cell r="AK1373" t="str">
            <v>ICOMMA01</v>
          </cell>
        </row>
        <row r="1374">
          <cell r="A1374" t="str">
            <v>ICOMMA02</v>
          </cell>
          <cell r="D1374" t="str">
            <v>ICOMMA02</v>
          </cell>
          <cell r="G1374" t="str">
            <v>ICOMMA02</v>
          </cell>
          <cell r="J1374" t="str">
            <v>ICOMMA02</v>
          </cell>
          <cell r="M1374" t="str">
            <v>ICOMMA02</v>
          </cell>
          <cell r="P1374" t="str">
            <v>ICOMMA02</v>
          </cell>
          <cell r="AK1374" t="str">
            <v>ICOMMA02</v>
          </cell>
        </row>
        <row r="1375">
          <cell r="A1375" t="str">
            <v>ICOMMA03</v>
          </cell>
          <cell r="D1375" t="str">
            <v>ICOMMA03</v>
          </cell>
          <cell r="G1375" t="str">
            <v>ICOMMA03</v>
          </cell>
          <cell r="J1375" t="str">
            <v>ICOMMA03</v>
          </cell>
          <cell r="M1375" t="str">
            <v>ICOMMA03</v>
          </cell>
          <cell r="P1375" t="str">
            <v>ICOMMA03</v>
          </cell>
          <cell r="AK1375" t="str">
            <v>ICOMMA03</v>
          </cell>
        </row>
        <row r="1376">
          <cell r="A1376" t="str">
            <v>ICOMMA04</v>
          </cell>
          <cell r="D1376" t="str">
            <v>ICOMMA04</v>
          </cell>
          <cell r="G1376" t="str">
            <v>ICOMMA04</v>
          </cell>
          <cell r="J1376" t="str">
            <v>ICOMMA04</v>
          </cell>
          <cell r="M1376" t="str">
            <v>ICOMMA04</v>
          </cell>
          <cell r="P1376" t="str">
            <v>ICOMMA04</v>
          </cell>
          <cell r="AK1376" t="str">
            <v>ICOMMA04</v>
          </cell>
        </row>
        <row r="1377">
          <cell r="A1377" t="str">
            <v>ICOMMA05</v>
          </cell>
          <cell r="D1377" t="str">
            <v>ICOMMA05</v>
          </cell>
          <cell r="G1377" t="str">
            <v>ICOMMA05</v>
          </cell>
          <cell r="J1377" t="str">
            <v>ICOMMA05</v>
          </cell>
          <cell r="M1377" t="str">
            <v>ICOMMA05</v>
          </cell>
          <cell r="P1377" t="str">
            <v>ICOMMA05</v>
          </cell>
          <cell r="AK1377" t="str">
            <v>ICOMMA05</v>
          </cell>
        </row>
        <row r="1378">
          <cell r="A1378" t="str">
            <v>ICOMMA06</v>
          </cell>
          <cell r="D1378" t="str">
            <v>ICOMMA06</v>
          </cell>
          <cell r="G1378" t="str">
            <v>ICOMMA06</v>
          </cell>
          <cell r="J1378" t="str">
            <v>ICOMMA06</v>
          </cell>
          <cell r="M1378" t="str">
            <v>ICOMMA06</v>
          </cell>
          <cell r="P1378" t="str">
            <v>ICOMMA06</v>
          </cell>
          <cell r="AK1378" t="str">
            <v>ICOMMA06</v>
          </cell>
        </row>
        <row r="1379">
          <cell r="A1379" t="str">
            <v>ICOMMA07</v>
          </cell>
          <cell r="D1379" t="str">
            <v>ICOMMA07</v>
          </cell>
          <cell r="G1379" t="str">
            <v>ICOMMA07</v>
          </cell>
          <cell r="J1379" t="str">
            <v>ICOMMA07</v>
          </cell>
          <cell r="M1379" t="str">
            <v>ICOMMA07</v>
          </cell>
          <cell r="P1379" t="str">
            <v>ICOMMA07</v>
          </cell>
          <cell r="AK1379" t="str">
            <v>ICOMMA07</v>
          </cell>
        </row>
        <row r="1380">
          <cell r="A1380" t="str">
            <v>ICOMMA08</v>
          </cell>
          <cell r="D1380" t="str">
            <v>ICOMMA08</v>
          </cell>
          <cell r="G1380" t="str">
            <v>ICOMMA08</v>
          </cell>
          <cell r="J1380" t="str">
            <v>ICOMMA08</v>
          </cell>
          <cell r="M1380" t="str">
            <v>ICOMMA08</v>
          </cell>
          <cell r="P1380" t="str">
            <v>ICOMMA08</v>
          </cell>
          <cell r="AK1380" t="str">
            <v>ICOMMA08</v>
          </cell>
        </row>
        <row r="1381">
          <cell r="A1381" t="str">
            <v>ICOMMA09</v>
          </cell>
          <cell r="D1381" t="str">
            <v>ICOMMA09</v>
          </cell>
          <cell r="G1381" t="str">
            <v>ICOMMA09</v>
          </cell>
          <cell r="J1381" t="str">
            <v>ICOMMA09</v>
          </cell>
          <cell r="M1381" t="str">
            <v>ICOMMA09</v>
          </cell>
          <cell r="P1381" t="str">
            <v>ICOMMA09</v>
          </cell>
          <cell r="AK1381" t="str">
            <v>ICOMMA09</v>
          </cell>
        </row>
        <row r="1382">
          <cell r="A1382" t="str">
            <v>ICOMMA10</v>
          </cell>
          <cell r="D1382" t="str">
            <v>ICOMMA10</v>
          </cell>
          <cell r="G1382" t="str">
            <v>ICOMMA10</v>
          </cell>
          <cell r="J1382" t="str">
            <v>ICOMMA10</v>
          </cell>
          <cell r="M1382" t="str">
            <v>ICOMMA10</v>
          </cell>
          <cell r="P1382" t="str">
            <v>ICOMMA10</v>
          </cell>
          <cell r="AK1382" t="str">
            <v>ICOMMA10</v>
          </cell>
        </row>
        <row r="1383">
          <cell r="A1383" t="str">
            <v>ICOMMA11</v>
          </cell>
          <cell r="D1383" t="str">
            <v>ICOMMA11</v>
          </cell>
          <cell r="G1383" t="str">
            <v>ICOMMA11</v>
          </cell>
          <cell r="J1383" t="str">
            <v>ICOMMA11</v>
          </cell>
          <cell r="M1383" t="str">
            <v>ICOMMA11</v>
          </cell>
          <cell r="P1383" t="str">
            <v>ICOMMA11</v>
          </cell>
          <cell r="AK1383" t="str">
            <v>ICOMMA11</v>
          </cell>
        </row>
        <row r="1384">
          <cell r="A1384" t="str">
            <v>ICOMMA12</v>
          </cell>
          <cell r="D1384" t="str">
            <v>ICOMMA12</v>
          </cell>
          <cell r="G1384" t="str">
            <v>ICOMMA12</v>
          </cell>
          <cell r="J1384" t="str">
            <v>ICOMMA12</v>
          </cell>
          <cell r="M1384" t="str">
            <v>ICOMMA12</v>
          </cell>
          <cell r="P1384" t="str">
            <v>ICOMMA12</v>
          </cell>
          <cell r="AK1384" t="str">
            <v>ICOMMA12</v>
          </cell>
        </row>
        <row r="1385">
          <cell r="A1385" t="str">
            <v>INCOMTAX</v>
          </cell>
          <cell r="D1385" t="str">
            <v>INCOMTAX</v>
          </cell>
          <cell r="G1385" t="str">
            <v>INCOMTAX</v>
          </cell>
          <cell r="J1385" t="str">
            <v>INCOMTAX</v>
          </cell>
          <cell r="M1385" t="str">
            <v>INCOMTAX</v>
          </cell>
          <cell r="P1385" t="str">
            <v>INCOMTAX</v>
          </cell>
          <cell r="AK1385" t="str">
            <v>INCOMTAX</v>
          </cell>
        </row>
        <row r="1386">
          <cell r="A1386" t="str">
            <v>INCTAXLF</v>
          </cell>
          <cell r="D1386" t="str">
            <v>INCTAXLF</v>
          </cell>
          <cell r="G1386" t="str">
            <v>INCTAXLF</v>
          </cell>
          <cell r="J1386" t="str">
            <v>INCTAXLF</v>
          </cell>
          <cell r="M1386" t="str">
            <v>INCTAXLF</v>
          </cell>
          <cell r="P1386" t="str">
            <v>INCTAXLF</v>
          </cell>
          <cell r="AK1386" t="str">
            <v>INCTAXLF</v>
          </cell>
        </row>
        <row r="1387">
          <cell r="A1387" t="str">
            <v>INCTAXNL</v>
          </cell>
          <cell r="D1387" t="str">
            <v>INCTAXNL</v>
          </cell>
          <cell r="G1387" t="str">
            <v>INCTAXNL</v>
          </cell>
          <cell r="J1387" t="str">
            <v>INCTAXNL</v>
          </cell>
          <cell r="M1387" t="str">
            <v>INCTAXNL</v>
          </cell>
          <cell r="P1387" t="str">
            <v>INCTAXNL</v>
          </cell>
          <cell r="AK1387" t="str">
            <v>INCTAXNL</v>
          </cell>
        </row>
        <row r="1388">
          <cell r="A1388" t="str">
            <v>INSHADM</v>
          </cell>
          <cell r="D1388" t="str">
            <v>INSHADM</v>
          </cell>
          <cell r="G1388" t="str">
            <v>INSHADM</v>
          </cell>
          <cell r="J1388" t="str">
            <v>INSHADM</v>
          </cell>
          <cell r="M1388" t="str">
            <v>INSHADM</v>
          </cell>
          <cell r="P1388" t="str">
            <v>INSHADM</v>
          </cell>
          <cell r="AK1388" t="str">
            <v>INSHADM</v>
          </cell>
        </row>
        <row r="1389">
          <cell r="A1389" t="str">
            <v>INSUAUTO</v>
          </cell>
          <cell r="D1389" t="str">
            <v>INSUAUTO</v>
          </cell>
          <cell r="G1389" t="str">
            <v>INSUAUTO</v>
          </cell>
          <cell r="J1389" t="str">
            <v>INSUAUTO</v>
          </cell>
          <cell r="M1389" t="str">
            <v>INSUAUTO</v>
          </cell>
          <cell r="P1389" t="str">
            <v>INSUAUTO</v>
          </cell>
          <cell r="AK1389" t="str">
            <v>INSUAUTO</v>
          </cell>
        </row>
        <row r="1390">
          <cell r="A1390" t="str">
            <v>INSUFUR</v>
          </cell>
          <cell r="D1390" t="str">
            <v>INSUFUR</v>
          </cell>
          <cell r="G1390" t="str">
            <v>INSUFUR</v>
          </cell>
          <cell r="J1390" t="str">
            <v>INSUFUR</v>
          </cell>
          <cell r="M1390" t="str">
            <v>INSUFUR</v>
          </cell>
          <cell r="P1390" t="str">
            <v>INSUFUR</v>
          </cell>
          <cell r="AK1390" t="str">
            <v>INSUFUR</v>
          </cell>
        </row>
        <row r="1391">
          <cell r="A1391" t="str">
            <v>INSUOFF</v>
          </cell>
          <cell r="D1391" t="str">
            <v>INSUOFF</v>
          </cell>
          <cell r="G1391" t="str">
            <v>INSUOFF</v>
          </cell>
          <cell r="J1391" t="str">
            <v>INSUOFF</v>
          </cell>
          <cell r="M1391" t="str">
            <v>INSUOFF</v>
          </cell>
          <cell r="P1391" t="str">
            <v>INSUOFF</v>
          </cell>
          <cell r="AK1391" t="str">
            <v>INSUOFF</v>
          </cell>
        </row>
        <row r="1392">
          <cell r="A1392" t="str">
            <v>INSUPRM</v>
          </cell>
          <cell r="D1392" t="str">
            <v>INSUPRM</v>
          </cell>
          <cell r="G1392" t="str">
            <v>INSUPRM</v>
          </cell>
          <cell r="J1392" t="str">
            <v>INSUPRM</v>
          </cell>
          <cell r="M1392" t="str">
            <v>INSUPRM</v>
          </cell>
          <cell r="P1392" t="str">
            <v>INSUPRM</v>
          </cell>
          <cell r="AK1392" t="str">
            <v>INSUPRM</v>
          </cell>
        </row>
        <row r="1393">
          <cell r="A1393" t="str">
            <v>INTBOLF</v>
          </cell>
          <cell r="D1393" t="str">
            <v>INTBOLF</v>
          </cell>
          <cell r="G1393" t="str">
            <v>INTBOLF</v>
          </cell>
          <cell r="J1393" t="str">
            <v>INTBOLF</v>
          </cell>
          <cell r="M1393" t="str">
            <v>INTBOLF</v>
          </cell>
          <cell r="P1393" t="str">
            <v>INTBOLF</v>
          </cell>
          <cell r="AK1393" t="str">
            <v>INTBOLF</v>
          </cell>
        </row>
        <row r="1394">
          <cell r="A1394" t="str">
            <v>INTBOND</v>
          </cell>
          <cell r="D1394" t="str">
            <v>INTBOND</v>
          </cell>
          <cell r="G1394" t="str">
            <v>INTBOND</v>
          </cell>
          <cell r="J1394" t="str">
            <v>INTBOND</v>
          </cell>
          <cell r="M1394" t="str">
            <v>INTBOND</v>
          </cell>
          <cell r="P1394" t="str">
            <v>INTBOND</v>
          </cell>
          <cell r="AK1394" t="str">
            <v>INTBOND</v>
          </cell>
        </row>
        <row r="1395">
          <cell r="A1395" t="str">
            <v>INTDEBNT</v>
          </cell>
          <cell r="D1395" t="str">
            <v>INTDEBNT</v>
          </cell>
          <cell r="G1395" t="str">
            <v>INTDEBNT</v>
          </cell>
          <cell r="J1395" t="str">
            <v>INTDEBNT</v>
          </cell>
          <cell r="M1395" t="str">
            <v>INTDEBNT</v>
          </cell>
          <cell r="P1395" t="str">
            <v>INTDEBNT</v>
          </cell>
          <cell r="AK1395" t="str">
            <v>INTDEBNT</v>
          </cell>
        </row>
        <row r="1396">
          <cell r="A1396" t="str">
            <v>INTDIVI</v>
          </cell>
          <cell r="D1396" t="str">
            <v>INTDIVI</v>
          </cell>
          <cell r="G1396" t="str">
            <v>INTDIVI</v>
          </cell>
          <cell r="J1396" t="str">
            <v>INTDIVI</v>
          </cell>
          <cell r="M1396" t="str">
            <v>INTDIVI</v>
          </cell>
          <cell r="P1396" t="str">
            <v>INTDIVI</v>
          </cell>
          <cell r="AK1396" t="str">
            <v>INTDIVI</v>
          </cell>
        </row>
        <row r="1397">
          <cell r="A1397" t="str">
            <v>INTDIVLF</v>
          </cell>
          <cell r="D1397" t="str">
            <v>INTDIVLF</v>
          </cell>
          <cell r="G1397" t="str">
            <v>INTDIVLF</v>
          </cell>
          <cell r="J1397" t="str">
            <v>INTDIVLF</v>
          </cell>
          <cell r="M1397" t="str">
            <v>INTDIVLF</v>
          </cell>
          <cell r="P1397" t="str">
            <v>INTDIVLF</v>
          </cell>
          <cell r="AK1397" t="str">
            <v>INTDIVLF</v>
          </cell>
        </row>
        <row r="1398">
          <cell r="A1398" t="str">
            <v>INTFIXAC</v>
          </cell>
          <cell r="D1398" t="str">
            <v>INTFIXAC</v>
          </cell>
          <cell r="G1398" t="str">
            <v>INTFIXAC</v>
          </cell>
          <cell r="J1398" t="str">
            <v>INTFIXAC</v>
          </cell>
          <cell r="M1398" t="str">
            <v>INTFIXAC</v>
          </cell>
          <cell r="P1398" t="str">
            <v>INTFIXAC</v>
          </cell>
          <cell r="AK1398" t="str">
            <v>INTFIXAC</v>
          </cell>
        </row>
        <row r="1399">
          <cell r="A1399" t="str">
            <v>INTFIXLF</v>
          </cell>
          <cell r="D1399" t="str">
            <v>INTFIXLF</v>
          </cell>
          <cell r="G1399" t="str">
            <v>INTFIXLF</v>
          </cell>
          <cell r="J1399" t="str">
            <v>INTFIXLF</v>
          </cell>
          <cell r="M1399" t="str">
            <v>INTFIXLF</v>
          </cell>
          <cell r="P1399" t="str">
            <v>INTFIXLF</v>
          </cell>
          <cell r="AK1399" t="str">
            <v>INTFIXLF</v>
          </cell>
        </row>
        <row r="1400">
          <cell r="A1400" t="str">
            <v>INTHIRE</v>
          </cell>
          <cell r="D1400" t="str">
            <v>INTHIRE</v>
          </cell>
          <cell r="G1400" t="str">
            <v>INTHIRE</v>
          </cell>
          <cell r="J1400" t="str">
            <v>INTHIRE</v>
          </cell>
          <cell r="M1400" t="str">
            <v>INTHIRE</v>
          </cell>
          <cell r="P1400" t="str">
            <v>INTHIRE</v>
          </cell>
          <cell r="AK1400" t="str">
            <v>INTHIRE</v>
          </cell>
        </row>
        <row r="1401">
          <cell r="A1401" t="str">
            <v>INTLOAN</v>
          </cell>
          <cell r="D1401" t="str">
            <v>INTLOAN</v>
          </cell>
          <cell r="G1401" t="str">
            <v>INTLOAN</v>
          </cell>
          <cell r="J1401" t="str">
            <v>INTLOAN</v>
          </cell>
          <cell r="M1401" t="str">
            <v>INTLOAN</v>
          </cell>
          <cell r="P1401" t="str">
            <v>INTLOAN</v>
          </cell>
          <cell r="AK1401" t="str">
            <v>INTLOAN</v>
          </cell>
        </row>
        <row r="1402">
          <cell r="A1402" t="str">
            <v>INTO/D</v>
          </cell>
          <cell r="D1402" t="str">
            <v>INTO/D</v>
          </cell>
          <cell r="G1402" t="str">
            <v>INTO/D</v>
          </cell>
          <cell r="J1402" t="str">
            <v>INTO/D</v>
          </cell>
          <cell r="M1402" t="str">
            <v>INTO/D</v>
          </cell>
          <cell r="P1402" t="str">
            <v>INTO/D</v>
          </cell>
          <cell r="AK1402" t="str">
            <v>INTO/D</v>
          </cell>
        </row>
        <row r="1403">
          <cell r="A1403" t="str">
            <v>INTOEF</v>
          </cell>
          <cell r="D1403" t="str">
            <v>INTOEF</v>
          </cell>
          <cell r="G1403" t="str">
            <v>INTOEF</v>
          </cell>
          <cell r="J1403" t="str">
            <v>INTOEF</v>
          </cell>
          <cell r="M1403" t="str">
            <v>INTOEF</v>
          </cell>
          <cell r="P1403" t="str">
            <v>INTOEF</v>
          </cell>
          <cell r="AK1403" t="str">
            <v>INTOEF</v>
          </cell>
        </row>
        <row r="1404">
          <cell r="A1404" t="str">
            <v>INTOEFLF</v>
          </cell>
          <cell r="D1404" t="str">
            <v>INTOEFLF</v>
          </cell>
          <cell r="G1404" t="str">
            <v>INTOEFLF</v>
          </cell>
          <cell r="J1404" t="str">
            <v>INTOEFLF</v>
          </cell>
          <cell r="M1404" t="str">
            <v>INTOEFLF</v>
          </cell>
          <cell r="P1404" t="str">
            <v>INTOEFLF</v>
          </cell>
          <cell r="AK1404" t="str">
            <v>INTOEFLF</v>
          </cell>
        </row>
        <row r="1405">
          <cell r="A1405" t="str">
            <v>INTP/N</v>
          </cell>
          <cell r="D1405" t="str">
            <v>INTP/N</v>
          </cell>
          <cell r="G1405" t="str">
            <v>INTP/N</v>
          </cell>
          <cell r="J1405" t="str">
            <v>INTP/N</v>
          </cell>
          <cell r="M1405" t="str">
            <v>INTP/N</v>
          </cell>
          <cell r="P1405" t="str">
            <v>INTP/N</v>
          </cell>
          <cell r="AK1405" t="str">
            <v>INTP/N</v>
          </cell>
        </row>
        <row r="1406">
          <cell r="A1406" t="str">
            <v>INTRES</v>
          </cell>
          <cell r="D1406" t="str">
            <v>INTRES</v>
          </cell>
          <cell r="G1406" t="str">
            <v>INTRES</v>
          </cell>
          <cell r="J1406" t="str">
            <v>INTRES</v>
          </cell>
          <cell r="M1406" t="str">
            <v>INTRES</v>
          </cell>
          <cell r="P1406" t="str">
            <v>INTRES</v>
          </cell>
          <cell r="AK1406" t="str">
            <v>INTRES</v>
          </cell>
        </row>
        <row r="1407">
          <cell r="A1407" t="str">
            <v>INTRETRO</v>
          </cell>
          <cell r="D1407" t="str">
            <v>INTRETRO</v>
          </cell>
          <cell r="G1407" t="str">
            <v>INTRETRO</v>
          </cell>
          <cell r="J1407" t="str">
            <v>INTRETRO</v>
          </cell>
          <cell r="M1407" t="str">
            <v>INTRETRO</v>
          </cell>
          <cell r="P1407" t="str">
            <v>INTRETRO</v>
          </cell>
          <cell r="AK1407" t="str">
            <v>INTRETRO</v>
          </cell>
        </row>
        <row r="1408">
          <cell r="A1408" t="str">
            <v>INTRI</v>
          </cell>
          <cell r="D1408" t="str">
            <v>INTRI</v>
          </cell>
          <cell r="G1408" t="str">
            <v>INTRI</v>
          </cell>
          <cell r="J1408" t="str">
            <v>INTRI</v>
          </cell>
          <cell r="M1408" t="str">
            <v>INTRI</v>
          </cell>
          <cell r="P1408" t="str">
            <v>INTRI</v>
          </cell>
          <cell r="AK1408" t="str">
            <v>INTRI</v>
          </cell>
        </row>
        <row r="1409">
          <cell r="A1409" t="str">
            <v>INTRO</v>
          </cell>
          <cell r="D1409" t="str">
            <v>INTRO</v>
          </cell>
          <cell r="G1409" t="str">
            <v>INTRO</v>
          </cell>
          <cell r="J1409" t="str">
            <v>INTRO</v>
          </cell>
          <cell r="M1409" t="str">
            <v>INTRO</v>
          </cell>
          <cell r="P1409" t="str">
            <v>INTRO</v>
          </cell>
          <cell r="AK1409" t="str">
            <v>INTRO</v>
          </cell>
        </row>
        <row r="1410">
          <cell r="A1410" t="str">
            <v>INTS/A</v>
          </cell>
          <cell r="D1410" t="str">
            <v>INTS/A</v>
          </cell>
          <cell r="G1410" t="str">
            <v>INTS/A</v>
          </cell>
          <cell r="J1410" t="str">
            <v>INTS/A</v>
          </cell>
          <cell r="M1410" t="str">
            <v>INTS/A</v>
          </cell>
          <cell r="P1410" t="str">
            <v>INTS/A</v>
          </cell>
          <cell r="AK1410" t="str">
            <v>INTS/A</v>
          </cell>
        </row>
        <row r="1411">
          <cell r="A1411" t="str">
            <v>INTSECUR</v>
          </cell>
          <cell r="D1411" t="str">
            <v>INTSECUR</v>
          </cell>
          <cell r="G1411" t="str">
            <v>INTSECUR</v>
          </cell>
          <cell r="J1411" t="str">
            <v>INTSECUR</v>
          </cell>
          <cell r="M1411" t="str">
            <v>INTSECUR</v>
          </cell>
          <cell r="P1411" t="str">
            <v>INTSECUR</v>
          </cell>
          <cell r="AK1411" t="str">
            <v>INTSECUR</v>
          </cell>
        </row>
        <row r="1412">
          <cell r="A1412" t="str">
            <v>INVEXP</v>
          </cell>
          <cell r="D1412" t="str">
            <v>INVEXP</v>
          </cell>
          <cell r="G1412" t="str">
            <v>INVEXP</v>
          </cell>
          <cell r="J1412" t="str">
            <v>INVEXP</v>
          </cell>
          <cell r="M1412" t="str">
            <v>INVEXP</v>
          </cell>
          <cell r="P1412" t="str">
            <v>INVEXP</v>
          </cell>
          <cell r="AK1412" t="str">
            <v>INVEXP</v>
          </cell>
        </row>
        <row r="1413">
          <cell r="A1413" t="str">
            <v>INVHIRE</v>
          </cell>
          <cell r="D1413" t="str">
            <v>INVHIRE</v>
          </cell>
          <cell r="G1413" t="str">
            <v>INVHIRE</v>
          </cell>
          <cell r="J1413" t="str">
            <v>INVHIRE</v>
          </cell>
          <cell r="M1413" t="str">
            <v>INVHIRE</v>
          </cell>
          <cell r="P1413" t="str">
            <v>INVHIRE</v>
          </cell>
          <cell r="AK1413" t="str">
            <v>INVHIRE</v>
          </cell>
        </row>
        <row r="1414">
          <cell r="A1414" t="str">
            <v>INWD</v>
          </cell>
          <cell r="D1414" t="str">
            <v>INWD</v>
          </cell>
          <cell r="G1414" t="str">
            <v>INWD</v>
          </cell>
          <cell r="J1414" t="str">
            <v>INWD</v>
          </cell>
          <cell r="M1414" t="str">
            <v>INWD</v>
          </cell>
          <cell r="P1414" t="str">
            <v>INWD</v>
          </cell>
          <cell r="AK1414" t="str">
            <v>INWD</v>
          </cell>
        </row>
        <row r="1415">
          <cell r="A1415" t="str">
            <v>IOCMDF01</v>
          </cell>
          <cell r="D1415" t="str">
            <v>IOCMDF01</v>
          </cell>
          <cell r="G1415" t="str">
            <v>IOCMDF01</v>
          </cell>
          <cell r="J1415" t="str">
            <v>IOCMDF01</v>
          </cell>
          <cell r="M1415" t="str">
            <v>IOCMDF01</v>
          </cell>
          <cell r="P1415" t="str">
            <v>IOCMDF01</v>
          </cell>
          <cell r="AK1415" t="str">
            <v>IOCMDF01</v>
          </cell>
        </row>
        <row r="1416">
          <cell r="A1416" t="str">
            <v>IOCMDF02</v>
          </cell>
          <cell r="D1416" t="str">
            <v>IOCMDF02</v>
          </cell>
          <cell r="G1416" t="str">
            <v>IOCMDF02</v>
          </cell>
          <cell r="J1416" t="str">
            <v>IOCMDF02</v>
          </cell>
          <cell r="M1416" t="str">
            <v>IOCMDF02</v>
          </cell>
          <cell r="P1416" t="str">
            <v>IOCMDF02</v>
          </cell>
          <cell r="AK1416" t="str">
            <v>IOCMDF02</v>
          </cell>
        </row>
        <row r="1417">
          <cell r="A1417" t="str">
            <v>IOCMDF03</v>
          </cell>
          <cell r="D1417" t="str">
            <v>IOCMDF03</v>
          </cell>
          <cell r="G1417" t="str">
            <v>IOCMDF03</v>
          </cell>
          <cell r="J1417" t="str">
            <v>IOCMDF03</v>
          </cell>
          <cell r="M1417" t="str">
            <v>IOCMDF03</v>
          </cell>
          <cell r="P1417" t="str">
            <v>IOCMDF03</v>
          </cell>
          <cell r="AK1417" t="str">
            <v>IOCMDF03</v>
          </cell>
        </row>
        <row r="1418">
          <cell r="A1418" t="str">
            <v>IOCMDF04</v>
          </cell>
          <cell r="D1418" t="str">
            <v>IOCMDF04</v>
          </cell>
          <cell r="G1418" t="str">
            <v>IOCMDF04</v>
          </cell>
          <cell r="J1418" t="str">
            <v>IOCMDF04</v>
          </cell>
          <cell r="M1418" t="str">
            <v>IOCMDF04</v>
          </cell>
          <cell r="P1418" t="str">
            <v>IOCMDF04</v>
          </cell>
          <cell r="AK1418" t="str">
            <v>IOCMDF04</v>
          </cell>
        </row>
        <row r="1419">
          <cell r="A1419" t="str">
            <v>IOCMDF05</v>
          </cell>
          <cell r="D1419" t="str">
            <v>IOCMDF05</v>
          </cell>
          <cell r="G1419" t="str">
            <v>IOCMDF05</v>
          </cell>
          <cell r="J1419" t="str">
            <v>IOCMDF05</v>
          </cell>
          <cell r="M1419" t="str">
            <v>IOCMDF05</v>
          </cell>
          <cell r="P1419" t="str">
            <v>IOCMDF05</v>
          </cell>
          <cell r="AK1419" t="str">
            <v>IOCMDF05</v>
          </cell>
        </row>
        <row r="1420">
          <cell r="A1420" t="str">
            <v>IOCMDF06</v>
          </cell>
          <cell r="D1420" t="str">
            <v>IOCMDF06</v>
          </cell>
          <cell r="G1420" t="str">
            <v>IOCMDF06</v>
          </cell>
          <cell r="J1420" t="str">
            <v>IOCMDF06</v>
          </cell>
          <cell r="M1420" t="str">
            <v>IOCMDF06</v>
          </cell>
          <cell r="P1420" t="str">
            <v>IOCMDF06</v>
          </cell>
          <cell r="AK1420" t="str">
            <v>IOCMDF06</v>
          </cell>
        </row>
        <row r="1421">
          <cell r="A1421" t="str">
            <v>IOCMDF07</v>
          </cell>
          <cell r="D1421" t="str">
            <v>IOCMDF07</v>
          </cell>
          <cell r="G1421" t="str">
            <v>IOCMDF07</v>
          </cell>
          <cell r="J1421" t="str">
            <v>IOCMDF07</v>
          </cell>
          <cell r="M1421" t="str">
            <v>IOCMDF07</v>
          </cell>
          <cell r="P1421" t="str">
            <v>IOCMDF07</v>
          </cell>
          <cell r="AK1421" t="str">
            <v>IOCMDF07</v>
          </cell>
        </row>
        <row r="1422">
          <cell r="A1422" t="str">
            <v>IOCMDF08</v>
          </cell>
          <cell r="D1422" t="str">
            <v>IOCMDF08</v>
          </cell>
          <cell r="G1422" t="str">
            <v>IOCMDF08</v>
          </cell>
          <cell r="J1422" t="str">
            <v>IOCMDF08</v>
          </cell>
          <cell r="M1422" t="str">
            <v>IOCMDF08</v>
          </cell>
          <cell r="P1422" t="str">
            <v>IOCMDF08</v>
          </cell>
          <cell r="AK1422" t="str">
            <v>IOCMDF08</v>
          </cell>
        </row>
        <row r="1423">
          <cell r="A1423" t="str">
            <v>IOCMDT01</v>
          </cell>
          <cell r="D1423" t="str">
            <v>IOCMDT01</v>
          </cell>
          <cell r="G1423" t="str">
            <v>IOCMDT01</v>
          </cell>
          <cell r="J1423" t="str">
            <v>IOCMDT01</v>
          </cell>
          <cell r="M1423" t="str">
            <v>IOCMDT01</v>
          </cell>
          <cell r="P1423" t="str">
            <v>IOCMDT01</v>
          </cell>
          <cell r="AK1423" t="str">
            <v>IOCMDT01</v>
          </cell>
        </row>
        <row r="1424">
          <cell r="A1424" t="str">
            <v>IOCMDT02</v>
          </cell>
          <cell r="D1424" t="str">
            <v>IOCMDT02</v>
          </cell>
          <cell r="G1424" t="str">
            <v>IOCMDT02</v>
          </cell>
          <cell r="J1424" t="str">
            <v>IOCMDT02</v>
          </cell>
          <cell r="M1424" t="str">
            <v>IOCMDT02</v>
          </cell>
          <cell r="P1424" t="str">
            <v>IOCMDT02</v>
          </cell>
          <cell r="AK1424" t="str">
            <v>IOCMDT02</v>
          </cell>
        </row>
        <row r="1425">
          <cell r="A1425" t="str">
            <v>IOCMDT03</v>
          </cell>
          <cell r="D1425" t="str">
            <v>IOCMDT03</v>
          </cell>
          <cell r="G1425" t="str">
            <v>IOCMDT03</v>
          </cell>
          <cell r="J1425" t="str">
            <v>IOCMDT03</v>
          </cell>
          <cell r="M1425" t="str">
            <v>IOCMDT03</v>
          </cell>
          <cell r="P1425" t="str">
            <v>IOCMDT03</v>
          </cell>
          <cell r="AK1425" t="str">
            <v>IOCMDT03</v>
          </cell>
        </row>
        <row r="1426">
          <cell r="A1426" t="str">
            <v>IOCMDT04</v>
          </cell>
          <cell r="D1426" t="str">
            <v>IOCMDT04</v>
          </cell>
          <cell r="G1426" t="str">
            <v>IOCMDT04</v>
          </cell>
          <cell r="J1426" t="str">
            <v>IOCMDT04</v>
          </cell>
          <cell r="M1426" t="str">
            <v>IOCMDT04</v>
          </cell>
          <cell r="P1426" t="str">
            <v>IOCMDT04</v>
          </cell>
          <cell r="AK1426" t="str">
            <v>IOCMDT04</v>
          </cell>
        </row>
        <row r="1427">
          <cell r="A1427" t="str">
            <v>IOCMDT05</v>
          </cell>
          <cell r="D1427" t="str">
            <v>IOCMDT05</v>
          </cell>
          <cell r="G1427" t="str">
            <v>IOCMDT05</v>
          </cell>
          <cell r="J1427" t="str">
            <v>IOCMDT05</v>
          </cell>
          <cell r="M1427" t="str">
            <v>IOCMDT05</v>
          </cell>
          <cell r="P1427" t="str">
            <v>IOCMDT05</v>
          </cell>
          <cell r="AK1427" t="str">
            <v>IOCMDT05</v>
          </cell>
        </row>
        <row r="1428">
          <cell r="A1428" t="str">
            <v>IOCMDT07</v>
          </cell>
          <cell r="D1428" t="str">
            <v>IOCMDT07</v>
          </cell>
          <cell r="G1428" t="str">
            <v>IOCMDT07</v>
          </cell>
          <cell r="J1428" t="str">
            <v>IOCMDT07</v>
          </cell>
          <cell r="M1428" t="str">
            <v>IOCMDT07</v>
          </cell>
          <cell r="P1428" t="str">
            <v>IOCMDT07</v>
          </cell>
          <cell r="AK1428" t="str">
            <v>IOCMDT07</v>
          </cell>
        </row>
        <row r="1429">
          <cell r="A1429" t="str">
            <v>IOCMDT08</v>
          </cell>
          <cell r="D1429" t="str">
            <v>IOCMDT08</v>
          </cell>
          <cell r="G1429" t="str">
            <v>IOCMDT08</v>
          </cell>
          <cell r="J1429" t="str">
            <v>IOCMDT08</v>
          </cell>
          <cell r="M1429" t="str">
            <v>IOCMDT08</v>
          </cell>
          <cell r="P1429" t="str">
            <v>IOCMDT08</v>
          </cell>
          <cell r="AK1429" t="str">
            <v>IOCMDT08</v>
          </cell>
        </row>
        <row r="1430">
          <cell r="A1430" t="str">
            <v>IOCMDT09</v>
          </cell>
          <cell r="D1430" t="str">
            <v>IOCMDT09</v>
          </cell>
          <cell r="G1430" t="str">
            <v>IOCMDT09</v>
          </cell>
          <cell r="J1430" t="str">
            <v>IOCMDT09</v>
          </cell>
          <cell r="M1430" t="str">
            <v>IOCMDT09</v>
          </cell>
          <cell r="P1430" t="str">
            <v>IOCMDT09</v>
          </cell>
          <cell r="AK1430" t="str">
            <v>IOCMDT09</v>
          </cell>
        </row>
        <row r="1431">
          <cell r="A1431" t="str">
            <v>IOCMDT10</v>
          </cell>
          <cell r="D1431" t="str">
            <v>IOCMDT10</v>
          </cell>
          <cell r="G1431" t="str">
            <v>IOCMDT10</v>
          </cell>
          <cell r="J1431" t="str">
            <v>IOCMDT10</v>
          </cell>
          <cell r="M1431" t="str">
            <v>IOCMDT10</v>
          </cell>
          <cell r="P1431" t="str">
            <v>IOCMDT10</v>
          </cell>
          <cell r="AK1431" t="str">
            <v>IOCMDT10</v>
          </cell>
        </row>
        <row r="1432">
          <cell r="A1432" t="str">
            <v>IOCMDT11</v>
          </cell>
          <cell r="D1432" t="str">
            <v>IOCMDT11</v>
          </cell>
          <cell r="G1432" t="str">
            <v>IOCMDT11</v>
          </cell>
          <cell r="J1432" t="str">
            <v>IOCMDT11</v>
          </cell>
          <cell r="M1432" t="str">
            <v>IOCMDT11</v>
          </cell>
          <cell r="P1432" t="str">
            <v>IOCMDT11</v>
          </cell>
          <cell r="AK1432" t="str">
            <v>IOCMDT11</v>
          </cell>
        </row>
        <row r="1433">
          <cell r="A1433" t="str">
            <v>IOCMFF01</v>
          </cell>
          <cell r="D1433" t="str">
            <v>IOCMFF01</v>
          </cell>
          <cell r="G1433" t="str">
            <v>IOCMFF01</v>
          </cell>
          <cell r="J1433" t="str">
            <v>IOCMFF01</v>
          </cell>
          <cell r="M1433" t="str">
            <v>IOCMFF01</v>
          </cell>
          <cell r="P1433" t="str">
            <v>IOCMFF01</v>
          </cell>
          <cell r="AK1433" t="str">
            <v>IOCMFF01</v>
          </cell>
        </row>
        <row r="1434">
          <cell r="A1434" t="str">
            <v>IOCMFF07</v>
          </cell>
          <cell r="D1434" t="str">
            <v>IOCMFF07</v>
          </cell>
          <cell r="G1434" t="str">
            <v>IOCMFF07</v>
          </cell>
          <cell r="J1434" t="str">
            <v>IOCMFF07</v>
          </cell>
          <cell r="M1434" t="str">
            <v>IOCMFF07</v>
          </cell>
          <cell r="P1434" t="str">
            <v>IOCMFF07</v>
          </cell>
          <cell r="AK1434" t="str">
            <v>IOCMFF07</v>
          </cell>
        </row>
        <row r="1435">
          <cell r="A1435" t="str">
            <v>IOCMFT01</v>
          </cell>
          <cell r="D1435" t="str">
            <v>IOCMFT01</v>
          </cell>
          <cell r="G1435" t="str">
            <v>IOCMFT01</v>
          </cell>
          <cell r="J1435" t="str">
            <v>IOCMFT01</v>
          </cell>
          <cell r="M1435" t="str">
            <v>IOCMFT01</v>
          </cell>
          <cell r="P1435" t="str">
            <v>IOCMFT01</v>
          </cell>
          <cell r="AK1435" t="str">
            <v>IOCMFT01</v>
          </cell>
        </row>
        <row r="1436">
          <cell r="A1436" t="str">
            <v>IOCMFT02</v>
          </cell>
          <cell r="D1436" t="str">
            <v>IOCMFT02</v>
          </cell>
          <cell r="G1436" t="str">
            <v>IOCMFT02</v>
          </cell>
          <cell r="J1436" t="str">
            <v>IOCMFT02</v>
          </cell>
          <cell r="M1436" t="str">
            <v>IOCMFT02</v>
          </cell>
          <cell r="P1436" t="str">
            <v>IOCMFT02</v>
          </cell>
          <cell r="AK1436" t="str">
            <v>IOCMFT02</v>
          </cell>
        </row>
        <row r="1437">
          <cell r="A1437" t="str">
            <v>IOCMFT03</v>
          </cell>
          <cell r="D1437" t="str">
            <v>IOCMFT03</v>
          </cell>
          <cell r="G1437" t="str">
            <v>IOCMFT03</v>
          </cell>
          <cell r="J1437" t="str">
            <v>IOCMFT03</v>
          </cell>
          <cell r="M1437" t="str">
            <v>IOCMFT03</v>
          </cell>
          <cell r="P1437" t="str">
            <v>IOCMFT03</v>
          </cell>
          <cell r="AK1437" t="str">
            <v>IOCMFT03</v>
          </cell>
        </row>
        <row r="1438">
          <cell r="A1438" t="str">
            <v>IOCMFT04</v>
          </cell>
          <cell r="D1438" t="str">
            <v>IOCMFT04</v>
          </cell>
          <cell r="G1438" t="str">
            <v>IOCMFT04</v>
          </cell>
          <cell r="J1438" t="str">
            <v>IOCMFT04</v>
          </cell>
          <cell r="M1438" t="str">
            <v>IOCMFT04</v>
          </cell>
          <cell r="P1438" t="str">
            <v>IOCMFT04</v>
          </cell>
          <cell r="AK1438" t="str">
            <v>IOCMFT04</v>
          </cell>
        </row>
        <row r="1439">
          <cell r="A1439" t="str">
            <v>IOCMFT05</v>
          </cell>
          <cell r="D1439" t="str">
            <v>IOCMFT05</v>
          </cell>
          <cell r="G1439" t="str">
            <v>IOCMFT05</v>
          </cell>
          <cell r="J1439" t="str">
            <v>IOCMFT05</v>
          </cell>
          <cell r="M1439" t="str">
            <v>IOCMFT05</v>
          </cell>
          <cell r="P1439" t="str">
            <v>IOCMFT05</v>
          </cell>
          <cell r="AK1439" t="str">
            <v>IOCMFT05</v>
          </cell>
        </row>
        <row r="1440">
          <cell r="A1440" t="str">
            <v>IOCMFT06</v>
          </cell>
          <cell r="D1440" t="str">
            <v>IOCMFT06</v>
          </cell>
          <cell r="G1440" t="str">
            <v>IOCMFT06</v>
          </cell>
          <cell r="J1440" t="str">
            <v>IOCMFT06</v>
          </cell>
          <cell r="M1440" t="str">
            <v>IOCMFT06</v>
          </cell>
          <cell r="P1440" t="str">
            <v>IOCMFT06</v>
          </cell>
          <cell r="AK1440" t="str">
            <v>IOCMFT06</v>
          </cell>
        </row>
        <row r="1441">
          <cell r="A1441" t="str">
            <v>IOCMFT07</v>
          </cell>
          <cell r="D1441" t="str">
            <v>IOCMFT07</v>
          </cell>
          <cell r="G1441" t="str">
            <v>IOCMFT07</v>
          </cell>
          <cell r="J1441" t="str">
            <v>IOCMFT07</v>
          </cell>
          <cell r="M1441" t="str">
            <v>IOCMFT07</v>
          </cell>
          <cell r="P1441" t="str">
            <v>IOCMFT07</v>
          </cell>
          <cell r="AK1441" t="str">
            <v>IOCMFT07</v>
          </cell>
        </row>
        <row r="1442">
          <cell r="A1442" t="str">
            <v>IOCMFT08</v>
          </cell>
          <cell r="D1442" t="str">
            <v>IOCMFT08</v>
          </cell>
          <cell r="G1442" t="str">
            <v>IOCMFT08</v>
          </cell>
          <cell r="J1442" t="str">
            <v>IOCMFT08</v>
          </cell>
          <cell r="M1442" t="str">
            <v>IOCMFT08</v>
          </cell>
          <cell r="P1442" t="str">
            <v>IOCMFT08</v>
          </cell>
          <cell r="AK1442" t="str">
            <v>IOCMFT08</v>
          </cell>
        </row>
        <row r="1443">
          <cell r="A1443" t="str">
            <v>IOCMFT09</v>
          </cell>
          <cell r="D1443" t="str">
            <v>IOCMFT09</v>
          </cell>
          <cell r="G1443" t="str">
            <v>IOCMFT09</v>
          </cell>
          <cell r="J1443" t="str">
            <v>IOCMFT09</v>
          </cell>
          <cell r="M1443" t="str">
            <v>IOCMFT09</v>
          </cell>
          <cell r="P1443" t="str">
            <v>IOCMFT09</v>
          </cell>
          <cell r="AK1443" t="str">
            <v>IOCMFT09</v>
          </cell>
        </row>
        <row r="1444">
          <cell r="A1444" t="str">
            <v>IOCMFT11</v>
          </cell>
          <cell r="D1444" t="str">
            <v>IOCMFT11</v>
          </cell>
          <cell r="G1444" t="str">
            <v>IOCMFT11</v>
          </cell>
          <cell r="J1444" t="str">
            <v>IOCMFT11</v>
          </cell>
          <cell r="M1444" t="str">
            <v>IOCMFT11</v>
          </cell>
          <cell r="P1444" t="str">
            <v>IOCMFT11</v>
          </cell>
          <cell r="AK1444" t="str">
            <v>IOCMFT11</v>
          </cell>
        </row>
        <row r="1445">
          <cell r="A1445" t="str">
            <v>IOCMFT13</v>
          </cell>
          <cell r="D1445" t="str">
            <v>IOCMFT13</v>
          </cell>
          <cell r="G1445" t="str">
            <v>IOCMFT13</v>
          </cell>
          <cell r="J1445" t="str">
            <v>IOCMFT13</v>
          </cell>
          <cell r="M1445" t="str">
            <v>IOCMFT13</v>
          </cell>
          <cell r="P1445" t="str">
            <v>IOCMFT13</v>
          </cell>
          <cell r="AK1445" t="str">
            <v>IOCMFT13</v>
          </cell>
        </row>
        <row r="1446">
          <cell r="A1446" t="str">
            <v>IOCMFT14</v>
          </cell>
          <cell r="D1446" t="str">
            <v>IOCMFT14</v>
          </cell>
          <cell r="G1446" t="str">
            <v>IOCMFT14</v>
          </cell>
          <cell r="J1446" t="str">
            <v>IOCMFT14</v>
          </cell>
          <cell r="M1446" t="str">
            <v>IOCMFT14</v>
          </cell>
          <cell r="P1446" t="str">
            <v>IOCMFT14</v>
          </cell>
          <cell r="AK1446" t="str">
            <v>IOCMFT14</v>
          </cell>
        </row>
        <row r="1447">
          <cell r="A1447" t="str">
            <v>IOCMFT17</v>
          </cell>
          <cell r="D1447" t="str">
            <v>IOCMFT17</v>
          </cell>
          <cell r="G1447" t="str">
            <v>IOCMFT17</v>
          </cell>
          <cell r="J1447" t="str">
            <v>IOCMFT17</v>
          </cell>
          <cell r="M1447" t="str">
            <v>IOCMFT17</v>
          </cell>
          <cell r="P1447" t="str">
            <v>IOCMFT17</v>
          </cell>
          <cell r="AK1447" t="str">
            <v>IOCMFT17</v>
          </cell>
        </row>
        <row r="1448">
          <cell r="A1448" t="str">
            <v>IOCMFT18</v>
          </cell>
          <cell r="D1448" t="str">
            <v>IOCMFT18</v>
          </cell>
          <cell r="G1448" t="str">
            <v>IOCMFT18</v>
          </cell>
          <cell r="J1448" t="str">
            <v>IOCMFT18</v>
          </cell>
          <cell r="M1448" t="str">
            <v>IOCMFT18</v>
          </cell>
          <cell r="P1448" t="str">
            <v>IOCMFT18</v>
          </cell>
          <cell r="AK1448" t="str">
            <v>IOCMFT18</v>
          </cell>
        </row>
        <row r="1449">
          <cell r="A1449" t="str">
            <v>IOCMFT19</v>
          </cell>
          <cell r="D1449" t="str">
            <v>IOCMFT19</v>
          </cell>
          <cell r="G1449" t="str">
            <v>IOCMFT19</v>
          </cell>
          <cell r="J1449" t="str">
            <v>IOCMFT19</v>
          </cell>
          <cell r="M1449" t="str">
            <v>IOCMFT19</v>
          </cell>
          <cell r="P1449" t="str">
            <v>IOCMFT19</v>
          </cell>
          <cell r="AK1449" t="str">
            <v>IOCMFT19</v>
          </cell>
        </row>
        <row r="1450">
          <cell r="A1450" t="str">
            <v>IOCMFT21</v>
          </cell>
          <cell r="D1450" t="str">
            <v>IOCMFT21</v>
          </cell>
          <cell r="G1450" t="str">
            <v>IOCMFT21</v>
          </cell>
          <cell r="J1450" t="str">
            <v>IOCMFT21</v>
          </cell>
          <cell r="M1450" t="str">
            <v>IOCMFT21</v>
          </cell>
          <cell r="P1450" t="str">
            <v>IOCMFT21</v>
          </cell>
          <cell r="AK1450" t="str">
            <v>IOCMFT21</v>
          </cell>
        </row>
        <row r="1451">
          <cell r="A1451" t="str">
            <v>IOCMFT22</v>
          </cell>
          <cell r="D1451" t="str">
            <v>IOCMFT22</v>
          </cell>
          <cell r="G1451" t="str">
            <v>IOCMFT22</v>
          </cell>
          <cell r="J1451" t="str">
            <v>IOCMFT22</v>
          </cell>
          <cell r="M1451" t="str">
            <v>IOCMFT22</v>
          </cell>
          <cell r="P1451" t="str">
            <v>IOCMFT22</v>
          </cell>
          <cell r="AK1451" t="str">
            <v>IOCMFT22</v>
          </cell>
        </row>
        <row r="1452">
          <cell r="A1452" t="str">
            <v>IOCMFT23</v>
          </cell>
          <cell r="D1452" t="str">
            <v>IOCMFT23</v>
          </cell>
          <cell r="G1452" t="str">
            <v>IOCMFT23</v>
          </cell>
          <cell r="J1452" t="str">
            <v>IOCMFT23</v>
          </cell>
          <cell r="M1452" t="str">
            <v>IOCMFT23</v>
          </cell>
          <cell r="P1452" t="str">
            <v>IOCMFT23</v>
          </cell>
          <cell r="AK1452" t="str">
            <v>IOCMFT23</v>
          </cell>
        </row>
        <row r="1453">
          <cell r="A1453" t="str">
            <v>IOCMFT24</v>
          </cell>
          <cell r="D1453" t="str">
            <v>IOCMFT24</v>
          </cell>
          <cell r="G1453" t="str">
            <v>IOCMFT24</v>
          </cell>
          <cell r="J1453" t="str">
            <v>IOCMFT24</v>
          </cell>
          <cell r="M1453" t="str">
            <v>IOCMFT24</v>
          </cell>
          <cell r="P1453" t="str">
            <v>IOCMFT24</v>
          </cell>
          <cell r="AK1453" t="str">
            <v>IOCMFT24</v>
          </cell>
        </row>
        <row r="1454">
          <cell r="A1454" t="str">
            <v>IOCMMA01</v>
          </cell>
          <cell r="D1454" t="str">
            <v>IOCMMA01</v>
          </cell>
          <cell r="G1454" t="str">
            <v>IOCMMA01</v>
          </cell>
          <cell r="J1454" t="str">
            <v>IOCMMA01</v>
          </cell>
          <cell r="M1454" t="str">
            <v>IOCMMA01</v>
          </cell>
          <cell r="P1454" t="str">
            <v>IOCMMA01</v>
          </cell>
          <cell r="AK1454" t="str">
            <v>IOCMMA01</v>
          </cell>
        </row>
        <row r="1455">
          <cell r="A1455" t="str">
            <v>IOCMMA02</v>
          </cell>
          <cell r="D1455" t="str">
            <v>IOCMMA02</v>
          </cell>
          <cell r="G1455" t="str">
            <v>IOCMMA02</v>
          </cell>
          <cell r="J1455" t="str">
            <v>IOCMMA02</v>
          </cell>
          <cell r="M1455" t="str">
            <v>IOCMMA02</v>
          </cell>
          <cell r="P1455" t="str">
            <v>IOCMMA02</v>
          </cell>
          <cell r="AK1455" t="str">
            <v>IOCMMA02</v>
          </cell>
        </row>
        <row r="1456">
          <cell r="A1456" t="str">
            <v>IOCMMA03</v>
          </cell>
          <cell r="D1456" t="str">
            <v>IOCMMA03</v>
          </cell>
          <cell r="G1456" t="str">
            <v>IOCMMA03</v>
          </cell>
          <cell r="J1456" t="str">
            <v>IOCMMA03</v>
          </cell>
          <cell r="M1456" t="str">
            <v>IOCMMA03</v>
          </cell>
          <cell r="P1456" t="str">
            <v>IOCMMA03</v>
          </cell>
          <cell r="AK1456" t="str">
            <v>IOCMMA03</v>
          </cell>
        </row>
        <row r="1457">
          <cell r="A1457" t="str">
            <v>IOCMMA04</v>
          </cell>
          <cell r="D1457" t="str">
            <v>IOCMMA04</v>
          </cell>
          <cell r="G1457" t="str">
            <v>IOCMMA04</v>
          </cell>
          <cell r="J1457" t="str">
            <v>IOCMMA04</v>
          </cell>
          <cell r="M1457" t="str">
            <v>IOCMMA04</v>
          </cell>
          <cell r="P1457" t="str">
            <v>IOCMMA04</v>
          </cell>
          <cell r="AK1457" t="str">
            <v>IOCMMA04</v>
          </cell>
        </row>
        <row r="1458">
          <cell r="A1458" t="str">
            <v>IOCMMA05</v>
          </cell>
          <cell r="D1458" t="str">
            <v>IOCMMA05</v>
          </cell>
          <cell r="G1458" t="str">
            <v>IOCMMA05</v>
          </cell>
          <cell r="J1458" t="str">
            <v>IOCMMA05</v>
          </cell>
          <cell r="M1458" t="str">
            <v>IOCMMA05</v>
          </cell>
          <cell r="P1458" t="str">
            <v>IOCMMA05</v>
          </cell>
          <cell r="AK1458" t="str">
            <v>IOCMMA05</v>
          </cell>
        </row>
        <row r="1459">
          <cell r="A1459" t="str">
            <v>IOCMMA06</v>
          </cell>
          <cell r="D1459" t="str">
            <v>IOCMMA06</v>
          </cell>
          <cell r="G1459" t="str">
            <v>IOCMMA06</v>
          </cell>
          <cell r="J1459" t="str">
            <v>IOCMMA06</v>
          </cell>
          <cell r="M1459" t="str">
            <v>IOCMMA06</v>
          </cell>
          <cell r="P1459" t="str">
            <v>IOCMMA06</v>
          </cell>
          <cell r="AK1459" t="str">
            <v>IOCMMA06</v>
          </cell>
        </row>
        <row r="1460">
          <cell r="A1460" t="str">
            <v>IOCMMA07</v>
          </cell>
          <cell r="D1460" t="str">
            <v>IOCMMA07</v>
          </cell>
          <cell r="G1460" t="str">
            <v>IOCMMA07</v>
          </cell>
          <cell r="J1460" t="str">
            <v>IOCMMA07</v>
          </cell>
          <cell r="M1460" t="str">
            <v>IOCMMA07</v>
          </cell>
          <cell r="P1460" t="str">
            <v>IOCMMA07</v>
          </cell>
          <cell r="AK1460" t="str">
            <v>IOCMMA07</v>
          </cell>
        </row>
        <row r="1461">
          <cell r="A1461" t="str">
            <v>IOCMMA08</v>
          </cell>
          <cell r="D1461" t="str">
            <v>IOCMMA08</v>
          </cell>
          <cell r="G1461" t="str">
            <v>IOCMMA08</v>
          </cell>
          <cell r="J1461" t="str">
            <v>IOCMMA08</v>
          </cell>
          <cell r="M1461" t="str">
            <v>IOCMMA08</v>
          </cell>
          <cell r="P1461" t="str">
            <v>IOCMMA08</v>
          </cell>
          <cell r="AK1461" t="str">
            <v>IOCMMA08</v>
          </cell>
        </row>
        <row r="1462">
          <cell r="A1462" t="str">
            <v>IOCMMA09</v>
          </cell>
          <cell r="D1462" t="str">
            <v>IOCMMA09</v>
          </cell>
          <cell r="G1462" t="str">
            <v>IOCMMA09</v>
          </cell>
          <cell r="J1462" t="str">
            <v>IOCMMA09</v>
          </cell>
          <cell r="M1462" t="str">
            <v>IOCMMA09</v>
          </cell>
          <cell r="P1462" t="str">
            <v>IOCMMA09</v>
          </cell>
          <cell r="AK1462" t="str">
            <v>IOCMMA09</v>
          </cell>
        </row>
        <row r="1463">
          <cell r="A1463" t="str">
            <v>IOCMMA10</v>
          </cell>
          <cell r="D1463" t="str">
            <v>IOCMMA10</v>
          </cell>
          <cell r="G1463" t="str">
            <v>IOCMMA10</v>
          </cell>
          <cell r="J1463" t="str">
            <v>IOCMMA10</v>
          </cell>
          <cell r="M1463" t="str">
            <v>IOCMMA10</v>
          </cell>
          <cell r="P1463" t="str">
            <v>IOCMMA10</v>
          </cell>
          <cell r="AK1463" t="str">
            <v>IOCMMA10</v>
          </cell>
        </row>
        <row r="1464">
          <cell r="A1464" t="str">
            <v>IOCMMA11</v>
          </cell>
          <cell r="D1464" t="str">
            <v>IOCMMA11</v>
          </cell>
          <cell r="G1464" t="str">
            <v>IOCMMA11</v>
          </cell>
          <cell r="J1464" t="str">
            <v>IOCMMA11</v>
          </cell>
          <cell r="M1464" t="str">
            <v>IOCMMA11</v>
          </cell>
          <cell r="P1464" t="str">
            <v>IOCMMA11</v>
          </cell>
          <cell r="AK1464" t="str">
            <v>IOCMMA11</v>
          </cell>
        </row>
        <row r="1465">
          <cell r="A1465" t="str">
            <v>IOCMMA12</v>
          </cell>
          <cell r="D1465" t="str">
            <v>IOCMMA12</v>
          </cell>
          <cell r="G1465" t="str">
            <v>IOCMMA12</v>
          </cell>
          <cell r="J1465" t="str">
            <v>IOCMMA12</v>
          </cell>
          <cell r="M1465" t="str">
            <v>IOCMMA12</v>
          </cell>
          <cell r="P1465" t="str">
            <v>IOCMMA12</v>
          </cell>
          <cell r="AK1465" t="str">
            <v>IOCMMA12</v>
          </cell>
        </row>
        <row r="1466">
          <cell r="A1466" t="str">
            <v>IPCMDL01</v>
          </cell>
          <cell r="D1466" t="str">
            <v>IPCMDL01</v>
          </cell>
          <cell r="G1466" t="str">
            <v>IPCMDL01</v>
          </cell>
          <cell r="J1466" t="str">
            <v>IPCMDL01</v>
          </cell>
          <cell r="M1466" t="str">
            <v>IPCMDL01</v>
          </cell>
          <cell r="P1466" t="str">
            <v>IPCMDL01</v>
          </cell>
          <cell r="AK1466" t="str">
            <v>IPCMDL01</v>
          </cell>
        </row>
        <row r="1467">
          <cell r="A1467" t="str">
            <v>IPCMDL02</v>
          </cell>
          <cell r="D1467" t="str">
            <v>IPCMDL02</v>
          </cell>
          <cell r="G1467" t="str">
            <v>IPCMDL02</v>
          </cell>
          <cell r="J1467" t="str">
            <v>IPCMDL02</v>
          </cell>
          <cell r="M1467" t="str">
            <v>IPCMDL02</v>
          </cell>
          <cell r="P1467" t="str">
            <v>IPCMDL02</v>
          </cell>
          <cell r="AK1467" t="str">
            <v>IPCMDL02</v>
          </cell>
        </row>
        <row r="1468">
          <cell r="A1468" t="str">
            <v>IPCMFT03</v>
          </cell>
          <cell r="D1468" t="str">
            <v>IPCMFT03</v>
          </cell>
          <cell r="G1468" t="str">
            <v>IPCMFT03</v>
          </cell>
          <cell r="J1468" t="str">
            <v>IPCMFT03</v>
          </cell>
          <cell r="M1468" t="str">
            <v>IPCMFT03</v>
          </cell>
          <cell r="P1468" t="str">
            <v>IPCMFT03</v>
          </cell>
          <cell r="AK1468" t="str">
            <v>IPCMFT03</v>
          </cell>
        </row>
        <row r="1469">
          <cell r="A1469" t="str">
            <v>IPRMDL01</v>
          </cell>
          <cell r="D1469" t="str">
            <v>IPRMDL01</v>
          </cell>
          <cell r="G1469" t="str">
            <v>IPRMDL01</v>
          </cell>
          <cell r="J1469" t="str">
            <v>IPRMDL01</v>
          </cell>
          <cell r="M1469" t="str">
            <v>IPRMDL01</v>
          </cell>
          <cell r="P1469" t="str">
            <v>IPRMDL01</v>
          </cell>
          <cell r="AK1469" t="str">
            <v>IPRMDL01</v>
          </cell>
        </row>
        <row r="1470">
          <cell r="A1470" t="str">
            <v>IPRMDL02</v>
          </cell>
          <cell r="D1470" t="str">
            <v>IPRMDL02</v>
          </cell>
          <cell r="G1470" t="str">
            <v>IPRMDL02</v>
          </cell>
          <cell r="J1470" t="str">
            <v>IPRMDL02</v>
          </cell>
          <cell r="M1470" t="str">
            <v>IPRMDL02</v>
          </cell>
          <cell r="P1470" t="str">
            <v>IPRMDL02</v>
          </cell>
          <cell r="AK1470" t="str">
            <v>IPRMDL02</v>
          </cell>
        </row>
        <row r="1471">
          <cell r="A1471" t="str">
            <v>IPRMDL03</v>
          </cell>
          <cell r="D1471" t="str">
            <v>IPRMDL03</v>
          </cell>
          <cell r="G1471" t="str">
            <v>IPRMDL03</v>
          </cell>
          <cell r="J1471" t="str">
            <v>IPRMDL03</v>
          </cell>
          <cell r="M1471" t="str">
            <v>IPRMDL03</v>
          </cell>
          <cell r="P1471" t="str">
            <v>IPRMDL03</v>
          </cell>
          <cell r="AK1471" t="str">
            <v>IPRMDL03</v>
          </cell>
        </row>
        <row r="1472">
          <cell r="A1472" t="str">
            <v>IPRMDT01</v>
          </cell>
          <cell r="D1472" t="str">
            <v>IPRMDT01</v>
          </cell>
          <cell r="G1472" t="str">
            <v>IPRMDT01</v>
          </cell>
          <cell r="J1472" t="str">
            <v>IPRMDT01</v>
          </cell>
          <cell r="M1472" t="str">
            <v>IPRMDT01</v>
          </cell>
          <cell r="P1472" t="str">
            <v>IPRMDT01</v>
          </cell>
          <cell r="AK1472" t="str">
            <v>IPRMDT01</v>
          </cell>
        </row>
        <row r="1473">
          <cell r="A1473" t="str">
            <v>IPRMDT03</v>
          </cell>
          <cell r="D1473" t="str">
            <v>IPRMDT03</v>
          </cell>
          <cell r="G1473" t="str">
            <v>IPRMDT03</v>
          </cell>
          <cell r="J1473" t="str">
            <v>IPRMDT03</v>
          </cell>
          <cell r="M1473" t="str">
            <v>IPRMDT03</v>
          </cell>
          <cell r="P1473" t="str">
            <v>IPRMDT03</v>
          </cell>
          <cell r="AK1473" t="str">
            <v>IPRMDT03</v>
          </cell>
        </row>
        <row r="1474">
          <cell r="A1474" t="str">
            <v>IPRMFL01</v>
          </cell>
          <cell r="D1474" t="str">
            <v>IPRMFL01</v>
          </cell>
          <cell r="G1474" t="str">
            <v>IPRMFL01</v>
          </cell>
          <cell r="J1474" t="str">
            <v>IPRMFL01</v>
          </cell>
          <cell r="M1474" t="str">
            <v>IPRMFL01</v>
          </cell>
          <cell r="P1474" t="str">
            <v>IPRMFL01</v>
          </cell>
          <cell r="AK1474" t="str">
            <v>IPRMFL01</v>
          </cell>
        </row>
        <row r="1475">
          <cell r="A1475" t="str">
            <v>IPRMFL02</v>
          </cell>
          <cell r="D1475" t="str">
            <v>IPRMFL02</v>
          </cell>
          <cell r="G1475" t="str">
            <v>IPRMFL02</v>
          </cell>
          <cell r="J1475" t="str">
            <v>IPRMFL02</v>
          </cell>
          <cell r="M1475" t="str">
            <v>IPRMFL02</v>
          </cell>
          <cell r="P1475" t="str">
            <v>IPRMFL02</v>
          </cell>
          <cell r="AK1475" t="str">
            <v>IPRMFL02</v>
          </cell>
        </row>
        <row r="1476">
          <cell r="A1476" t="str">
            <v>IPRMFT03</v>
          </cell>
          <cell r="D1476" t="str">
            <v>IPRMFT03</v>
          </cell>
          <cell r="G1476" t="str">
            <v>IPRMFT03</v>
          </cell>
          <cell r="J1476" t="str">
            <v>IPRMFT03</v>
          </cell>
          <cell r="M1476" t="str">
            <v>IPRMFT03</v>
          </cell>
          <cell r="P1476" t="str">
            <v>IPRMFT03</v>
          </cell>
          <cell r="AK1476" t="str">
            <v>IPRMFT03</v>
          </cell>
        </row>
        <row r="1477">
          <cell r="A1477" t="str">
            <v>IPRMMA01</v>
          </cell>
          <cell r="D1477" t="str">
            <v>IPRMMA01</v>
          </cell>
          <cell r="G1477" t="str">
            <v>IPRMMA01</v>
          </cell>
          <cell r="J1477" t="str">
            <v>IPRMMA01</v>
          </cell>
          <cell r="M1477" t="str">
            <v>IPRMMA01</v>
          </cell>
          <cell r="P1477" t="str">
            <v>IPRMMA01</v>
          </cell>
          <cell r="AK1477" t="str">
            <v>IPRMMA01</v>
          </cell>
        </row>
        <row r="1478">
          <cell r="A1478" t="str">
            <v>IPRMMA02</v>
          </cell>
          <cell r="D1478" t="str">
            <v>IPRMMA02</v>
          </cell>
          <cell r="G1478" t="str">
            <v>IPRMMA02</v>
          </cell>
          <cell r="J1478" t="str">
            <v>IPRMMA02</v>
          </cell>
          <cell r="M1478" t="str">
            <v>IPRMMA02</v>
          </cell>
          <cell r="P1478" t="str">
            <v>IPRMMA02</v>
          </cell>
          <cell r="AK1478" t="str">
            <v>IPRMMA02</v>
          </cell>
        </row>
        <row r="1479">
          <cell r="A1479" t="str">
            <v>IPRMMA03</v>
          </cell>
          <cell r="D1479" t="str">
            <v>IPRMMA03</v>
          </cell>
          <cell r="G1479" t="str">
            <v>IPRMMA03</v>
          </cell>
          <cell r="J1479" t="str">
            <v>IPRMMA03</v>
          </cell>
          <cell r="M1479" t="str">
            <v>IPRMMA03</v>
          </cell>
          <cell r="P1479" t="str">
            <v>IPRMMA03</v>
          </cell>
          <cell r="AK1479" t="str">
            <v>IPRMMA03</v>
          </cell>
        </row>
        <row r="1480">
          <cell r="A1480" t="str">
            <v>IPRMMA04</v>
          </cell>
          <cell r="D1480" t="str">
            <v>IPRMMA04</v>
          </cell>
          <cell r="G1480" t="str">
            <v>IPRMMA04</v>
          </cell>
          <cell r="J1480" t="str">
            <v>IPRMMA04</v>
          </cell>
          <cell r="M1480" t="str">
            <v>IPRMMA04</v>
          </cell>
          <cell r="P1480" t="str">
            <v>IPRMMA04</v>
          </cell>
          <cell r="AK1480" t="str">
            <v>IPRMMA04</v>
          </cell>
        </row>
        <row r="1481">
          <cell r="A1481" t="str">
            <v>IPRMMA05</v>
          </cell>
          <cell r="D1481" t="str">
            <v>IPRMMA05</v>
          </cell>
          <cell r="G1481" t="str">
            <v>IPRMMA05</v>
          </cell>
          <cell r="J1481" t="str">
            <v>IPRMMA05</v>
          </cell>
          <cell r="M1481" t="str">
            <v>IPRMMA05</v>
          </cell>
          <cell r="P1481" t="str">
            <v>IPRMMA05</v>
          </cell>
          <cell r="AK1481" t="str">
            <v>IPRMMA05</v>
          </cell>
        </row>
        <row r="1482">
          <cell r="A1482" t="str">
            <v>IPRMMA06</v>
          </cell>
          <cell r="D1482" t="str">
            <v>IPRMMA06</v>
          </cell>
          <cell r="G1482" t="str">
            <v>IPRMMA06</v>
          </cell>
          <cell r="J1482" t="str">
            <v>IPRMMA06</v>
          </cell>
          <cell r="M1482" t="str">
            <v>IPRMMA06</v>
          </cell>
          <cell r="P1482" t="str">
            <v>IPRMMA06</v>
          </cell>
          <cell r="AK1482" t="str">
            <v>IPRMMA06</v>
          </cell>
        </row>
        <row r="1483">
          <cell r="A1483" t="str">
            <v>IPRMMA07</v>
          </cell>
          <cell r="D1483" t="str">
            <v>IPRMMA07</v>
          </cell>
          <cell r="G1483" t="str">
            <v>IPRMMA07</v>
          </cell>
          <cell r="J1483" t="str">
            <v>IPRMMA07</v>
          </cell>
          <cell r="M1483" t="str">
            <v>IPRMMA07</v>
          </cell>
          <cell r="P1483" t="str">
            <v>IPRMMA07</v>
          </cell>
          <cell r="AK1483" t="str">
            <v>IPRMMA07</v>
          </cell>
        </row>
        <row r="1484">
          <cell r="A1484" t="str">
            <v>IPRMMA09</v>
          </cell>
          <cell r="D1484" t="str">
            <v>IPRMMA09</v>
          </cell>
          <cell r="G1484" t="str">
            <v>IPRMMA09</v>
          </cell>
          <cell r="J1484" t="str">
            <v>IPRMMA09</v>
          </cell>
          <cell r="M1484" t="str">
            <v>IPRMMA09</v>
          </cell>
          <cell r="P1484" t="str">
            <v>IPRMMA09</v>
          </cell>
          <cell r="AK1484" t="str">
            <v>IPRMMA09</v>
          </cell>
        </row>
        <row r="1485">
          <cell r="A1485" t="str">
            <v>IUEDF01</v>
          </cell>
          <cell r="D1485" t="str">
            <v>IUEDF01</v>
          </cell>
          <cell r="G1485" t="str">
            <v>IUEDF01</v>
          </cell>
          <cell r="J1485" t="str">
            <v>IUEDF01</v>
          </cell>
          <cell r="M1485" t="str">
            <v>IUEDF01</v>
          </cell>
          <cell r="P1485" t="str">
            <v>IUEDF01</v>
          </cell>
          <cell r="AK1485" t="str">
            <v>IUEDF01</v>
          </cell>
        </row>
        <row r="1486">
          <cell r="A1486" t="str">
            <v>IUEDF02</v>
          </cell>
          <cell r="D1486" t="str">
            <v>IUEDF02</v>
          </cell>
          <cell r="G1486" t="str">
            <v>IUEDF02</v>
          </cell>
          <cell r="J1486" t="str">
            <v>IUEDF02</v>
          </cell>
          <cell r="M1486" t="str">
            <v>IUEDF02</v>
          </cell>
          <cell r="P1486" t="str">
            <v>IUEDF02</v>
          </cell>
          <cell r="AK1486" t="str">
            <v>IUEDF02</v>
          </cell>
        </row>
        <row r="1487">
          <cell r="A1487" t="str">
            <v>IUEDF03</v>
          </cell>
          <cell r="D1487" t="str">
            <v>IUEDF03</v>
          </cell>
          <cell r="G1487" t="str">
            <v>IUEDF03</v>
          </cell>
          <cell r="J1487" t="str">
            <v>IUEDF03</v>
          </cell>
          <cell r="M1487" t="str">
            <v>IUEDF03</v>
          </cell>
          <cell r="P1487" t="str">
            <v>IUEDF03</v>
          </cell>
          <cell r="AK1487" t="str">
            <v>IUEDF03</v>
          </cell>
        </row>
        <row r="1488">
          <cell r="A1488" t="str">
            <v>IUEDF04</v>
          </cell>
          <cell r="D1488" t="str">
            <v>IUEDF04</v>
          </cell>
          <cell r="G1488" t="str">
            <v>IUEDF04</v>
          </cell>
          <cell r="J1488" t="str">
            <v>IUEDF04</v>
          </cell>
          <cell r="M1488" t="str">
            <v>IUEDF04</v>
          </cell>
          <cell r="P1488" t="str">
            <v>IUEDF04</v>
          </cell>
          <cell r="AK1488" t="str">
            <v>IUEDF04</v>
          </cell>
        </row>
        <row r="1489">
          <cell r="A1489" t="str">
            <v>IUEDF05</v>
          </cell>
          <cell r="D1489" t="str">
            <v>IUEDF05</v>
          </cell>
          <cell r="G1489" t="str">
            <v>IUEDF05</v>
          </cell>
          <cell r="J1489" t="str">
            <v>IUEDF05</v>
          </cell>
          <cell r="M1489" t="str">
            <v>IUEDF05</v>
          </cell>
          <cell r="P1489" t="str">
            <v>IUEDF05</v>
          </cell>
          <cell r="AK1489" t="str">
            <v>IUEDF05</v>
          </cell>
        </row>
        <row r="1490">
          <cell r="A1490" t="str">
            <v>IUEDF06</v>
          </cell>
          <cell r="D1490" t="str">
            <v>IUEDF06</v>
          </cell>
          <cell r="G1490" t="str">
            <v>IUEDF06</v>
          </cell>
          <cell r="J1490" t="str">
            <v>IUEDF06</v>
          </cell>
          <cell r="M1490" t="str">
            <v>IUEDF06</v>
          </cell>
          <cell r="P1490" t="str">
            <v>IUEDF06</v>
          </cell>
          <cell r="AK1490" t="str">
            <v>IUEDF06</v>
          </cell>
        </row>
        <row r="1491">
          <cell r="A1491" t="str">
            <v>IUEDF07</v>
          </cell>
          <cell r="D1491" t="str">
            <v>IUEDF07</v>
          </cell>
          <cell r="G1491" t="str">
            <v>IUEDF07</v>
          </cell>
          <cell r="J1491" t="str">
            <v>IUEDF07</v>
          </cell>
          <cell r="M1491" t="str">
            <v>IUEDF07</v>
          </cell>
          <cell r="P1491" t="str">
            <v>IUEDF07</v>
          </cell>
          <cell r="AK1491" t="str">
            <v>IUEDF07</v>
          </cell>
        </row>
        <row r="1492">
          <cell r="A1492" t="str">
            <v>IUEDF08</v>
          </cell>
          <cell r="D1492" t="str">
            <v>IUEDF08</v>
          </cell>
          <cell r="G1492" t="str">
            <v>IUEDF08</v>
          </cell>
          <cell r="J1492" t="str">
            <v>IUEDF08</v>
          </cell>
          <cell r="M1492" t="str">
            <v>IUEDF08</v>
          </cell>
          <cell r="P1492" t="str">
            <v>IUEDF08</v>
          </cell>
          <cell r="AK1492" t="str">
            <v>IUEDF08</v>
          </cell>
        </row>
        <row r="1493">
          <cell r="A1493" t="str">
            <v>IUEDL01</v>
          </cell>
          <cell r="D1493" t="str">
            <v>IUEDL01</v>
          </cell>
          <cell r="G1493" t="str">
            <v>IUEDL01</v>
          </cell>
          <cell r="J1493" t="str">
            <v>IUEDL01</v>
          </cell>
          <cell r="M1493" t="str">
            <v>IUEDL01</v>
          </cell>
          <cell r="P1493" t="str">
            <v>IUEDL01</v>
          </cell>
          <cell r="AK1493" t="str">
            <v>IUEDL01</v>
          </cell>
        </row>
        <row r="1494">
          <cell r="A1494" t="str">
            <v>IUEDL02</v>
          </cell>
          <cell r="D1494" t="str">
            <v>IUEDL02</v>
          </cell>
          <cell r="G1494" t="str">
            <v>IUEDL02</v>
          </cell>
          <cell r="J1494" t="str">
            <v>IUEDL02</v>
          </cell>
          <cell r="M1494" t="str">
            <v>IUEDL02</v>
          </cell>
          <cell r="P1494" t="str">
            <v>IUEDL02</v>
          </cell>
          <cell r="AK1494" t="str">
            <v>IUEDL02</v>
          </cell>
        </row>
        <row r="1495">
          <cell r="A1495" t="str">
            <v>IUEDL03</v>
          </cell>
          <cell r="D1495" t="str">
            <v>IUEDL03</v>
          </cell>
          <cell r="G1495" t="str">
            <v>IUEDL03</v>
          </cell>
          <cell r="J1495" t="str">
            <v>IUEDL03</v>
          </cell>
          <cell r="M1495" t="str">
            <v>IUEDL03</v>
          </cell>
          <cell r="P1495" t="str">
            <v>IUEDL03</v>
          </cell>
          <cell r="AK1495" t="str">
            <v>IUEDL03</v>
          </cell>
        </row>
        <row r="1496">
          <cell r="A1496" t="str">
            <v>IUEDT01</v>
          </cell>
          <cell r="D1496" t="str">
            <v>IUEDT01</v>
          </cell>
          <cell r="G1496" t="str">
            <v>IUEDT01</v>
          </cell>
          <cell r="J1496" t="str">
            <v>IUEDT01</v>
          </cell>
          <cell r="M1496" t="str">
            <v>IUEDT01</v>
          </cell>
          <cell r="P1496" t="str">
            <v>IUEDT01</v>
          </cell>
          <cell r="AK1496" t="str">
            <v>IUEDT01</v>
          </cell>
        </row>
        <row r="1497">
          <cell r="A1497" t="str">
            <v>IUEDT02</v>
          </cell>
          <cell r="D1497" t="str">
            <v>IUEDT02</v>
          </cell>
          <cell r="G1497" t="str">
            <v>IUEDT02</v>
          </cell>
          <cell r="J1497" t="str">
            <v>IUEDT02</v>
          </cell>
          <cell r="M1497" t="str">
            <v>IUEDT02</v>
          </cell>
          <cell r="P1497" t="str">
            <v>IUEDT02</v>
          </cell>
          <cell r="AK1497" t="str">
            <v>IUEDT02</v>
          </cell>
        </row>
        <row r="1498">
          <cell r="A1498" t="str">
            <v>IUEDT03</v>
          </cell>
          <cell r="D1498" t="str">
            <v>IUEDT03</v>
          </cell>
          <cell r="G1498" t="str">
            <v>IUEDT03</v>
          </cell>
          <cell r="J1498" t="str">
            <v>IUEDT03</v>
          </cell>
          <cell r="M1498" t="str">
            <v>IUEDT03</v>
          </cell>
          <cell r="P1498" t="str">
            <v>IUEDT03</v>
          </cell>
          <cell r="AK1498" t="str">
            <v>IUEDT03</v>
          </cell>
        </row>
        <row r="1499">
          <cell r="A1499" t="str">
            <v>IUEDT05</v>
          </cell>
          <cell r="D1499" t="str">
            <v>IUEDT05</v>
          </cell>
          <cell r="G1499" t="str">
            <v>IUEDT05</v>
          </cell>
          <cell r="J1499" t="str">
            <v>IUEDT05</v>
          </cell>
          <cell r="M1499" t="str">
            <v>IUEDT05</v>
          </cell>
          <cell r="P1499" t="str">
            <v>IUEDT05</v>
          </cell>
          <cell r="AK1499" t="str">
            <v>IUEDT05</v>
          </cell>
        </row>
        <row r="1500">
          <cell r="A1500" t="str">
            <v>IUEDT07</v>
          </cell>
          <cell r="D1500" t="str">
            <v>IUEDT07</v>
          </cell>
          <cell r="G1500" t="str">
            <v>IUEDT07</v>
          </cell>
          <cell r="J1500" t="str">
            <v>IUEDT07</v>
          </cell>
          <cell r="M1500" t="str">
            <v>IUEDT07</v>
          </cell>
          <cell r="P1500" t="str">
            <v>IUEDT07</v>
          </cell>
          <cell r="AK1500" t="str">
            <v>IUEDT07</v>
          </cell>
        </row>
        <row r="1501">
          <cell r="A1501" t="str">
            <v>IUEDT08</v>
          </cell>
          <cell r="D1501" t="str">
            <v>IUEDT08</v>
          </cell>
          <cell r="G1501" t="str">
            <v>IUEDT08</v>
          </cell>
          <cell r="J1501" t="str">
            <v>IUEDT08</v>
          </cell>
          <cell r="M1501" t="str">
            <v>IUEDT08</v>
          </cell>
          <cell r="P1501" t="str">
            <v>IUEDT08</v>
          </cell>
          <cell r="AK1501" t="str">
            <v>IUEDT08</v>
          </cell>
        </row>
        <row r="1502">
          <cell r="A1502" t="str">
            <v>IUEDT09</v>
          </cell>
          <cell r="D1502" t="str">
            <v>IUEDT09</v>
          </cell>
          <cell r="G1502" t="str">
            <v>IUEDT09</v>
          </cell>
          <cell r="J1502" t="str">
            <v>IUEDT09</v>
          </cell>
          <cell r="M1502" t="str">
            <v>IUEDT09</v>
          </cell>
          <cell r="P1502" t="str">
            <v>IUEDT09</v>
          </cell>
          <cell r="AK1502" t="str">
            <v>IUEDT09</v>
          </cell>
        </row>
        <row r="1503">
          <cell r="A1503" t="str">
            <v>IUEDT10</v>
          </cell>
          <cell r="D1503" t="str">
            <v>IUEDT10</v>
          </cell>
          <cell r="G1503" t="str">
            <v>IUEDT10</v>
          </cell>
          <cell r="J1503" t="str">
            <v>IUEDT10</v>
          </cell>
          <cell r="M1503" t="str">
            <v>IUEDT10</v>
          </cell>
          <cell r="P1503" t="str">
            <v>IUEDT10</v>
          </cell>
          <cell r="AK1503" t="str">
            <v>IUEDT10</v>
          </cell>
        </row>
        <row r="1504">
          <cell r="A1504" t="str">
            <v>IUEDT11</v>
          </cell>
          <cell r="D1504" t="str">
            <v>IUEDT11</v>
          </cell>
          <cell r="G1504" t="str">
            <v>IUEDT11</v>
          </cell>
          <cell r="J1504" t="str">
            <v>IUEDT11</v>
          </cell>
          <cell r="M1504" t="str">
            <v>IUEDT11</v>
          </cell>
          <cell r="P1504" t="str">
            <v>IUEDT11</v>
          </cell>
          <cell r="AK1504" t="str">
            <v>IUEDT11</v>
          </cell>
        </row>
        <row r="1505">
          <cell r="A1505" t="str">
            <v>IUEFF01</v>
          </cell>
          <cell r="D1505" t="str">
            <v>IUEFF01</v>
          </cell>
          <cell r="G1505" t="str">
            <v>IUEFF01</v>
          </cell>
          <cell r="J1505" t="str">
            <v>IUEFF01</v>
          </cell>
          <cell r="M1505" t="str">
            <v>IUEFF01</v>
          </cell>
          <cell r="P1505" t="str">
            <v>IUEFF01</v>
          </cell>
          <cell r="AK1505" t="str">
            <v>IUEFF01</v>
          </cell>
        </row>
        <row r="1506">
          <cell r="A1506" t="str">
            <v>IUEFF07</v>
          </cell>
          <cell r="D1506" t="str">
            <v>IUEFF07</v>
          </cell>
          <cell r="G1506" t="str">
            <v>IUEFF07</v>
          </cell>
          <cell r="J1506" t="str">
            <v>IUEFF07</v>
          </cell>
          <cell r="M1506" t="str">
            <v>IUEFF07</v>
          </cell>
          <cell r="P1506" t="str">
            <v>IUEFF07</v>
          </cell>
          <cell r="AK1506" t="str">
            <v>IUEFF07</v>
          </cell>
        </row>
        <row r="1507">
          <cell r="A1507" t="str">
            <v>IUEFF08</v>
          </cell>
          <cell r="D1507" t="str">
            <v>IUEFF08</v>
          </cell>
          <cell r="G1507" t="str">
            <v>IUEFF08</v>
          </cell>
          <cell r="J1507" t="str">
            <v>IUEFF08</v>
          </cell>
          <cell r="M1507" t="str">
            <v>IUEFF08</v>
          </cell>
          <cell r="P1507" t="str">
            <v>IUEFF08</v>
          </cell>
          <cell r="AK1507" t="str">
            <v>IUEFF08</v>
          </cell>
        </row>
        <row r="1508">
          <cell r="A1508" t="str">
            <v>IUEFF09</v>
          </cell>
          <cell r="D1508" t="str">
            <v>IUEFF09</v>
          </cell>
          <cell r="G1508" t="str">
            <v>IUEFF09</v>
          </cell>
          <cell r="J1508" t="str">
            <v>IUEFF09</v>
          </cell>
          <cell r="M1508" t="str">
            <v>IUEFF09</v>
          </cell>
          <cell r="P1508" t="str">
            <v>IUEFF09</v>
          </cell>
          <cell r="AK1508" t="str">
            <v>IUEFF09</v>
          </cell>
        </row>
        <row r="1509">
          <cell r="A1509" t="str">
            <v>IUEFL01</v>
          </cell>
          <cell r="D1509" t="str">
            <v>IUEFL01</v>
          </cell>
          <cell r="G1509" t="str">
            <v>IUEFL01</v>
          </cell>
          <cell r="J1509" t="str">
            <v>IUEFL01</v>
          </cell>
          <cell r="M1509" t="str">
            <v>IUEFL01</v>
          </cell>
          <cell r="P1509" t="str">
            <v>IUEFL01</v>
          </cell>
          <cell r="AK1509" t="str">
            <v>IUEFL01</v>
          </cell>
        </row>
        <row r="1510">
          <cell r="A1510" t="str">
            <v>IUEFL02</v>
          </cell>
          <cell r="D1510" t="str">
            <v>IUEFL02</v>
          </cell>
          <cell r="G1510" t="str">
            <v>IUEFL02</v>
          </cell>
          <cell r="J1510" t="str">
            <v>IUEFL02</v>
          </cell>
          <cell r="M1510" t="str">
            <v>IUEFL02</v>
          </cell>
          <cell r="P1510" t="str">
            <v>IUEFL02</v>
          </cell>
          <cell r="AK1510" t="str">
            <v>IUEFL02</v>
          </cell>
        </row>
        <row r="1511">
          <cell r="A1511" t="str">
            <v>IUEFT01</v>
          </cell>
          <cell r="D1511" t="str">
            <v>IUEFT01</v>
          </cell>
          <cell r="G1511" t="str">
            <v>IUEFT01</v>
          </cell>
          <cell r="J1511" t="str">
            <v>IUEFT01</v>
          </cell>
          <cell r="M1511" t="str">
            <v>IUEFT01</v>
          </cell>
          <cell r="P1511" t="str">
            <v>IUEFT01</v>
          </cell>
          <cell r="AK1511" t="str">
            <v>IUEFT01</v>
          </cell>
        </row>
        <row r="1512">
          <cell r="A1512" t="str">
            <v>IUEFT02</v>
          </cell>
          <cell r="D1512" t="str">
            <v>IUEFT02</v>
          </cell>
          <cell r="G1512" t="str">
            <v>IUEFT02</v>
          </cell>
          <cell r="J1512" t="str">
            <v>IUEFT02</v>
          </cell>
          <cell r="M1512" t="str">
            <v>IUEFT02</v>
          </cell>
          <cell r="P1512" t="str">
            <v>IUEFT02</v>
          </cell>
          <cell r="AK1512" t="str">
            <v>IUEFT02</v>
          </cell>
        </row>
        <row r="1513">
          <cell r="A1513" t="str">
            <v>IUEFT03</v>
          </cell>
          <cell r="D1513" t="str">
            <v>IUEFT03</v>
          </cell>
          <cell r="G1513" t="str">
            <v>IUEFT03</v>
          </cell>
          <cell r="J1513" t="str">
            <v>IUEFT03</v>
          </cell>
          <cell r="M1513" t="str">
            <v>IUEFT03</v>
          </cell>
          <cell r="P1513" t="str">
            <v>IUEFT03</v>
          </cell>
          <cell r="AK1513" t="str">
            <v>IUEFT03</v>
          </cell>
        </row>
        <row r="1514">
          <cell r="A1514" t="str">
            <v>IUEFT04</v>
          </cell>
          <cell r="D1514" t="str">
            <v>IUEFT04</v>
          </cell>
          <cell r="G1514" t="str">
            <v>IUEFT04</v>
          </cell>
          <cell r="J1514" t="str">
            <v>IUEFT04</v>
          </cell>
          <cell r="M1514" t="str">
            <v>IUEFT04</v>
          </cell>
          <cell r="P1514" t="str">
            <v>IUEFT04</v>
          </cell>
          <cell r="AK1514" t="str">
            <v>IUEFT04</v>
          </cell>
        </row>
        <row r="1515">
          <cell r="A1515" t="str">
            <v>IUEFT05</v>
          </cell>
          <cell r="D1515" t="str">
            <v>IUEFT05</v>
          </cell>
          <cell r="G1515" t="str">
            <v>IUEFT05</v>
          </cell>
          <cell r="J1515" t="str">
            <v>IUEFT05</v>
          </cell>
          <cell r="M1515" t="str">
            <v>IUEFT05</v>
          </cell>
          <cell r="P1515" t="str">
            <v>IUEFT05</v>
          </cell>
          <cell r="AK1515" t="str">
            <v>IUEFT05</v>
          </cell>
        </row>
        <row r="1516">
          <cell r="A1516" t="str">
            <v>IUEFT07</v>
          </cell>
          <cell r="D1516" t="str">
            <v>IUEFT07</v>
          </cell>
          <cell r="G1516" t="str">
            <v>IUEFT07</v>
          </cell>
          <cell r="J1516" t="str">
            <v>IUEFT07</v>
          </cell>
          <cell r="M1516" t="str">
            <v>IUEFT07</v>
          </cell>
          <cell r="P1516" t="str">
            <v>IUEFT07</v>
          </cell>
          <cell r="AK1516" t="str">
            <v>IUEFT07</v>
          </cell>
        </row>
        <row r="1517">
          <cell r="A1517" t="str">
            <v>IUEFT11</v>
          </cell>
          <cell r="D1517" t="str">
            <v>IUEFT11</v>
          </cell>
          <cell r="G1517" t="str">
            <v>IUEFT11</v>
          </cell>
          <cell r="J1517" t="str">
            <v>IUEFT11</v>
          </cell>
          <cell r="M1517" t="str">
            <v>IUEFT11</v>
          </cell>
          <cell r="P1517" t="str">
            <v>IUEFT11</v>
          </cell>
          <cell r="AK1517" t="str">
            <v>IUEFT11</v>
          </cell>
        </row>
        <row r="1518">
          <cell r="A1518" t="str">
            <v>IUEFT13</v>
          </cell>
          <cell r="D1518" t="str">
            <v>IUEFT13</v>
          </cell>
          <cell r="G1518" t="str">
            <v>IUEFT13</v>
          </cell>
          <cell r="J1518" t="str">
            <v>IUEFT13</v>
          </cell>
          <cell r="M1518" t="str">
            <v>IUEFT13</v>
          </cell>
          <cell r="P1518" t="str">
            <v>IUEFT13</v>
          </cell>
          <cell r="AK1518" t="str">
            <v>IUEFT13</v>
          </cell>
        </row>
        <row r="1519">
          <cell r="A1519" t="str">
            <v>IUEFT17</v>
          </cell>
          <cell r="D1519" t="str">
            <v>IUEFT17</v>
          </cell>
          <cell r="G1519" t="str">
            <v>IUEFT17</v>
          </cell>
          <cell r="J1519" t="str">
            <v>IUEFT17</v>
          </cell>
          <cell r="M1519" t="str">
            <v>IUEFT17</v>
          </cell>
          <cell r="P1519" t="str">
            <v>IUEFT17</v>
          </cell>
          <cell r="AK1519" t="str">
            <v>IUEFT17</v>
          </cell>
        </row>
        <row r="1520">
          <cell r="A1520" t="str">
            <v>IUEFT19</v>
          </cell>
          <cell r="D1520" t="str">
            <v>IUEFT19</v>
          </cell>
          <cell r="G1520" t="str">
            <v>IUEFT19</v>
          </cell>
          <cell r="J1520" t="str">
            <v>IUEFT19</v>
          </cell>
          <cell r="M1520" t="str">
            <v>IUEFT19</v>
          </cell>
          <cell r="P1520" t="str">
            <v>IUEFT19</v>
          </cell>
          <cell r="AK1520" t="str">
            <v>IUEFT19</v>
          </cell>
        </row>
        <row r="1521">
          <cell r="A1521" t="str">
            <v>IUEFT20</v>
          </cell>
          <cell r="D1521" t="str">
            <v>IUEFT20</v>
          </cell>
          <cell r="G1521" t="str">
            <v>IUEFT20</v>
          </cell>
          <cell r="J1521" t="str">
            <v>IUEFT20</v>
          </cell>
          <cell r="M1521" t="str">
            <v>IUEFT20</v>
          </cell>
          <cell r="P1521" t="str">
            <v>IUEFT20</v>
          </cell>
          <cell r="AK1521" t="str">
            <v>IUEFT20</v>
          </cell>
        </row>
        <row r="1522">
          <cell r="A1522" t="str">
            <v>IUEFT21</v>
          </cell>
          <cell r="D1522" t="str">
            <v>IUEFT21</v>
          </cell>
          <cell r="G1522" t="str">
            <v>IUEFT21</v>
          </cell>
          <cell r="J1522" t="str">
            <v>IUEFT21</v>
          </cell>
          <cell r="M1522" t="str">
            <v>IUEFT21</v>
          </cell>
          <cell r="P1522" t="str">
            <v>IUEFT21</v>
          </cell>
          <cell r="AK1522" t="str">
            <v>IUEFT21</v>
          </cell>
        </row>
        <row r="1523">
          <cell r="A1523" t="str">
            <v>IUEFT23</v>
          </cell>
          <cell r="D1523" t="str">
            <v>IUEFT23</v>
          </cell>
          <cell r="G1523" t="str">
            <v>IUEFT23</v>
          </cell>
          <cell r="J1523" t="str">
            <v>IUEFT23</v>
          </cell>
          <cell r="M1523" t="str">
            <v>IUEFT23</v>
          </cell>
          <cell r="P1523" t="str">
            <v>IUEFT23</v>
          </cell>
          <cell r="AK1523" t="str">
            <v>IUEFT23</v>
          </cell>
        </row>
        <row r="1524">
          <cell r="A1524" t="str">
            <v>IUELFAI</v>
          </cell>
          <cell r="D1524" t="str">
            <v>IUELFAI</v>
          </cell>
          <cell r="G1524" t="str">
            <v>IUELFAI</v>
          </cell>
          <cell r="J1524" t="str">
            <v>IUELFAI</v>
          </cell>
          <cell r="M1524" t="str">
            <v>IUELFAI</v>
          </cell>
          <cell r="P1524" t="str">
            <v>IUELFAI</v>
          </cell>
          <cell r="AK1524" t="str">
            <v>IUELFAI</v>
          </cell>
        </row>
        <row r="1525">
          <cell r="A1525" t="str">
            <v>IUELMAI</v>
          </cell>
          <cell r="D1525" t="str">
            <v>IUELMAI</v>
          </cell>
          <cell r="G1525" t="str">
            <v>IUELMAI</v>
          </cell>
          <cell r="J1525" t="str">
            <v>IUELMAI</v>
          </cell>
          <cell r="M1525" t="str">
            <v>IUELMAI</v>
          </cell>
          <cell r="P1525" t="str">
            <v>IUELMAI</v>
          </cell>
          <cell r="AK1525" t="str">
            <v>IUELMAI</v>
          </cell>
        </row>
        <row r="1526">
          <cell r="A1526" t="str">
            <v>IUELTYI</v>
          </cell>
          <cell r="D1526" t="str">
            <v>IUELTYI</v>
          </cell>
          <cell r="G1526" t="str">
            <v>IUELTYI</v>
          </cell>
          <cell r="J1526" t="str">
            <v>IUELTYI</v>
          </cell>
          <cell r="M1526" t="str">
            <v>IUELTYI</v>
          </cell>
          <cell r="P1526" t="str">
            <v>IUELTYI</v>
          </cell>
          <cell r="AK1526" t="str">
            <v>IUELTYI</v>
          </cell>
        </row>
        <row r="1527">
          <cell r="A1527" t="str">
            <v>IUEMA01</v>
          </cell>
          <cell r="D1527" t="str">
            <v>IUEMA01</v>
          </cell>
          <cell r="G1527" t="str">
            <v>IUEMA01</v>
          </cell>
          <cell r="J1527" t="str">
            <v>IUEMA01</v>
          </cell>
          <cell r="M1527" t="str">
            <v>IUEMA01</v>
          </cell>
          <cell r="P1527" t="str">
            <v>IUEMA01</v>
          </cell>
          <cell r="AK1527" t="str">
            <v>IUEMA01</v>
          </cell>
        </row>
        <row r="1528">
          <cell r="A1528" t="str">
            <v>IUEMA02</v>
          </cell>
          <cell r="D1528" t="str">
            <v>IUEMA02</v>
          </cell>
          <cell r="G1528" t="str">
            <v>IUEMA02</v>
          </cell>
          <cell r="J1528" t="str">
            <v>IUEMA02</v>
          </cell>
          <cell r="M1528" t="str">
            <v>IUEMA02</v>
          </cell>
          <cell r="P1528" t="str">
            <v>IUEMA02</v>
          </cell>
          <cell r="AK1528" t="str">
            <v>IUEMA02</v>
          </cell>
        </row>
        <row r="1529">
          <cell r="A1529" t="str">
            <v>IUEMA03</v>
          </cell>
          <cell r="D1529" t="str">
            <v>IUEMA03</v>
          </cell>
          <cell r="G1529" t="str">
            <v>IUEMA03</v>
          </cell>
          <cell r="J1529" t="str">
            <v>IUEMA03</v>
          </cell>
          <cell r="M1529" t="str">
            <v>IUEMA03</v>
          </cell>
          <cell r="P1529" t="str">
            <v>IUEMA03</v>
          </cell>
          <cell r="AK1529" t="str">
            <v>IUEMA03</v>
          </cell>
        </row>
        <row r="1530">
          <cell r="A1530" t="str">
            <v>IUEMA04</v>
          </cell>
          <cell r="D1530" t="str">
            <v>IUEMA04</v>
          </cell>
          <cell r="G1530" t="str">
            <v>IUEMA04</v>
          </cell>
          <cell r="J1530" t="str">
            <v>IUEMA04</v>
          </cell>
          <cell r="M1530" t="str">
            <v>IUEMA04</v>
          </cell>
          <cell r="P1530" t="str">
            <v>IUEMA04</v>
          </cell>
          <cell r="AK1530" t="str">
            <v>IUEMA04</v>
          </cell>
        </row>
        <row r="1531">
          <cell r="A1531" t="str">
            <v>IUEMA05</v>
          </cell>
          <cell r="D1531" t="str">
            <v>IUEMA05</v>
          </cell>
          <cell r="G1531" t="str">
            <v>IUEMA05</v>
          </cell>
          <cell r="J1531" t="str">
            <v>IUEMA05</v>
          </cell>
          <cell r="M1531" t="str">
            <v>IUEMA05</v>
          </cell>
          <cell r="P1531" t="str">
            <v>IUEMA05</v>
          </cell>
          <cell r="AK1531" t="str">
            <v>IUEMA05</v>
          </cell>
        </row>
        <row r="1532">
          <cell r="A1532" t="str">
            <v>IUEMA06</v>
          </cell>
          <cell r="D1532" t="str">
            <v>IUEMA06</v>
          </cell>
          <cell r="G1532" t="str">
            <v>IUEMA06</v>
          </cell>
          <cell r="J1532" t="str">
            <v>IUEMA06</v>
          </cell>
          <cell r="M1532" t="str">
            <v>IUEMA06</v>
          </cell>
          <cell r="P1532" t="str">
            <v>IUEMA06</v>
          </cell>
          <cell r="AK1532" t="str">
            <v>IUEMA06</v>
          </cell>
        </row>
        <row r="1533">
          <cell r="A1533" t="str">
            <v>IUEMA07</v>
          </cell>
          <cell r="D1533" t="str">
            <v>IUEMA07</v>
          </cell>
          <cell r="G1533" t="str">
            <v>IUEMA07</v>
          </cell>
          <cell r="J1533" t="str">
            <v>IUEMA07</v>
          </cell>
          <cell r="M1533" t="str">
            <v>IUEMA07</v>
          </cell>
          <cell r="P1533" t="str">
            <v>IUEMA07</v>
          </cell>
          <cell r="AK1533" t="str">
            <v>IUEMA07</v>
          </cell>
        </row>
        <row r="1534">
          <cell r="A1534" t="str">
            <v>IUEMA08</v>
          </cell>
          <cell r="D1534" t="str">
            <v>IUEMA08</v>
          </cell>
          <cell r="G1534" t="str">
            <v>IUEMA08</v>
          </cell>
          <cell r="J1534" t="str">
            <v>IUEMA08</v>
          </cell>
          <cell r="M1534" t="str">
            <v>IUEMA08</v>
          </cell>
          <cell r="P1534" t="str">
            <v>IUEMA08</v>
          </cell>
          <cell r="AK1534" t="str">
            <v>IUEMA08</v>
          </cell>
        </row>
        <row r="1535">
          <cell r="A1535" t="str">
            <v>IUEMA09</v>
          </cell>
          <cell r="D1535" t="str">
            <v>IUEMA09</v>
          </cell>
          <cell r="G1535" t="str">
            <v>IUEMA09</v>
          </cell>
          <cell r="J1535" t="str">
            <v>IUEMA09</v>
          </cell>
          <cell r="M1535" t="str">
            <v>IUEMA09</v>
          </cell>
          <cell r="P1535" t="str">
            <v>IUEMA09</v>
          </cell>
          <cell r="AK1535" t="str">
            <v>IUEMA09</v>
          </cell>
        </row>
        <row r="1536">
          <cell r="A1536" t="str">
            <v>IUEMA10</v>
          </cell>
          <cell r="D1536" t="str">
            <v>IUEMA10</v>
          </cell>
          <cell r="G1536" t="str">
            <v>IUEMA10</v>
          </cell>
          <cell r="J1536" t="str">
            <v>IUEMA10</v>
          </cell>
          <cell r="M1536" t="str">
            <v>IUEMA10</v>
          </cell>
          <cell r="P1536" t="str">
            <v>IUEMA10</v>
          </cell>
          <cell r="AK1536" t="str">
            <v>IUEMA10</v>
          </cell>
        </row>
        <row r="1537">
          <cell r="A1537" t="str">
            <v>IUEMA11</v>
          </cell>
          <cell r="D1537" t="str">
            <v>IUEMA11</v>
          </cell>
          <cell r="G1537" t="str">
            <v>IUEMA11</v>
          </cell>
          <cell r="J1537" t="str">
            <v>IUEMA11</v>
          </cell>
          <cell r="M1537" t="str">
            <v>IUEMA11</v>
          </cell>
          <cell r="P1537" t="str">
            <v>IUEMA11</v>
          </cell>
          <cell r="AK1537" t="str">
            <v>IUEMA11</v>
          </cell>
        </row>
        <row r="1538">
          <cell r="A1538" t="str">
            <v>IUEMA12</v>
          </cell>
          <cell r="D1538" t="str">
            <v>IUEMA12</v>
          </cell>
          <cell r="G1538" t="str">
            <v>IUEMA12</v>
          </cell>
          <cell r="J1538" t="str">
            <v>IUEMA12</v>
          </cell>
          <cell r="M1538" t="str">
            <v>IUEMA12</v>
          </cell>
          <cell r="P1538" t="str">
            <v>IUEMA12</v>
          </cell>
          <cell r="AK1538" t="str">
            <v>IUEMA12</v>
          </cell>
        </row>
        <row r="1539">
          <cell r="A1539" t="str">
            <v>KTBCA</v>
          </cell>
          <cell r="D1539" t="str">
            <v>KTBCA</v>
          </cell>
          <cell r="G1539" t="str">
            <v>KTBCA</v>
          </cell>
          <cell r="J1539" t="str">
            <v>KTBCA</v>
          </cell>
          <cell r="M1539" t="str">
            <v>KTBCA</v>
          </cell>
          <cell r="P1539" t="str">
            <v>KTBCA</v>
          </cell>
          <cell r="AK1539" t="str">
            <v>KTBCA</v>
          </cell>
        </row>
        <row r="1540">
          <cell r="A1540" t="str">
            <v>KTBSA</v>
          </cell>
          <cell r="D1540" t="str">
            <v>KTBSA</v>
          </cell>
          <cell r="G1540" t="str">
            <v>KTBSA</v>
          </cell>
          <cell r="J1540" t="str">
            <v>KTBSA</v>
          </cell>
          <cell r="M1540" t="str">
            <v>KTBSA</v>
          </cell>
          <cell r="P1540" t="str">
            <v>KTBSA</v>
          </cell>
          <cell r="AK1540" t="str">
            <v>KTBSA</v>
          </cell>
        </row>
        <row r="1541">
          <cell r="A1541" t="str">
            <v>LBOND</v>
          </cell>
          <cell r="D1541" t="str">
            <v>LBOND</v>
          </cell>
          <cell r="G1541" t="str">
            <v>LBOND</v>
          </cell>
          <cell r="J1541" t="str">
            <v>LBOND</v>
          </cell>
          <cell r="M1541" t="str">
            <v>LBOND</v>
          </cell>
          <cell r="P1541" t="str">
            <v>LBOND</v>
          </cell>
          <cell r="AK1541" t="str">
            <v>LBOND</v>
          </cell>
        </row>
        <row r="1542">
          <cell r="A1542" t="str">
            <v>LDEBENT</v>
          </cell>
          <cell r="D1542" t="str">
            <v>LDEBENT</v>
          </cell>
          <cell r="G1542" t="str">
            <v>LDEBENT</v>
          </cell>
          <cell r="J1542" t="str">
            <v>LDEBENT</v>
          </cell>
          <cell r="M1542" t="str">
            <v>LDEBENT</v>
          </cell>
          <cell r="P1542" t="str">
            <v>LDEBENT</v>
          </cell>
          <cell r="AK1542" t="str">
            <v>LDEBENT</v>
          </cell>
        </row>
        <row r="1543">
          <cell r="A1543" t="str">
            <v>LDFERBON</v>
          </cell>
          <cell r="D1543" t="str">
            <v>LDFERBON</v>
          </cell>
          <cell r="G1543" t="str">
            <v>LDFERBON</v>
          </cell>
          <cell r="J1543" t="str">
            <v>LDFERBON</v>
          </cell>
          <cell r="M1543" t="str">
            <v>LDFERBON</v>
          </cell>
          <cell r="P1543" t="str">
            <v>LDFERBON</v>
          </cell>
          <cell r="AK1543" t="str">
            <v>LDFERBON</v>
          </cell>
        </row>
        <row r="1544">
          <cell r="A1544" t="str">
            <v>LDISDEBE</v>
          </cell>
          <cell r="D1544" t="str">
            <v>LDISDEBE</v>
          </cell>
          <cell r="G1544" t="str">
            <v>LDISDEBE</v>
          </cell>
          <cell r="J1544" t="str">
            <v>LDISDEBE</v>
          </cell>
          <cell r="M1544" t="str">
            <v>LDISDEBE</v>
          </cell>
          <cell r="P1544" t="str">
            <v>LDISDEBE</v>
          </cell>
          <cell r="AK1544" t="str">
            <v>LDISDEBE</v>
          </cell>
        </row>
        <row r="1545">
          <cell r="A1545" t="str">
            <v>LEASBUIL</v>
          </cell>
          <cell r="D1545" t="str">
            <v>LEASBUIL</v>
          </cell>
          <cell r="G1545" t="str">
            <v>LEASBUIL</v>
          </cell>
          <cell r="J1545" t="str">
            <v>LEASBUIL</v>
          </cell>
          <cell r="M1545" t="str">
            <v>LEASBUIL</v>
          </cell>
          <cell r="P1545" t="str">
            <v>LEASBUIL</v>
          </cell>
          <cell r="AK1545" t="str">
            <v>LEASBUIL</v>
          </cell>
        </row>
        <row r="1546">
          <cell r="A1546" t="str">
            <v>LIMPA</v>
          </cell>
          <cell r="D1546" t="str">
            <v>LIMPA</v>
          </cell>
          <cell r="G1546" t="str">
            <v>LIMPA</v>
          </cell>
          <cell r="J1546" t="str">
            <v>LIMPA</v>
          </cell>
          <cell r="M1546" t="str">
            <v>LIMPA</v>
          </cell>
          <cell r="P1546" t="str">
            <v>LIMPA</v>
          </cell>
          <cell r="AK1546" t="str">
            <v>LIMPA</v>
          </cell>
        </row>
        <row r="1547">
          <cell r="A1547" t="str">
            <v>LIMPAL</v>
          </cell>
          <cell r="D1547" t="str">
            <v>LIMPAL</v>
          </cell>
          <cell r="G1547" t="str">
            <v>LIMPAL</v>
          </cell>
          <cell r="J1547" t="str">
            <v>LIMPAL</v>
          </cell>
          <cell r="M1547" t="str">
            <v>LIMPAL</v>
          </cell>
          <cell r="P1547" t="str">
            <v>LIMPAL</v>
          </cell>
          <cell r="AK1547" t="str">
            <v>LIMPAL</v>
          </cell>
        </row>
        <row r="1548">
          <cell r="A1548" t="str">
            <v>LOPENFUN</v>
          </cell>
          <cell r="D1548" t="str">
            <v>LOPENFUN</v>
          </cell>
          <cell r="G1548" t="str">
            <v>LOPENFUN</v>
          </cell>
          <cell r="J1548" t="str">
            <v>LOPENFUN</v>
          </cell>
          <cell r="M1548" t="str">
            <v>LOPENFUN</v>
          </cell>
          <cell r="P1548" t="str">
            <v>LOPENFUN</v>
          </cell>
          <cell r="AK1548" t="str">
            <v>LOPENFUN</v>
          </cell>
        </row>
        <row r="1549">
          <cell r="A1549" t="str">
            <v>LRESMA09</v>
          </cell>
          <cell r="D1549" t="str">
            <v>LRESMA09</v>
          </cell>
          <cell r="G1549" t="str">
            <v>LRESMA09</v>
          </cell>
          <cell r="J1549" t="str">
            <v>LRESMA09</v>
          </cell>
          <cell r="M1549" t="str">
            <v>LRESMA09</v>
          </cell>
          <cell r="P1549" t="str">
            <v>LRESMA09</v>
          </cell>
          <cell r="AK1549" t="str">
            <v>LRESMA09</v>
          </cell>
        </row>
        <row r="1550">
          <cell r="A1550" t="str">
            <v>LSCBWCA</v>
          </cell>
          <cell r="D1550" t="str">
            <v>LSCBWCA</v>
          </cell>
          <cell r="G1550" t="str">
            <v>LSCBWCA</v>
          </cell>
          <cell r="J1550" t="str">
            <v>LSCBWCA</v>
          </cell>
          <cell r="M1550" t="str">
            <v>LSCBWCA</v>
          </cell>
          <cell r="P1550" t="str">
            <v>LSCBWCA</v>
          </cell>
          <cell r="AK1550" t="str">
            <v>LSCBWCA</v>
          </cell>
        </row>
        <row r="1551">
          <cell r="A1551" t="str">
            <v>LSCBWSA</v>
          </cell>
          <cell r="D1551" t="str">
            <v>LSCBWSA</v>
          </cell>
          <cell r="G1551" t="str">
            <v>LSCBWSA</v>
          </cell>
          <cell r="J1551" t="str">
            <v>LSCBWSA</v>
          </cell>
          <cell r="M1551" t="str">
            <v>LSCBWSA</v>
          </cell>
          <cell r="P1551" t="str">
            <v>LSCBWSA</v>
          </cell>
          <cell r="AK1551" t="str">
            <v>LSCBWSA</v>
          </cell>
        </row>
        <row r="1552">
          <cell r="A1552" t="str">
            <v>LSTOCK</v>
          </cell>
          <cell r="D1552" t="str">
            <v>LSTOCK</v>
          </cell>
          <cell r="G1552" t="str">
            <v>LSTOCK</v>
          </cell>
          <cell r="J1552" t="str">
            <v>LSTOCK</v>
          </cell>
          <cell r="M1552" t="str">
            <v>LSTOCK</v>
          </cell>
          <cell r="P1552" t="str">
            <v>LSTOCK</v>
          </cell>
          <cell r="AK1552" t="str">
            <v>LSTOCK</v>
          </cell>
        </row>
        <row r="1553">
          <cell r="A1553" t="str">
            <v>MAGAADM</v>
          </cell>
          <cell r="D1553" t="str">
            <v>MAGAADM</v>
          </cell>
          <cell r="G1553" t="str">
            <v>MAGAADM</v>
          </cell>
          <cell r="J1553" t="str">
            <v>MAGAADM</v>
          </cell>
          <cell r="M1553" t="str">
            <v>MAGAADM</v>
          </cell>
          <cell r="P1553" t="str">
            <v>MAGAADM</v>
          </cell>
          <cell r="AK1553" t="str">
            <v>MAGAADM</v>
          </cell>
        </row>
        <row r="1554">
          <cell r="A1554" t="str">
            <v>MAGAZINE</v>
          </cell>
          <cell r="D1554" t="str">
            <v>MAGAZINE</v>
          </cell>
          <cell r="G1554" t="str">
            <v>MAGAZINE</v>
          </cell>
          <cell r="J1554" t="str">
            <v>MAGAZINE</v>
          </cell>
          <cell r="M1554" t="str">
            <v>MAGAZINE</v>
          </cell>
          <cell r="P1554" t="str">
            <v>MAGAZINE</v>
          </cell>
          <cell r="AK1554" t="str">
            <v>MAGAZINE</v>
          </cell>
        </row>
        <row r="1555">
          <cell r="A1555" t="str">
            <v>MATERCOM</v>
          </cell>
          <cell r="D1555" t="str">
            <v>MATERCOM</v>
          </cell>
          <cell r="G1555" t="str">
            <v>MATERCOM</v>
          </cell>
          <cell r="J1555" t="str">
            <v>MATERCOM</v>
          </cell>
          <cell r="M1555" t="str">
            <v>MATERCOM</v>
          </cell>
          <cell r="P1555" t="str">
            <v>MATERCOM</v>
          </cell>
          <cell r="AK1555" t="str">
            <v>MATERCOM</v>
          </cell>
        </row>
        <row r="1556">
          <cell r="A1556" t="str">
            <v>MEETING</v>
          </cell>
          <cell r="D1556" t="str">
            <v>MEETING</v>
          </cell>
          <cell r="G1556" t="str">
            <v>MEETING</v>
          </cell>
          <cell r="J1556" t="str">
            <v>MEETING</v>
          </cell>
          <cell r="M1556" t="str">
            <v>MEETING</v>
          </cell>
          <cell r="P1556" t="str">
            <v>MEETING</v>
          </cell>
          <cell r="AK1556" t="str">
            <v>MEETING</v>
          </cell>
        </row>
        <row r="1557">
          <cell r="A1557" t="str">
            <v>NDVATIN</v>
          </cell>
          <cell r="D1557" t="str">
            <v>NDVATIN</v>
          </cell>
          <cell r="G1557" t="str">
            <v>NDVATIN</v>
          </cell>
          <cell r="J1557" t="str">
            <v>NDVATIN</v>
          </cell>
          <cell r="M1557" t="str">
            <v>NDVATIN</v>
          </cell>
          <cell r="P1557" t="str">
            <v>NDVATIN</v>
          </cell>
          <cell r="AK1557" t="str">
            <v>NDVATIN</v>
          </cell>
        </row>
        <row r="1558">
          <cell r="A1558" t="str">
            <v>NONVATIN</v>
          </cell>
          <cell r="D1558" t="str">
            <v>NONVATIN</v>
          </cell>
          <cell r="G1558" t="str">
            <v>NONVATIN</v>
          </cell>
          <cell r="J1558" t="str">
            <v>NONVATIN</v>
          </cell>
          <cell r="M1558" t="str">
            <v>NONVATIN</v>
          </cell>
          <cell r="P1558" t="str">
            <v>NONVATIN</v>
          </cell>
          <cell r="AK1558" t="str">
            <v>NONVATIN</v>
          </cell>
        </row>
        <row r="1559">
          <cell r="A1559" t="str">
            <v>OAPSCORE</v>
          </cell>
          <cell r="D1559" t="str">
            <v>OAPSCORE</v>
          </cell>
          <cell r="G1559" t="str">
            <v>OAPSCORE</v>
          </cell>
          <cell r="J1559" t="str">
            <v>OAPSCORE</v>
          </cell>
          <cell r="M1559" t="str">
            <v>OAPSCORE</v>
          </cell>
          <cell r="P1559" t="str">
            <v>OAPSCORE</v>
          </cell>
          <cell r="AK1559" t="str">
            <v>OAPSCORE</v>
          </cell>
        </row>
        <row r="1560">
          <cell r="A1560" t="str">
            <v>OAPTRC</v>
          </cell>
          <cell r="D1560" t="str">
            <v>OAPTRC</v>
          </cell>
          <cell r="G1560" t="str">
            <v>OAPTRC</v>
          </cell>
          <cell r="J1560" t="str">
            <v>OAPTRC</v>
          </cell>
          <cell r="M1560" t="str">
            <v>OAPTRC</v>
          </cell>
          <cell r="P1560" t="str">
            <v>OAPTRC</v>
          </cell>
          <cell r="AK1560" t="str">
            <v>OAPTRC</v>
          </cell>
        </row>
        <row r="1561">
          <cell r="A1561" t="str">
            <v>OARLIFE</v>
          </cell>
          <cell r="D1561" t="str">
            <v>OARLIFE</v>
          </cell>
          <cell r="G1561" t="str">
            <v>OARLIFE</v>
          </cell>
          <cell r="J1561" t="str">
            <v>OARLIFE</v>
          </cell>
          <cell r="M1561" t="str">
            <v>OARLIFE</v>
          </cell>
          <cell r="P1561" t="str">
            <v>OARLIFE</v>
          </cell>
          <cell r="AK1561" t="str">
            <v>OARLIFE</v>
          </cell>
        </row>
        <row r="1562">
          <cell r="A1562" t="str">
            <v>OARMUNIC</v>
          </cell>
          <cell r="D1562" t="str">
            <v>OARMUNIC</v>
          </cell>
          <cell r="G1562" t="str">
            <v>OARMUNIC</v>
          </cell>
          <cell r="J1562" t="str">
            <v>OARMUNIC</v>
          </cell>
          <cell r="M1562" t="str">
            <v>OARMUNIC</v>
          </cell>
          <cell r="P1562" t="str">
            <v>OARMUNIC</v>
          </cell>
          <cell r="AK1562" t="str">
            <v>OARMUNIC</v>
          </cell>
        </row>
        <row r="1563">
          <cell r="A1563" t="str">
            <v>OARSCORE</v>
          </cell>
          <cell r="D1563" t="str">
            <v>OARSCORE</v>
          </cell>
          <cell r="G1563" t="str">
            <v>OARSCORE</v>
          </cell>
          <cell r="J1563" t="str">
            <v>OARSCORE</v>
          </cell>
          <cell r="M1563" t="str">
            <v>OARSCORE</v>
          </cell>
          <cell r="P1563" t="str">
            <v>OARSCORE</v>
          </cell>
          <cell r="AK1563" t="str">
            <v>OARSCORE</v>
          </cell>
        </row>
        <row r="1564">
          <cell r="A1564" t="str">
            <v>OARTRC</v>
          </cell>
          <cell r="D1564" t="str">
            <v>OARTRC</v>
          </cell>
          <cell r="G1564" t="str">
            <v>OARTRC</v>
          </cell>
          <cell r="J1564" t="str">
            <v>OARTRC</v>
          </cell>
          <cell r="M1564" t="str">
            <v>OARTRC</v>
          </cell>
          <cell r="P1564" t="str">
            <v>OARTRC</v>
          </cell>
          <cell r="AK1564" t="str">
            <v>OARTRC</v>
          </cell>
        </row>
        <row r="1565">
          <cell r="A1565" t="str">
            <v>OCLMDF01</v>
          </cell>
          <cell r="D1565" t="str">
            <v>OCLMDF01</v>
          </cell>
          <cell r="G1565" t="str">
            <v>OCLMDF01</v>
          </cell>
          <cell r="J1565" t="str">
            <v>OCLMDF01</v>
          </cell>
          <cell r="M1565" t="str">
            <v>OCLMDF01</v>
          </cell>
          <cell r="P1565" t="str">
            <v>OCLMDF01</v>
          </cell>
          <cell r="AK1565" t="str">
            <v>OCLMDF01</v>
          </cell>
        </row>
        <row r="1566">
          <cell r="A1566" t="str">
            <v>OCLMDF02</v>
          </cell>
          <cell r="D1566" t="str">
            <v>OCLMDF02</v>
          </cell>
          <cell r="G1566" t="str">
            <v>OCLMDF02</v>
          </cell>
          <cell r="J1566" t="str">
            <v>OCLMDF02</v>
          </cell>
          <cell r="M1566" t="str">
            <v>OCLMDF02</v>
          </cell>
          <cell r="P1566" t="str">
            <v>OCLMDF02</v>
          </cell>
          <cell r="AK1566" t="str">
            <v>OCLMDF02</v>
          </cell>
        </row>
        <row r="1567">
          <cell r="A1567" t="str">
            <v>OCLMDF03</v>
          </cell>
          <cell r="D1567" t="str">
            <v>OCLMDF03</v>
          </cell>
          <cell r="G1567" t="str">
            <v>OCLMDF03</v>
          </cell>
          <cell r="J1567" t="str">
            <v>OCLMDF03</v>
          </cell>
          <cell r="M1567" t="str">
            <v>OCLMDF03</v>
          </cell>
          <cell r="P1567" t="str">
            <v>OCLMDF03</v>
          </cell>
          <cell r="AK1567" t="str">
            <v>OCLMDF03</v>
          </cell>
        </row>
        <row r="1568">
          <cell r="A1568" t="str">
            <v>OCLMDF04</v>
          </cell>
          <cell r="D1568" t="str">
            <v>OCLMDF04</v>
          </cell>
          <cell r="G1568" t="str">
            <v>OCLMDF04</v>
          </cell>
          <cell r="J1568" t="str">
            <v>OCLMDF04</v>
          </cell>
          <cell r="M1568" t="str">
            <v>OCLMDF04</v>
          </cell>
          <cell r="P1568" t="str">
            <v>OCLMDF04</v>
          </cell>
          <cell r="AK1568" t="str">
            <v>OCLMDF04</v>
          </cell>
        </row>
        <row r="1569">
          <cell r="A1569" t="str">
            <v>OCLMDF05</v>
          </cell>
          <cell r="D1569" t="str">
            <v>OCLMDF05</v>
          </cell>
          <cell r="G1569" t="str">
            <v>OCLMDF05</v>
          </cell>
          <cell r="J1569" t="str">
            <v>OCLMDF05</v>
          </cell>
          <cell r="M1569" t="str">
            <v>OCLMDF05</v>
          </cell>
          <cell r="P1569" t="str">
            <v>OCLMDF05</v>
          </cell>
          <cell r="AK1569" t="str">
            <v>OCLMDF05</v>
          </cell>
        </row>
        <row r="1570">
          <cell r="A1570" t="str">
            <v>OCLMDL01</v>
          </cell>
          <cell r="D1570" t="str">
            <v>OCLMDL01</v>
          </cell>
          <cell r="G1570" t="str">
            <v>OCLMDL01</v>
          </cell>
          <cell r="J1570" t="str">
            <v>OCLMDL01</v>
          </cell>
          <cell r="M1570" t="str">
            <v>OCLMDL01</v>
          </cell>
          <cell r="P1570" t="str">
            <v>OCLMDL01</v>
          </cell>
          <cell r="AK1570" t="str">
            <v>OCLMDL01</v>
          </cell>
        </row>
        <row r="1571">
          <cell r="A1571" t="str">
            <v>OCLMDL02</v>
          </cell>
          <cell r="D1571" t="str">
            <v>OCLMDL02</v>
          </cell>
          <cell r="G1571" t="str">
            <v>OCLMDL02</v>
          </cell>
          <cell r="J1571" t="str">
            <v>OCLMDL02</v>
          </cell>
          <cell r="M1571" t="str">
            <v>OCLMDL02</v>
          </cell>
          <cell r="P1571" t="str">
            <v>OCLMDL02</v>
          </cell>
          <cell r="AK1571" t="str">
            <v>OCLMDL02</v>
          </cell>
        </row>
        <row r="1572">
          <cell r="A1572" t="str">
            <v>OCLMDT01</v>
          </cell>
          <cell r="D1572" t="str">
            <v>OCLMDT01</v>
          </cell>
          <cell r="G1572" t="str">
            <v>OCLMDT01</v>
          </cell>
          <cell r="J1572" t="str">
            <v>OCLMDT01</v>
          </cell>
          <cell r="M1572" t="str">
            <v>OCLMDT01</v>
          </cell>
          <cell r="P1572" t="str">
            <v>OCLMDT01</v>
          </cell>
          <cell r="AK1572" t="str">
            <v>OCLMDT01</v>
          </cell>
        </row>
        <row r="1573">
          <cell r="A1573" t="str">
            <v>OCLMDT03</v>
          </cell>
          <cell r="D1573" t="str">
            <v>OCLMDT03</v>
          </cell>
          <cell r="G1573" t="str">
            <v>OCLMDT03</v>
          </cell>
          <cell r="J1573" t="str">
            <v>OCLMDT03</v>
          </cell>
          <cell r="M1573" t="str">
            <v>OCLMDT03</v>
          </cell>
          <cell r="P1573" t="str">
            <v>OCLMDT03</v>
          </cell>
          <cell r="AK1573" t="str">
            <v>OCLMDT03</v>
          </cell>
        </row>
        <row r="1574">
          <cell r="A1574" t="str">
            <v>OCLMDT05</v>
          </cell>
          <cell r="D1574" t="str">
            <v>OCLMDT05</v>
          </cell>
          <cell r="G1574" t="str">
            <v>OCLMDT05</v>
          </cell>
          <cell r="J1574" t="str">
            <v>OCLMDT05</v>
          </cell>
          <cell r="M1574" t="str">
            <v>OCLMDT05</v>
          </cell>
          <cell r="P1574" t="str">
            <v>OCLMDT05</v>
          </cell>
          <cell r="AK1574" t="str">
            <v>OCLMDT05</v>
          </cell>
        </row>
        <row r="1575">
          <cell r="A1575" t="str">
            <v>OCLMDT07</v>
          </cell>
          <cell r="D1575" t="str">
            <v>OCLMDT07</v>
          </cell>
          <cell r="G1575" t="str">
            <v>OCLMDT07</v>
          </cell>
          <cell r="J1575" t="str">
            <v>OCLMDT07</v>
          </cell>
          <cell r="M1575" t="str">
            <v>OCLMDT07</v>
          </cell>
          <cell r="P1575" t="str">
            <v>OCLMDT07</v>
          </cell>
          <cell r="AK1575" t="str">
            <v>OCLMDT07</v>
          </cell>
        </row>
        <row r="1576">
          <cell r="A1576" t="str">
            <v>OCLMDT08</v>
          </cell>
          <cell r="D1576" t="str">
            <v>OCLMDT08</v>
          </cell>
          <cell r="G1576" t="str">
            <v>OCLMDT08</v>
          </cell>
          <cell r="J1576" t="str">
            <v>OCLMDT08</v>
          </cell>
          <cell r="M1576" t="str">
            <v>OCLMDT08</v>
          </cell>
          <cell r="P1576" t="str">
            <v>OCLMDT08</v>
          </cell>
          <cell r="AK1576" t="str">
            <v>OCLMDT08</v>
          </cell>
        </row>
        <row r="1577">
          <cell r="A1577" t="str">
            <v>OCLMDT09</v>
          </cell>
          <cell r="D1577" t="str">
            <v>OCLMDT09</v>
          </cell>
          <cell r="G1577" t="str">
            <v>OCLMDT09</v>
          </cell>
          <cell r="J1577" t="str">
            <v>OCLMDT09</v>
          </cell>
          <cell r="M1577" t="str">
            <v>OCLMDT09</v>
          </cell>
          <cell r="P1577" t="str">
            <v>OCLMDT09</v>
          </cell>
          <cell r="AK1577" t="str">
            <v>OCLMDT09</v>
          </cell>
        </row>
        <row r="1578">
          <cell r="A1578" t="str">
            <v>OCLMDT11</v>
          </cell>
          <cell r="D1578" t="str">
            <v>OCLMDT11</v>
          </cell>
          <cell r="G1578" t="str">
            <v>OCLMDT11</v>
          </cell>
          <cell r="J1578" t="str">
            <v>OCLMDT11</v>
          </cell>
          <cell r="M1578" t="str">
            <v>OCLMDT11</v>
          </cell>
          <cell r="P1578" t="str">
            <v>OCLMDT11</v>
          </cell>
          <cell r="AK1578" t="str">
            <v>OCLMDT11</v>
          </cell>
        </row>
        <row r="1579">
          <cell r="A1579" t="str">
            <v>OCLMFF01</v>
          </cell>
          <cell r="D1579" t="str">
            <v>OCLMFF01</v>
          </cell>
          <cell r="G1579" t="str">
            <v>OCLMFF01</v>
          </cell>
          <cell r="J1579" t="str">
            <v>OCLMFF01</v>
          </cell>
          <cell r="M1579" t="str">
            <v>OCLMFF01</v>
          </cell>
          <cell r="P1579" t="str">
            <v>OCLMFF01</v>
          </cell>
          <cell r="AK1579" t="str">
            <v>OCLMFF01</v>
          </cell>
        </row>
        <row r="1580">
          <cell r="A1580" t="str">
            <v>OCLMFL02</v>
          </cell>
          <cell r="D1580" t="str">
            <v>OCLMFL02</v>
          </cell>
          <cell r="G1580" t="str">
            <v>OCLMFL02</v>
          </cell>
          <cell r="J1580" t="str">
            <v>OCLMFL02</v>
          </cell>
          <cell r="M1580" t="str">
            <v>OCLMFL02</v>
          </cell>
          <cell r="P1580" t="str">
            <v>OCLMFL02</v>
          </cell>
          <cell r="AK1580" t="str">
            <v>OCLMFL02</v>
          </cell>
        </row>
        <row r="1581">
          <cell r="A1581" t="str">
            <v>OCLMFT01</v>
          </cell>
          <cell r="D1581" t="str">
            <v>OCLMFT01</v>
          </cell>
          <cell r="G1581" t="str">
            <v>OCLMFT01</v>
          </cell>
          <cell r="J1581" t="str">
            <v>OCLMFT01</v>
          </cell>
          <cell r="M1581" t="str">
            <v>OCLMFT01</v>
          </cell>
          <cell r="P1581" t="str">
            <v>OCLMFT01</v>
          </cell>
          <cell r="AK1581" t="str">
            <v>OCLMFT01</v>
          </cell>
        </row>
        <row r="1582">
          <cell r="A1582" t="str">
            <v>OCLMFT02</v>
          </cell>
          <cell r="D1582" t="str">
            <v>OCLMFT02</v>
          </cell>
          <cell r="G1582" t="str">
            <v>OCLMFT02</v>
          </cell>
          <cell r="J1582" t="str">
            <v>OCLMFT02</v>
          </cell>
          <cell r="M1582" t="str">
            <v>OCLMFT02</v>
          </cell>
          <cell r="P1582" t="str">
            <v>OCLMFT02</v>
          </cell>
          <cell r="AK1582" t="str">
            <v>OCLMFT02</v>
          </cell>
        </row>
        <row r="1583">
          <cell r="A1583" t="str">
            <v>OCLMFT05</v>
          </cell>
          <cell r="D1583" t="str">
            <v>OCLMFT05</v>
          </cell>
          <cell r="G1583" t="str">
            <v>OCLMFT05</v>
          </cell>
          <cell r="J1583" t="str">
            <v>OCLMFT05</v>
          </cell>
          <cell r="M1583" t="str">
            <v>OCLMFT05</v>
          </cell>
          <cell r="P1583" t="str">
            <v>OCLMFT05</v>
          </cell>
          <cell r="AK1583" t="str">
            <v>OCLMFT05</v>
          </cell>
        </row>
        <row r="1584">
          <cell r="A1584" t="str">
            <v>OCLMFT07</v>
          </cell>
          <cell r="D1584" t="str">
            <v>OCLMFT07</v>
          </cell>
          <cell r="G1584" t="str">
            <v>OCLMFT07</v>
          </cell>
          <cell r="J1584" t="str">
            <v>OCLMFT07</v>
          </cell>
          <cell r="M1584" t="str">
            <v>OCLMFT07</v>
          </cell>
          <cell r="P1584" t="str">
            <v>OCLMFT07</v>
          </cell>
          <cell r="AK1584" t="str">
            <v>OCLMFT07</v>
          </cell>
        </row>
        <row r="1585">
          <cell r="A1585" t="str">
            <v>OCLMFT09</v>
          </cell>
          <cell r="D1585" t="str">
            <v>OCLMFT09</v>
          </cell>
          <cell r="G1585" t="str">
            <v>OCLMFT09</v>
          </cell>
          <cell r="J1585" t="str">
            <v>OCLMFT09</v>
          </cell>
          <cell r="M1585" t="str">
            <v>OCLMFT09</v>
          </cell>
          <cell r="P1585" t="str">
            <v>OCLMFT09</v>
          </cell>
          <cell r="AK1585" t="str">
            <v>OCLMFT09</v>
          </cell>
        </row>
        <row r="1586">
          <cell r="A1586" t="str">
            <v>OCLMFT14</v>
          </cell>
          <cell r="D1586" t="str">
            <v>OCLMFT14</v>
          </cell>
          <cell r="G1586" t="str">
            <v>OCLMFT14</v>
          </cell>
          <cell r="J1586" t="str">
            <v>OCLMFT14</v>
          </cell>
          <cell r="M1586" t="str">
            <v>OCLMFT14</v>
          </cell>
          <cell r="P1586" t="str">
            <v>OCLMFT14</v>
          </cell>
          <cell r="AK1586" t="str">
            <v>OCLMFT14</v>
          </cell>
        </row>
        <row r="1587">
          <cell r="A1587" t="str">
            <v>OCLMFT17</v>
          </cell>
          <cell r="D1587" t="str">
            <v>OCLMFT17</v>
          </cell>
          <cell r="G1587" t="str">
            <v>OCLMFT17</v>
          </cell>
          <cell r="J1587" t="str">
            <v>OCLMFT17</v>
          </cell>
          <cell r="M1587" t="str">
            <v>OCLMFT17</v>
          </cell>
          <cell r="P1587" t="str">
            <v>OCLMFT17</v>
          </cell>
          <cell r="AK1587" t="str">
            <v>OCLMFT17</v>
          </cell>
        </row>
        <row r="1588">
          <cell r="A1588" t="str">
            <v>OCLMFT19</v>
          </cell>
          <cell r="D1588" t="str">
            <v>OCLMFT19</v>
          </cell>
          <cell r="G1588" t="str">
            <v>OCLMFT19</v>
          </cell>
          <cell r="J1588" t="str">
            <v>OCLMFT19</v>
          </cell>
          <cell r="M1588" t="str">
            <v>OCLMFT19</v>
          </cell>
          <cell r="P1588" t="str">
            <v>OCLMFT19</v>
          </cell>
          <cell r="AK1588" t="str">
            <v>OCLMFT19</v>
          </cell>
        </row>
        <row r="1589">
          <cell r="A1589" t="str">
            <v>OCLMLMAI</v>
          </cell>
          <cell r="D1589" t="str">
            <v>OCLMLMAI</v>
          </cell>
          <cell r="G1589" t="str">
            <v>OCLMLMAI</v>
          </cell>
          <cell r="J1589" t="str">
            <v>OCLMLMAI</v>
          </cell>
          <cell r="M1589" t="str">
            <v>OCLMLMAI</v>
          </cell>
          <cell r="P1589" t="str">
            <v>OCLMLMAI</v>
          </cell>
          <cell r="AK1589" t="str">
            <v>OCLMLMAI</v>
          </cell>
        </row>
        <row r="1590">
          <cell r="A1590" t="str">
            <v>OCLMMA01</v>
          </cell>
          <cell r="D1590" t="str">
            <v>OCLMMA01</v>
          </cell>
          <cell r="G1590" t="str">
            <v>OCLMMA01</v>
          </cell>
          <cell r="J1590" t="str">
            <v>OCLMMA01</v>
          </cell>
          <cell r="M1590" t="str">
            <v>OCLMMA01</v>
          </cell>
          <cell r="P1590" t="str">
            <v>OCLMMA01</v>
          </cell>
          <cell r="AK1590" t="str">
            <v>OCLMMA01</v>
          </cell>
        </row>
        <row r="1591">
          <cell r="A1591" t="str">
            <v>OCLMMA02</v>
          </cell>
          <cell r="D1591" t="str">
            <v>OCLMMA02</v>
          </cell>
          <cell r="G1591" t="str">
            <v>OCLMMA02</v>
          </cell>
          <cell r="J1591" t="str">
            <v>OCLMMA02</v>
          </cell>
          <cell r="M1591" t="str">
            <v>OCLMMA02</v>
          </cell>
          <cell r="P1591" t="str">
            <v>OCLMMA02</v>
          </cell>
          <cell r="AK1591" t="str">
            <v>OCLMMA02</v>
          </cell>
        </row>
        <row r="1592">
          <cell r="A1592" t="str">
            <v>OCLMMA03</v>
          </cell>
          <cell r="D1592" t="str">
            <v>OCLMMA03</v>
          </cell>
          <cell r="G1592" t="str">
            <v>OCLMMA03</v>
          </cell>
          <cell r="J1592" t="str">
            <v>OCLMMA03</v>
          </cell>
          <cell r="M1592" t="str">
            <v>OCLMMA03</v>
          </cell>
          <cell r="P1592" t="str">
            <v>OCLMMA03</v>
          </cell>
          <cell r="AK1592" t="str">
            <v>OCLMMA03</v>
          </cell>
        </row>
        <row r="1593">
          <cell r="A1593" t="str">
            <v>OCLMMA04</v>
          </cell>
          <cell r="D1593" t="str">
            <v>OCLMMA04</v>
          </cell>
          <cell r="G1593" t="str">
            <v>OCLMMA04</v>
          </cell>
          <cell r="J1593" t="str">
            <v>OCLMMA04</v>
          </cell>
          <cell r="M1593" t="str">
            <v>OCLMMA04</v>
          </cell>
          <cell r="P1593" t="str">
            <v>OCLMMA04</v>
          </cell>
          <cell r="AK1593" t="str">
            <v>OCLMMA04</v>
          </cell>
        </row>
        <row r="1594">
          <cell r="A1594" t="str">
            <v>OCLMMA05</v>
          </cell>
          <cell r="D1594" t="str">
            <v>OCLMMA05</v>
          </cell>
          <cell r="G1594" t="str">
            <v>OCLMMA05</v>
          </cell>
          <cell r="J1594" t="str">
            <v>OCLMMA05</v>
          </cell>
          <cell r="M1594" t="str">
            <v>OCLMMA05</v>
          </cell>
          <cell r="P1594" t="str">
            <v>OCLMMA05</v>
          </cell>
          <cell r="AK1594" t="str">
            <v>OCLMMA05</v>
          </cell>
        </row>
        <row r="1595">
          <cell r="A1595" t="str">
            <v>OCLMMA06</v>
          </cell>
          <cell r="D1595" t="str">
            <v>OCLMMA06</v>
          </cell>
          <cell r="G1595" t="str">
            <v>OCLMMA06</v>
          </cell>
          <cell r="J1595" t="str">
            <v>OCLMMA06</v>
          </cell>
          <cell r="M1595" t="str">
            <v>OCLMMA06</v>
          </cell>
          <cell r="P1595" t="str">
            <v>OCLMMA06</v>
          </cell>
          <cell r="AK1595" t="str">
            <v>OCLMMA06</v>
          </cell>
        </row>
        <row r="1596">
          <cell r="A1596" t="str">
            <v>OCLMMA07</v>
          </cell>
          <cell r="D1596" t="str">
            <v>OCLMMA07</v>
          </cell>
          <cell r="G1596" t="str">
            <v>OCLMMA07</v>
          </cell>
          <cell r="J1596" t="str">
            <v>OCLMMA07</v>
          </cell>
          <cell r="M1596" t="str">
            <v>OCLMMA07</v>
          </cell>
          <cell r="P1596" t="str">
            <v>OCLMMA07</v>
          </cell>
          <cell r="AK1596" t="str">
            <v>OCLMMA07</v>
          </cell>
        </row>
        <row r="1597">
          <cell r="A1597" t="str">
            <v>OCLMMA08</v>
          </cell>
          <cell r="D1597" t="str">
            <v>OCLMMA08</v>
          </cell>
          <cell r="G1597" t="str">
            <v>OCLMMA08</v>
          </cell>
          <cell r="J1597" t="str">
            <v>OCLMMA08</v>
          </cell>
          <cell r="M1597" t="str">
            <v>OCLMMA08</v>
          </cell>
          <cell r="P1597" t="str">
            <v>OCLMMA08</v>
          </cell>
          <cell r="AK1597" t="str">
            <v>OCLMMA08</v>
          </cell>
        </row>
        <row r="1598">
          <cell r="A1598" t="str">
            <v>OCLMMA10</v>
          </cell>
          <cell r="D1598" t="str">
            <v>OCLMMA10</v>
          </cell>
          <cell r="G1598" t="str">
            <v>OCLMMA10</v>
          </cell>
          <cell r="J1598" t="str">
            <v>OCLMMA10</v>
          </cell>
          <cell r="M1598" t="str">
            <v>OCLMMA10</v>
          </cell>
          <cell r="P1598" t="str">
            <v>OCLMMA10</v>
          </cell>
          <cell r="AK1598" t="str">
            <v>OCLMMA10</v>
          </cell>
        </row>
        <row r="1599">
          <cell r="A1599" t="str">
            <v>OCLMMA11</v>
          </cell>
          <cell r="D1599" t="str">
            <v>OCLMMA11</v>
          </cell>
          <cell r="G1599" t="str">
            <v>OCLMMA11</v>
          </cell>
          <cell r="J1599" t="str">
            <v>OCLMMA11</v>
          </cell>
          <cell r="M1599" t="str">
            <v>OCLMMA11</v>
          </cell>
          <cell r="P1599" t="str">
            <v>OCLMMA11</v>
          </cell>
          <cell r="AK1599" t="str">
            <v>OCLMMA11</v>
          </cell>
        </row>
        <row r="1600">
          <cell r="A1600" t="str">
            <v>OCLMMA12</v>
          </cell>
          <cell r="D1600" t="str">
            <v>OCLMMA12</v>
          </cell>
          <cell r="G1600" t="str">
            <v>OCLMMA12</v>
          </cell>
          <cell r="J1600" t="str">
            <v>OCLMMA12</v>
          </cell>
          <cell r="M1600" t="str">
            <v>OCLMMA12</v>
          </cell>
          <cell r="P1600" t="str">
            <v>OCLMMA12</v>
          </cell>
          <cell r="AK1600" t="str">
            <v>OCLMMA12</v>
          </cell>
        </row>
        <row r="1601">
          <cell r="A1601" t="str">
            <v>OCOMDF01</v>
          </cell>
          <cell r="D1601" t="str">
            <v>OCOMDF01</v>
          </cell>
          <cell r="G1601" t="str">
            <v>OCOMDF01</v>
          </cell>
          <cell r="J1601" t="str">
            <v>OCOMDF01</v>
          </cell>
          <cell r="M1601" t="str">
            <v>OCOMDF01</v>
          </cell>
          <cell r="P1601" t="str">
            <v>OCOMDF01</v>
          </cell>
          <cell r="AK1601" t="str">
            <v>OCOMDF01</v>
          </cell>
        </row>
        <row r="1602">
          <cell r="A1602" t="str">
            <v>OCOMDF02</v>
          </cell>
          <cell r="D1602" t="str">
            <v>OCOMDF02</v>
          </cell>
          <cell r="G1602" t="str">
            <v>OCOMDF02</v>
          </cell>
          <cell r="J1602" t="str">
            <v>OCOMDF02</v>
          </cell>
          <cell r="M1602" t="str">
            <v>OCOMDF02</v>
          </cell>
          <cell r="P1602" t="str">
            <v>OCOMDF02</v>
          </cell>
          <cell r="AK1602" t="str">
            <v>OCOMDF02</v>
          </cell>
        </row>
        <row r="1603">
          <cell r="A1603" t="str">
            <v>OCOMDF04</v>
          </cell>
          <cell r="D1603" t="str">
            <v>OCOMDF04</v>
          </cell>
          <cell r="G1603" t="str">
            <v>OCOMDF04</v>
          </cell>
          <cell r="J1603" t="str">
            <v>OCOMDF04</v>
          </cell>
          <cell r="M1603" t="str">
            <v>OCOMDF04</v>
          </cell>
          <cell r="P1603" t="str">
            <v>OCOMDF04</v>
          </cell>
          <cell r="AK1603" t="str">
            <v>OCOMDF04</v>
          </cell>
        </row>
        <row r="1604">
          <cell r="A1604" t="str">
            <v>OCOMDF05</v>
          </cell>
          <cell r="D1604" t="str">
            <v>OCOMDF05</v>
          </cell>
          <cell r="G1604" t="str">
            <v>OCOMDF05</v>
          </cell>
          <cell r="J1604" t="str">
            <v>OCOMDF05</v>
          </cell>
          <cell r="M1604" t="str">
            <v>OCOMDF05</v>
          </cell>
          <cell r="P1604" t="str">
            <v>OCOMDF05</v>
          </cell>
          <cell r="AK1604" t="str">
            <v>OCOMDF05</v>
          </cell>
        </row>
        <row r="1605">
          <cell r="A1605" t="str">
            <v>OCOMDL01</v>
          </cell>
          <cell r="D1605" t="str">
            <v>OCOMDL01</v>
          </cell>
          <cell r="G1605" t="str">
            <v>OCOMDL01</v>
          </cell>
          <cell r="J1605" t="str">
            <v>OCOMDL01</v>
          </cell>
          <cell r="M1605" t="str">
            <v>OCOMDL01</v>
          </cell>
          <cell r="P1605" t="str">
            <v>OCOMDL01</v>
          </cell>
          <cell r="AK1605" t="str">
            <v>OCOMDL01</v>
          </cell>
        </row>
        <row r="1606">
          <cell r="A1606" t="str">
            <v>OCOMDL02</v>
          </cell>
          <cell r="D1606" t="str">
            <v>OCOMDL02</v>
          </cell>
          <cell r="G1606" t="str">
            <v>OCOMDL02</v>
          </cell>
          <cell r="J1606" t="str">
            <v>OCOMDL02</v>
          </cell>
          <cell r="M1606" t="str">
            <v>OCOMDL02</v>
          </cell>
          <cell r="P1606" t="str">
            <v>OCOMDL02</v>
          </cell>
          <cell r="AK1606" t="str">
            <v>OCOMDL02</v>
          </cell>
        </row>
        <row r="1607">
          <cell r="A1607" t="str">
            <v>OCOMDL03</v>
          </cell>
          <cell r="D1607" t="str">
            <v>OCOMDL03</v>
          </cell>
          <cell r="G1607" t="str">
            <v>OCOMDL03</v>
          </cell>
          <cell r="J1607" t="str">
            <v>OCOMDL03</v>
          </cell>
          <cell r="M1607" t="str">
            <v>OCOMDL03</v>
          </cell>
          <cell r="P1607" t="str">
            <v>OCOMDL03</v>
          </cell>
          <cell r="AK1607" t="str">
            <v>OCOMDL03</v>
          </cell>
        </row>
        <row r="1608">
          <cell r="A1608" t="str">
            <v>OCOMDT01</v>
          </cell>
          <cell r="D1608" t="str">
            <v>OCOMDT01</v>
          </cell>
          <cell r="G1608" t="str">
            <v>OCOMDT01</v>
          </cell>
          <cell r="J1608" t="str">
            <v>OCOMDT01</v>
          </cell>
          <cell r="M1608" t="str">
            <v>OCOMDT01</v>
          </cell>
          <cell r="P1608" t="str">
            <v>OCOMDT01</v>
          </cell>
          <cell r="AK1608" t="str">
            <v>OCOMDT01</v>
          </cell>
        </row>
        <row r="1609">
          <cell r="A1609" t="str">
            <v>OCOMDT05</v>
          </cell>
          <cell r="D1609" t="str">
            <v>OCOMDT05</v>
          </cell>
          <cell r="G1609" t="str">
            <v>OCOMDT05</v>
          </cell>
          <cell r="J1609" t="str">
            <v>OCOMDT05</v>
          </cell>
          <cell r="M1609" t="str">
            <v>OCOMDT05</v>
          </cell>
          <cell r="P1609" t="str">
            <v>OCOMDT05</v>
          </cell>
          <cell r="AK1609" t="str">
            <v>OCOMDT05</v>
          </cell>
        </row>
        <row r="1610">
          <cell r="A1610" t="str">
            <v>OCOMDT07</v>
          </cell>
          <cell r="D1610" t="str">
            <v>OCOMDT07</v>
          </cell>
          <cell r="G1610" t="str">
            <v>OCOMDT07</v>
          </cell>
          <cell r="J1610" t="str">
            <v>OCOMDT07</v>
          </cell>
          <cell r="M1610" t="str">
            <v>OCOMDT07</v>
          </cell>
          <cell r="P1610" t="str">
            <v>OCOMDT07</v>
          </cell>
          <cell r="AK1610" t="str">
            <v>OCOMDT07</v>
          </cell>
        </row>
        <row r="1611">
          <cell r="A1611" t="str">
            <v>OCOMDT09</v>
          </cell>
          <cell r="D1611" t="str">
            <v>OCOMDT09</v>
          </cell>
          <cell r="G1611" t="str">
            <v>OCOMDT09</v>
          </cell>
          <cell r="J1611" t="str">
            <v>OCOMDT09</v>
          </cell>
          <cell r="M1611" t="str">
            <v>OCOMDT09</v>
          </cell>
          <cell r="P1611" t="str">
            <v>OCOMDT09</v>
          </cell>
          <cell r="AK1611" t="str">
            <v>OCOMDT09</v>
          </cell>
        </row>
        <row r="1612">
          <cell r="A1612" t="str">
            <v>OCOMDT10</v>
          </cell>
          <cell r="D1612" t="str">
            <v>OCOMDT10</v>
          </cell>
          <cell r="G1612" t="str">
            <v>OCOMDT10</v>
          </cell>
          <cell r="J1612" t="str">
            <v>OCOMDT10</v>
          </cell>
          <cell r="M1612" t="str">
            <v>OCOMDT10</v>
          </cell>
          <cell r="P1612" t="str">
            <v>OCOMDT10</v>
          </cell>
          <cell r="AK1612" t="str">
            <v>OCOMDT10</v>
          </cell>
        </row>
        <row r="1613">
          <cell r="A1613" t="str">
            <v>OCOMFL03</v>
          </cell>
          <cell r="D1613" t="str">
            <v>OCOMFL03</v>
          </cell>
          <cell r="G1613" t="str">
            <v>OCOMFL03</v>
          </cell>
          <cell r="J1613" t="str">
            <v>OCOMFL03</v>
          </cell>
          <cell r="M1613" t="str">
            <v>OCOMFL03</v>
          </cell>
          <cell r="P1613" t="str">
            <v>OCOMFL03</v>
          </cell>
          <cell r="AK1613" t="str">
            <v>OCOMFL03</v>
          </cell>
        </row>
        <row r="1614">
          <cell r="A1614" t="str">
            <v>OCOMFT01</v>
          </cell>
          <cell r="D1614" t="str">
            <v>OCOMFT01</v>
          </cell>
          <cell r="G1614" t="str">
            <v>OCOMFT01</v>
          </cell>
          <cell r="J1614" t="str">
            <v>OCOMFT01</v>
          </cell>
          <cell r="M1614" t="str">
            <v>OCOMFT01</v>
          </cell>
          <cell r="P1614" t="str">
            <v>OCOMFT01</v>
          </cell>
          <cell r="AK1614" t="str">
            <v>OCOMFT01</v>
          </cell>
        </row>
        <row r="1615">
          <cell r="A1615" t="str">
            <v>OCOMFT09</v>
          </cell>
          <cell r="D1615" t="str">
            <v>OCOMFT09</v>
          </cell>
          <cell r="G1615" t="str">
            <v>OCOMFT09</v>
          </cell>
          <cell r="J1615" t="str">
            <v>OCOMFT09</v>
          </cell>
          <cell r="M1615" t="str">
            <v>OCOMFT09</v>
          </cell>
          <cell r="P1615" t="str">
            <v>OCOMFT09</v>
          </cell>
          <cell r="AK1615" t="str">
            <v>OCOMFT09</v>
          </cell>
        </row>
        <row r="1616">
          <cell r="A1616" t="str">
            <v>OCOMFT17</v>
          </cell>
          <cell r="D1616" t="str">
            <v>OCOMFT17</v>
          </cell>
          <cell r="G1616" t="str">
            <v>OCOMFT17</v>
          </cell>
          <cell r="J1616" t="str">
            <v>OCOMFT17</v>
          </cell>
          <cell r="M1616" t="str">
            <v>OCOMFT17</v>
          </cell>
          <cell r="P1616" t="str">
            <v>OCOMFT17</v>
          </cell>
          <cell r="AK1616" t="str">
            <v>OCOMFT17</v>
          </cell>
        </row>
        <row r="1617">
          <cell r="A1617" t="str">
            <v>OCOMFT18</v>
          </cell>
          <cell r="D1617" t="str">
            <v>OCOMFT18</v>
          </cell>
          <cell r="G1617" t="str">
            <v>OCOMFT18</v>
          </cell>
          <cell r="J1617" t="str">
            <v>OCOMFT18</v>
          </cell>
          <cell r="M1617" t="str">
            <v>OCOMFT18</v>
          </cell>
          <cell r="P1617" t="str">
            <v>OCOMFT18</v>
          </cell>
          <cell r="AK1617" t="str">
            <v>OCOMFT18</v>
          </cell>
        </row>
        <row r="1618">
          <cell r="A1618" t="str">
            <v>OCOMLFAT</v>
          </cell>
          <cell r="D1618" t="str">
            <v>OCOMLFAT</v>
          </cell>
          <cell r="G1618" t="str">
            <v>OCOMLFAT</v>
          </cell>
          <cell r="J1618" t="str">
            <v>OCOMLFAT</v>
          </cell>
          <cell r="M1618" t="str">
            <v>OCOMLFAT</v>
          </cell>
          <cell r="P1618" t="str">
            <v>OCOMLFAT</v>
          </cell>
          <cell r="AK1618" t="str">
            <v>OCOMLFAT</v>
          </cell>
        </row>
        <row r="1619">
          <cell r="A1619" t="str">
            <v>OCOMLMAI</v>
          </cell>
          <cell r="D1619" t="str">
            <v>OCOMLMAI</v>
          </cell>
          <cell r="G1619" t="str">
            <v>OCOMLMAI</v>
          </cell>
          <cell r="J1619" t="str">
            <v>OCOMLMAI</v>
          </cell>
          <cell r="M1619" t="str">
            <v>OCOMLMAI</v>
          </cell>
          <cell r="P1619" t="str">
            <v>OCOMLMAI</v>
          </cell>
          <cell r="AK1619" t="str">
            <v>OCOMLMAI</v>
          </cell>
        </row>
        <row r="1620">
          <cell r="A1620" t="str">
            <v>OCOMMA01</v>
          </cell>
          <cell r="D1620" t="str">
            <v>OCOMMA01</v>
          </cell>
          <cell r="G1620" t="str">
            <v>OCOMMA01</v>
          </cell>
          <cell r="J1620" t="str">
            <v>OCOMMA01</v>
          </cell>
          <cell r="M1620" t="str">
            <v>OCOMMA01</v>
          </cell>
          <cell r="P1620" t="str">
            <v>OCOMMA01</v>
          </cell>
          <cell r="AK1620" t="str">
            <v>OCOMMA01</v>
          </cell>
        </row>
        <row r="1621">
          <cell r="A1621" t="str">
            <v>OCOMMA02</v>
          </cell>
          <cell r="D1621" t="str">
            <v>OCOMMA02</v>
          </cell>
          <cell r="G1621" t="str">
            <v>OCOMMA02</v>
          </cell>
          <cell r="J1621" t="str">
            <v>OCOMMA02</v>
          </cell>
          <cell r="M1621" t="str">
            <v>OCOMMA02</v>
          </cell>
          <cell r="P1621" t="str">
            <v>OCOMMA02</v>
          </cell>
          <cell r="AK1621" t="str">
            <v>OCOMMA02</v>
          </cell>
        </row>
        <row r="1622">
          <cell r="A1622" t="str">
            <v>OCOMMA03</v>
          </cell>
          <cell r="D1622" t="str">
            <v>OCOMMA03</v>
          </cell>
          <cell r="G1622" t="str">
            <v>OCOMMA03</v>
          </cell>
          <cell r="J1622" t="str">
            <v>OCOMMA03</v>
          </cell>
          <cell r="M1622" t="str">
            <v>OCOMMA03</v>
          </cell>
          <cell r="P1622" t="str">
            <v>OCOMMA03</v>
          </cell>
          <cell r="AK1622" t="str">
            <v>OCOMMA03</v>
          </cell>
        </row>
        <row r="1623">
          <cell r="A1623" t="str">
            <v>OCOMMA04</v>
          </cell>
          <cell r="D1623" t="str">
            <v>OCOMMA04</v>
          </cell>
          <cell r="G1623" t="str">
            <v>OCOMMA04</v>
          </cell>
          <cell r="J1623" t="str">
            <v>OCOMMA04</v>
          </cell>
          <cell r="M1623" t="str">
            <v>OCOMMA04</v>
          </cell>
          <cell r="P1623" t="str">
            <v>OCOMMA04</v>
          </cell>
          <cell r="AK1623" t="str">
            <v>OCOMMA04</v>
          </cell>
        </row>
        <row r="1624">
          <cell r="A1624" t="str">
            <v>OCOMMA05</v>
          </cell>
          <cell r="D1624" t="str">
            <v>OCOMMA05</v>
          </cell>
          <cell r="G1624" t="str">
            <v>OCOMMA05</v>
          </cell>
          <cell r="J1624" t="str">
            <v>OCOMMA05</v>
          </cell>
          <cell r="M1624" t="str">
            <v>OCOMMA05</v>
          </cell>
          <cell r="P1624" t="str">
            <v>OCOMMA05</v>
          </cell>
          <cell r="AK1624" t="str">
            <v>OCOMMA05</v>
          </cell>
        </row>
        <row r="1625">
          <cell r="A1625" t="str">
            <v>OCOMMA06</v>
          </cell>
          <cell r="D1625" t="str">
            <v>OCOMMA06</v>
          </cell>
          <cell r="G1625" t="str">
            <v>OCOMMA06</v>
          </cell>
          <cell r="J1625" t="str">
            <v>OCOMMA06</v>
          </cell>
          <cell r="M1625" t="str">
            <v>OCOMMA06</v>
          </cell>
          <cell r="P1625" t="str">
            <v>OCOMMA06</v>
          </cell>
          <cell r="AK1625" t="str">
            <v>OCOMMA06</v>
          </cell>
        </row>
        <row r="1626">
          <cell r="A1626" t="str">
            <v>OCOMMA07</v>
          </cell>
          <cell r="D1626" t="str">
            <v>OCOMMA07</v>
          </cell>
          <cell r="G1626" t="str">
            <v>OCOMMA07</v>
          </cell>
          <cell r="J1626" t="str">
            <v>OCOMMA07</v>
          </cell>
          <cell r="M1626" t="str">
            <v>OCOMMA07</v>
          </cell>
          <cell r="P1626" t="str">
            <v>OCOMMA07</v>
          </cell>
          <cell r="AK1626" t="str">
            <v>OCOMMA07</v>
          </cell>
        </row>
        <row r="1627">
          <cell r="A1627" t="str">
            <v>OCOMMA08</v>
          </cell>
          <cell r="D1627" t="str">
            <v>OCOMMA08</v>
          </cell>
          <cell r="G1627" t="str">
            <v>OCOMMA08</v>
          </cell>
          <cell r="J1627" t="str">
            <v>OCOMMA08</v>
          </cell>
          <cell r="M1627" t="str">
            <v>OCOMMA08</v>
          </cell>
          <cell r="P1627" t="str">
            <v>OCOMMA08</v>
          </cell>
          <cell r="AK1627" t="str">
            <v>OCOMMA08</v>
          </cell>
        </row>
        <row r="1628">
          <cell r="A1628" t="str">
            <v>OCOMMA10</v>
          </cell>
          <cell r="D1628" t="str">
            <v>OCOMMA10</v>
          </cell>
          <cell r="G1628" t="str">
            <v>OCOMMA10</v>
          </cell>
          <cell r="J1628" t="str">
            <v>OCOMMA10</v>
          </cell>
          <cell r="M1628" t="str">
            <v>OCOMMA10</v>
          </cell>
          <cell r="P1628" t="str">
            <v>OCOMMA10</v>
          </cell>
          <cell r="AK1628" t="str">
            <v>OCOMMA10</v>
          </cell>
        </row>
        <row r="1629">
          <cell r="A1629" t="str">
            <v>OCOMMA11</v>
          </cell>
          <cell r="D1629" t="str">
            <v>OCOMMA11</v>
          </cell>
          <cell r="G1629" t="str">
            <v>OCOMMA11</v>
          </cell>
          <cell r="J1629" t="str">
            <v>OCOMMA11</v>
          </cell>
          <cell r="M1629" t="str">
            <v>OCOMMA11</v>
          </cell>
          <cell r="P1629" t="str">
            <v>OCOMMA11</v>
          </cell>
          <cell r="AK1629" t="str">
            <v>OCOMMA11</v>
          </cell>
        </row>
        <row r="1630">
          <cell r="A1630" t="str">
            <v>OCOMMA12</v>
          </cell>
          <cell r="D1630" t="str">
            <v>OCOMMA12</v>
          </cell>
          <cell r="G1630" t="str">
            <v>OCOMMA12</v>
          </cell>
          <cell r="J1630" t="str">
            <v>OCOMMA12</v>
          </cell>
          <cell r="M1630" t="str">
            <v>OCOMMA12</v>
          </cell>
          <cell r="P1630" t="str">
            <v>OCOMMA12</v>
          </cell>
          <cell r="AK1630" t="str">
            <v>OCOMMA12</v>
          </cell>
        </row>
        <row r="1631">
          <cell r="A1631" t="str">
            <v>OFFEQUIP</v>
          </cell>
          <cell r="D1631" t="str">
            <v>OFFEQUIP</v>
          </cell>
          <cell r="G1631" t="str">
            <v>OFFEQUIP</v>
          </cell>
          <cell r="J1631" t="str">
            <v>OFFEQUIP</v>
          </cell>
          <cell r="M1631" t="str">
            <v>OFFEQUIP</v>
          </cell>
          <cell r="P1631" t="str">
            <v>OFFEQUIP</v>
          </cell>
          <cell r="AK1631" t="str">
            <v>OFFEQUIP</v>
          </cell>
        </row>
        <row r="1632">
          <cell r="A1632" t="str">
            <v>OOCMDF01</v>
          </cell>
          <cell r="D1632" t="str">
            <v>OOCMDF01</v>
          </cell>
          <cell r="G1632" t="str">
            <v>OOCMDF01</v>
          </cell>
          <cell r="J1632" t="str">
            <v>OOCMDF01</v>
          </cell>
          <cell r="M1632" t="str">
            <v>OOCMDF01</v>
          </cell>
          <cell r="P1632" t="str">
            <v>OOCMDF01</v>
          </cell>
          <cell r="AK1632" t="str">
            <v>OOCMDF01</v>
          </cell>
        </row>
        <row r="1633">
          <cell r="A1633" t="str">
            <v>OOCMDF02</v>
          </cell>
          <cell r="D1633" t="str">
            <v>OOCMDF02</v>
          </cell>
          <cell r="G1633" t="str">
            <v>OOCMDF02</v>
          </cell>
          <cell r="J1633" t="str">
            <v>OOCMDF02</v>
          </cell>
          <cell r="M1633" t="str">
            <v>OOCMDF02</v>
          </cell>
          <cell r="P1633" t="str">
            <v>OOCMDF02</v>
          </cell>
          <cell r="AK1633" t="str">
            <v>OOCMDF02</v>
          </cell>
        </row>
        <row r="1634">
          <cell r="A1634" t="str">
            <v>OOCMDF03</v>
          </cell>
          <cell r="D1634" t="str">
            <v>OOCMDF03</v>
          </cell>
          <cell r="G1634" t="str">
            <v>OOCMDF03</v>
          </cell>
          <cell r="J1634" t="str">
            <v>OOCMDF03</v>
          </cell>
          <cell r="M1634" t="str">
            <v>OOCMDF03</v>
          </cell>
          <cell r="P1634" t="str">
            <v>OOCMDF03</v>
          </cell>
          <cell r="AK1634" t="str">
            <v>OOCMDF03</v>
          </cell>
        </row>
        <row r="1635">
          <cell r="A1635" t="str">
            <v>OOCMDF04</v>
          </cell>
          <cell r="D1635" t="str">
            <v>OOCMDF04</v>
          </cell>
          <cell r="G1635" t="str">
            <v>OOCMDF04</v>
          </cell>
          <cell r="J1635" t="str">
            <v>OOCMDF04</v>
          </cell>
          <cell r="M1635" t="str">
            <v>OOCMDF04</v>
          </cell>
          <cell r="P1635" t="str">
            <v>OOCMDF04</v>
          </cell>
          <cell r="AK1635" t="str">
            <v>OOCMDF04</v>
          </cell>
        </row>
        <row r="1636">
          <cell r="A1636" t="str">
            <v>OOCMDF05</v>
          </cell>
          <cell r="D1636" t="str">
            <v>OOCMDF05</v>
          </cell>
          <cell r="G1636" t="str">
            <v>OOCMDF05</v>
          </cell>
          <cell r="J1636" t="str">
            <v>OOCMDF05</v>
          </cell>
          <cell r="M1636" t="str">
            <v>OOCMDF05</v>
          </cell>
          <cell r="P1636" t="str">
            <v>OOCMDF05</v>
          </cell>
          <cell r="AK1636" t="str">
            <v>OOCMDF05</v>
          </cell>
        </row>
        <row r="1637">
          <cell r="A1637" t="str">
            <v>OOCMDT01</v>
          </cell>
          <cell r="D1637" t="str">
            <v>OOCMDT01</v>
          </cell>
          <cell r="G1637" t="str">
            <v>OOCMDT01</v>
          </cell>
          <cell r="J1637" t="str">
            <v>OOCMDT01</v>
          </cell>
          <cell r="M1637" t="str">
            <v>OOCMDT01</v>
          </cell>
          <cell r="P1637" t="str">
            <v>OOCMDT01</v>
          </cell>
          <cell r="AK1637" t="str">
            <v>OOCMDT01</v>
          </cell>
        </row>
        <row r="1638">
          <cell r="A1638" t="str">
            <v>OOCMDT03</v>
          </cell>
          <cell r="D1638" t="str">
            <v>OOCMDT03</v>
          </cell>
          <cell r="G1638" t="str">
            <v>OOCMDT03</v>
          </cell>
          <cell r="J1638" t="str">
            <v>OOCMDT03</v>
          </cell>
          <cell r="M1638" t="str">
            <v>OOCMDT03</v>
          </cell>
          <cell r="P1638" t="str">
            <v>OOCMDT03</v>
          </cell>
          <cell r="AK1638" t="str">
            <v>OOCMDT03</v>
          </cell>
        </row>
        <row r="1639">
          <cell r="A1639" t="str">
            <v>OOCMDT05</v>
          </cell>
          <cell r="D1639" t="str">
            <v>OOCMDT05</v>
          </cell>
          <cell r="G1639" t="str">
            <v>OOCMDT05</v>
          </cell>
          <cell r="J1639" t="str">
            <v>OOCMDT05</v>
          </cell>
          <cell r="M1639" t="str">
            <v>OOCMDT05</v>
          </cell>
          <cell r="P1639" t="str">
            <v>OOCMDT05</v>
          </cell>
          <cell r="AK1639" t="str">
            <v>OOCMDT05</v>
          </cell>
        </row>
        <row r="1640">
          <cell r="A1640" t="str">
            <v>OOCMDT07</v>
          </cell>
          <cell r="D1640" t="str">
            <v>OOCMDT07</v>
          </cell>
          <cell r="G1640" t="str">
            <v>OOCMDT07</v>
          </cell>
          <cell r="J1640" t="str">
            <v>OOCMDT07</v>
          </cell>
          <cell r="M1640" t="str">
            <v>OOCMDT07</v>
          </cell>
          <cell r="P1640" t="str">
            <v>OOCMDT07</v>
          </cell>
          <cell r="AK1640" t="str">
            <v>OOCMDT07</v>
          </cell>
        </row>
        <row r="1641">
          <cell r="A1641" t="str">
            <v>OOCMDT08</v>
          </cell>
          <cell r="D1641" t="str">
            <v>OOCMDT08</v>
          </cell>
          <cell r="G1641" t="str">
            <v>OOCMDT08</v>
          </cell>
          <cell r="J1641" t="str">
            <v>OOCMDT08</v>
          </cell>
          <cell r="M1641" t="str">
            <v>OOCMDT08</v>
          </cell>
          <cell r="P1641" t="str">
            <v>OOCMDT08</v>
          </cell>
          <cell r="AK1641" t="str">
            <v>OOCMDT08</v>
          </cell>
        </row>
        <row r="1642">
          <cell r="A1642" t="str">
            <v>OOCMDT09</v>
          </cell>
          <cell r="D1642" t="str">
            <v>OOCMDT09</v>
          </cell>
          <cell r="G1642" t="str">
            <v>OOCMDT09</v>
          </cell>
          <cell r="J1642" t="str">
            <v>OOCMDT09</v>
          </cell>
          <cell r="M1642" t="str">
            <v>OOCMDT09</v>
          </cell>
          <cell r="P1642" t="str">
            <v>OOCMDT09</v>
          </cell>
          <cell r="AK1642" t="str">
            <v>OOCMDT09</v>
          </cell>
        </row>
        <row r="1643">
          <cell r="A1643" t="str">
            <v>OOCMDT11</v>
          </cell>
          <cell r="D1643" t="str">
            <v>OOCMDT11</v>
          </cell>
          <cell r="G1643" t="str">
            <v>OOCMDT11</v>
          </cell>
          <cell r="J1643" t="str">
            <v>OOCMDT11</v>
          </cell>
          <cell r="M1643" t="str">
            <v>OOCMDT11</v>
          </cell>
          <cell r="P1643" t="str">
            <v>OOCMDT11</v>
          </cell>
          <cell r="AK1643" t="str">
            <v>OOCMDT11</v>
          </cell>
        </row>
        <row r="1644">
          <cell r="A1644" t="str">
            <v>OOCMFF01</v>
          </cell>
          <cell r="D1644" t="str">
            <v>OOCMFF01</v>
          </cell>
          <cell r="G1644" t="str">
            <v>OOCMFF01</v>
          </cell>
          <cell r="J1644" t="str">
            <v>OOCMFF01</v>
          </cell>
          <cell r="M1644" t="str">
            <v>OOCMFF01</v>
          </cell>
          <cell r="P1644" t="str">
            <v>OOCMFF01</v>
          </cell>
          <cell r="AK1644" t="str">
            <v>OOCMFF01</v>
          </cell>
        </row>
        <row r="1645">
          <cell r="A1645" t="str">
            <v>OOCMFF02</v>
          </cell>
          <cell r="D1645" t="str">
            <v>OOCMFF02</v>
          </cell>
          <cell r="G1645" t="str">
            <v>OOCMFF02</v>
          </cell>
          <cell r="J1645" t="str">
            <v>OOCMFF02</v>
          </cell>
          <cell r="M1645" t="str">
            <v>OOCMFF02</v>
          </cell>
          <cell r="P1645" t="str">
            <v>OOCMFF02</v>
          </cell>
          <cell r="AK1645" t="str">
            <v>OOCMFF02</v>
          </cell>
        </row>
        <row r="1646">
          <cell r="A1646" t="str">
            <v>OOCMFF03</v>
          </cell>
          <cell r="D1646" t="str">
            <v>OOCMFF03</v>
          </cell>
          <cell r="G1646" t="str">
            <v>OOCMFF03</v>
          </cell>
          <cell r="J1646" t="str">
            <v>OOCMFF03</v>
          </cell>
          <cell r="M1646" t="str">
            <v>OOCMFF03</v>
          </cell>
          <cell r="P1646" t="str">
            <v>OOCMFF03</v>
          </cell>
          <cell r="AK1646" t="str">
            <v>OOCMFF03</v>
          </cell>
        </row>
        <row r="1647">
          <cell r="A1647" t="str">
            <v>OOCMFF04</v>
          </cell>
          <cell r="D1647" t="str">
            <v>OOCMFF04</v>
          </cell>
          <cell r="G1647" t="str">
            <v>OOCMFF04</v>
          </cell>
          <cell r="J1647" t="str">
            <v>OOCMFF04</v>
          </cell>
          <cell r="M1647" t="str">
            <v>OOCMFF04</v>
          </cell>
          <cell r="P1647" t="str">
            <v>OOCMFF04</v>
          </cell>
          <cell r="AK1647" t="str">
            <v>OOCMFF04</v>
          </cell>
        </row>
        <row r="1648">
          <cell r="A1648" t="str">
            <v>OOCMFF05</v>
          </cell>
          <cell r="D1648" t="str">
            <v>OOCMFF05</v>
          </cell>
          <cell r="G1648" t="str">
            <v>OOCMFF05</v>
          </cell>
          <cell r="J1648" t="str">
            <v>OOCMFF05</v>
          </cell>
          <cell r="M1648" t="str">
            <v>OOCMFF05</v>
          </cell>
          <cell r="P1648" t="str">
            <v>OOCMFF05</v>
          </cell>
          <cell r="AK1648" t="str">
            <v>OOCMFF05</v>
          </cell>
        </row>
        <row r="1649">
          <cell r="A1649" t="str">
            <v>OOCMFF06</v>
          </cell>
          <cell r="D1649" t="str">
            <v>OOCMFF06</v>
          </cell>
          <cell r="G1649" t="str">
            <v>OOCMFF06</v>
          </cell>
          <cell r="J1649" t="str">
            <v>OOCMFF06</v>
          </cell>
          <cell r="M1649" t="str">
            <v>OOCMFF06</v>
          </cell>
          <cell r="P1649" t="str">
            <v>OOCMFF06</v>
          </cell>
          <cell r="AK1649" t="str">
            <v>OOCMFF06</v>
          </cell>
        </row>
        <row r="1650">
          <cell r="A1650" t="str">
            <v>OOCMFF09</v>
          </cell>
          <cell r="D1650" t="str">
            <v>OOCMFF09</v>
          </cell>
          <cell r="G1650" t="str">
            <v>OOCMFF09</v>
          </cell>
          <cell r="J1650" t="str">
            <v>OOCMFF09</v>
          </cell>
          <cell r="M1650" t="str">
            <v>OOCMFF09</v>
          </cell>
          <cell r="P1650" t="str">
            <v>OOCMFF09</v>
          </cell>
          <cell r="AK1650" t="str">
            <v>OOCMFF09</v>
          </cell>
        </row>
        <row r="1651">
          <cell r="A1651" t="str">
            <v>OOCMFF10</v>
          </cell>
          <cell r="D1651" t="str">
            <v>OOCMFF10</v>
          </cell>
          <cell r="G1651" t="str">
            <v>OOCMFF10</v>
          </cell>
          <cell r="J1651" t="str">
            <v>OOCMFF10</v>
          </cell>
          <cell r="M1651" t="str">
            <v>OOCMFF10</v>
          </cell>
          <cell r="P1651" t="str">
            <v>OOCMFF10</v>
          </cell>
          <cell r="AK1651" t="str">
            <v>OOCMFF10</v>
          </cell>
        </row>
        <row r="1652">
          <cell r="A1652" t="str">
            <v>OOCMFT01</v>
          </cell>
          <cell r="D1652" t="str">
            <v>OOCMFT01</v>
          </cell>
          <cell r="G1652" t="str">
            <v>OOCMFT01</v>
          </cell>
          <cell r="J1652" t="str">
            <v>OOCMFT01</v>
          </cell>
          <cell r="M1652" t="str">
            <v>OOCMFT01</v>
          </cell>
          <cell r="P1652" t="str">
            <v>OOCMFT01</v>
          </cell>
          <cell r="AK1652" t="str">
            <v>OOCMFT01</v>
          </cell>
        </row>
        <row r="1653">
          <cell r="A1653" t="str">
            <v>OOCMFT02</v>
          </cell>
          <cell r="D1653" t="str">
            <v>OOCMFT02</v>
          </cell>
          <cell r="G1653" t="str">
            <v>OOCMFT02</v>
          </cell>
          <cell r="J1653" t="str">
            <v>OOCMFT02</v>
          </cell>
          <cell r="M1653" t="str">
            <v>OOCMFT02</v>
          </cell>
          <cell r="P1653" t="str">
            <v>OOCMFT02</v>
          </cell>
          <cell r="AK1653" t="str">
            <v>OOCMFT02</v>
          </cell>
        </row>
        <row r="1654">
          <cell r="A1654" t="str">
            <v>OOCMFT05</v>
          </cell>
          <cell r="D1654" t="str">
            <v>OOCMFT05</v>
          </cell>
          <cell r="G1654" t="str">
            <v>OOCMFT05</v>
          </cell>
          <cell r="J1654" t="str">
            <v>OOCMFT05</v>
          </cell>
          <cell r="M1654" t="str">
            <v>OOCMFT05</v>
          </cell>
          <cell r="P1654" t="str">
            <v>OOCMFT05</v>
          </cell>
          <cell r="AK1654" t="str">
            <v>OOCMFT05</v>
          </cell>
        </row>
        <row r="1655">
          <cell r="A1655" t="str">
            <v>OOCMFT07</v>
          </cell>
          <cell r="D1655" t="str">
            <v>OOCMFT07</v>
          </cell>
          <cell r="G1655" t="str">
            <v>OOCMFT07</v>
          </cell>
          <cell r="J1655" t="str">
            <v>OOCMFT07</v>
          </cell>
          <cell r="M1655" t="str">
            <v>OOCMFT07</v>
          </cell>
          <cell r="P1655" t="str">
            <v>OOCMFT07</v>
          </cell>
          <cell r="AK1655" t="str">
            <v>OOCMFT07</v>
          </cell>
        </row>
        <row r="1656">
          <cell r="A1656" t="str">
            <v>OOCMFT13</v>
          </cell>
          <cell r="D1656" t="str">
            <v>OOCMFT13</v>
          </cell>
          <cell r="G1656" t="str">
            <v>OOCMFT13</v>
          </cell>
          <cell r="J1656" t="str">
            <v>OOCMFT13</v>
          </cell>
          <cell r="M1656" t="str">
            <v>OOCMFT13</v>
          </cell>
          <cell r="P1656" t="str">
            <v>OOCMFT13</v>
          </cell>
          <cell r="AK1656" t="str">
            <v>OOCMFT13</v>
          </cell>
        </row>
        <row r="1657">
          <cell r="A1657" t="str">
            <v>OOCMFT14</v>
          </cell>
          <cell r="D1657" t="str">
            <v>OOCMFT14</v>
          </cell>
          <cell r="G1657" t="str">
            <v>OOCMFT14</v>
          </cell>
          <cell r="J1657" t="str">
            <v>OOCMFT14</v>
          </cell>
          <cell r="M1657" t="str">
            <v>OOCMFT14</v>
          </cell>
          <cell r="P1657" t="str">
            <v>OOCMFT14</v>
          </cell>
          <cell r="AK1657" t="str">
            <v>OOCMFT14</v>
          </cell>
        </row>
        <row r="1658">
          <cell r="A1658" t="str">
            <v>OOCMFT17</v>
          </cell>
          <cell r="D1658" t="str">
            <v>OOCMFT17</v>
          </cell>
          <cell r="G1658" t="str">
            <v>OOCMFT17</v>
          </cell>
          <cell r="J1658" t="str">
            <v>OOCMFT17</v>
          </cell>
          <cell r="M1658" t="str">
            <v>OOCMFT17</v>
          </cell>
          <cell r="P1658" t="str">
            <v>OOCMFT17</v>
          </cell>
          <cell r="AK1658" t="str">
            <v>OOCMFT17</v>
          </cell>
        </row>
        <row r="1659">
          <cell r="A1659" t="str">
            <v>OOCMFT19</v>
          </cell>
          <cell r="D1659" t="str">
            <v>OOCMFT19</v>
          </cell>
          <cell r="G1659" t="str">
            <v>OOCMFT19</v>
          </cell>
          <cell r="J1659" t="str">
            <v>OOCMFT19</v>
          </cell>
          <cell r="M1659" t="str">
            <v>OOCMFT19</v>
          </cell>
          <cell r="P1659" t="str">
            <v>OOCMFT19</v>
          </cell>
          <cell r="AK1659" t="str">
            <v>OOCMFT19</v>
          </cell>
        </row>
        <row r="1660">
          <cell r="A1660" t="str">
            <v>OOCMMA01</v>
          </cell>
          <cell r="D1660" t="str">
            <v>OOCMMA01</v>
          </cell>
          <cell r="G1660" t="str">
            <v>OOCMMA01</v>
          </cell>
          <cell r="J1660" t="str">
            <v>OOCMMA01</v>
          </cell>
          <cell r="M1660" t="str">
            <v>OOCMMA01</v>
          </cell>
          <cell r="P1660" t="str">
            <v>OOCMMA01</v>
          </cell>
          <cell r="AK1660" t="str">
            <v>OOCMMA01</v>
          </cell>
        </row>
        <row r="1661">
          <cell r="A1661" t="str">
            <v>OOCMMA02</v>
          </cell>
          <cell r="D1661" t="str">
            <v>OOCMMA02</v>
          </cell>
          <cell r="G1661" t="str">
            <v>OOCMMA02</v>
          </cell>
          <cell r="J1661" t="str">
            <v>OOCMMA02</v>
          </cell>
          <cell r="M1661" t="str">
            <v>OOCMMA02</v>
          </cell>
          <cell r="P1661" t="str">
            <v>OOCMMA02</v>
          </cell>
          <cell r="AK1661" t="str">
            <v>OOCMMA02</v>
          </cell>
        </row>
        <row r="1662">
          <cell r="A1662" t="str">
            <v>OOCMMA03</v>
          </cell>
          <cell r="D1662" t="str">
            <v>OOCMMA03</v>
          </cell>
          <cell r="G1662" t="str">
            <v>OOCMMA03</v>
          </cell>
          <cell r="J1662" t="str">
            <v>OOCMMA03</v>
          </cell>
          <cell r="M1662" t="str">
            <v>OOCMMA03</v>
          </cell>
          <cell r="P1662" t="str">
            <v>OOCMMA03</v>
          </cell>
          <cell r="AK1662" t="str">
            <v>OOCMMA03</v>
          </cell>
        </row>
        <row r="1663">
          <cell r="A1663" t="str">
            <v>OOCMMA04</v>
          </cell>
          <cell r="D1663" t="str">
            <v>OOCMMA04</v>
          </cell>
          <cell r="G1663" t="str">
            <v>OOCMMA04</v>
          </cell>
          <cell r="J1663" t="str">
            <v>OOCMMA04</v>
          </cell>
          <cell r="M1663" t="str">
            <v>OOCMMA04</v>
          </cell>
          <cell r="P1663" t="str">
            <v>OOCMMA04</v>
          </cell>
          <cell r="AK1663" t="str">
            <v>OOCMMA04</v>
          </cell>
        </row>
        <row r="1664">
          <cell r="A1664" t="str">
            <v>OOCMMA05</v>
          </cell>
          <cell r="D1664" t="str">
            <v>OOCMMA05</v>
          </cell>
          <cell r="G1664" t="str">
            <v>OOCMMA05</v>
          </cell>
          <cell r="J1664" t="str">
            <v>OOCMMA05</v>
          </cell>
          <cell r="M1664" t="str">
            <v>OOCMMA05</v>
          </cell>
          <cell r="P1664" t="str">
            <v>OOCMMA05</v>
          </cell>
          <cell r="AK1664" t="str">
            <v>OOCMMA05</v>
          </cell>
        </row>
        <row r="1665">
          <cell r="A1665" t="str">
            <v>OOCMMA06</v>
          </cell>
          <cell r="D1665" t="str">
            <v>OOCMMA06</v>
          </cell>
          <cell r="G1665" t="str">
            <v>OOCMMA06</v>
          </cell>
          <cell r="J1665" t="str">
            <v>OOCMMA06</v>
          </cell>
          <cell r="M1665" t="str">
            <v>OOCMMA06</v>
          </cell>
          <cell r="P1665" t="str">
            <v>OOCMMA06</v>
          </cell>
          <cell r="AK1665" t="str">
            <v>OOCMMA06</v>
          </cell>
        </row>
        <row r="1666">
          <cell r="A1666" t="str">
            <v>OOCMMA07</v>
          </cell>
          <cell r="D1666" t="str">
            <v>OOCMMA07</v>
          </cell>
          <cell r="G1666" t="str">
            <v>OOCMMA07</v>
          </cell>
          <cell r="J1666" t="str">
            <v>OOCMMA07</v>
          </cell>
          <cell r="M1666" t="str">
            <v>OOCMMA07</v>
          </cell>
          <cell r="P1666" t="str">
            <v>OOCMMA07</v>
          </cell>
          <cell r="AK1666" t="str">
            <v>OOCMMA07</v>
          </cell>
        </row>
        <row r="1667">
          <cell r="A1667" t="str">
            <v>OOCMMA08</v>
          </cell>
          <cell r="D1667" t="str">
            <v>OOCMMA08</v>
          </cell>
          <cell r="G1667" t="str">
            <v>OOCMMA08</v>
          </cell>
          <cell r="J1667" t="str">
            <v>OOCMMA08</v>
          </cell>
          <cell r="M1667" t="str">
            <v>OOCMMA08</v>
          </cell>
          <cell r="P1667" t="str">
            <v>OOCMMA08</v>
          </cell>
          <cell r="AK1667" t="str">
            <v>OOCMMA08</v>
          </cell>
        </row>
        <row r="1668">
          <cell r="A1668" t="str">
            <v>OOCMMA10</v>
          </cell>
          <cell r="D1668" t="str">
            <v>OOCMMA10</v>
          </cell>
          <cell r="G1668" t="str">
            <v>OOCMMA10</v>
          </cell>
          <cell r="J1668" t="str">
            <v>OOCMMA10</v>
          </cell>
          <cell r="M1668" t="str">
            <v>OOCMMA10</v>
          </cell>
          <cell r="P1668" t="str">
            <v>OOCMMA10</v>
          </cell>
          <cell r="AK1668" t="str">
            <v>OOCMMA10</v>
          </cell>
        </row>
        <row r="1669">
          <cell r="A1669" t="str">
            <v>OPCMDF05</v>
          </cell>
          <cell r="D1669" t="str">
            <v>OPCMDF05</v>
          </cell>
          <cell r="G1669" t="str">
            <v>OPCMDF05</v>
          </cell>
          <cell r="J1669" t="str">
            <v>OPCMDF05</v>
          </cell>
          <cell r="M1669" t="str">
            <v>OPCMDF05</v>
          </cell>
          <cell r="P1669" t="str">
            <v>OPCMDF05</v>
          </cell>
          <cell r="AK1669" t="str">
            <v>OPCMDF05</v>
          </cell>
        </row>
        <row r="1670">
          <cell r="A1670" t="str">
            <v>OPCMDL01</v>
          </cell>
          <cell r="D1670" t="str">
            <v>OPCMDL01</v>
          </cell>
          <cell r="G1670" t="str">
            <v>OPCMDL01</v>
          </cell>
          <cell r="J1670" t="str">
            <v>OPCMDL01</v>
          </cell>
          <cell r="M1670" t="str">
            <v>OPCMDL01</v>
          </cell>
          <cell r="P1670" t="str">
            <v>OPCMDL01</v>
          </cell>
          <cell r="AK1670" t="str">
            <v>OPCMDL01</v>
          </cell>
        </row>
        <row r="1671">
          <cell r="A1671" t="str">
            <v>OPCMDL02</v>
          </cell>
          <cell r="D1671" t="str">
            <v>OPCMDL02</v>
          </cell>
          <cell r="G1671" t="str">
            <v>OPCMDL02</v>
          </cell>
          <cell r="J1671" t="str">
            <v>OPCMDL02</v>
          </cell>
          <cell r="M1671" t="str">
            <v>OPCMDL02</v>
          </cell>
          <cell r="P1671" t="str">
            <v>OPCMDL02</v>
          </cell>
          <cell r="AK1671" t="str">
            <v>OPCMDL02</v>
          </cell>
        </row>
        <row r="1672">
          <cell r="A1672" t="str">
            <v>OPCMDL03</v>
          </cell>
          <cell r="D1672" t="str">
            <v>OPCMDL03</v>
          </cell>
          <cell r="G1672" t="str">
            <v>OPCMDL03</v>
          </cell>
          <cell r="J1672" t="str">
            <v>OPCMDL03</v>
          </cell>
          <cell r="M1672" t="str">
            <v>OPCMDL03</v>
          </cell>
          <cell r="P1672" t="str">
            <v>OPCMDL03</v>
          </cell>
          <cell r="AK1672" t="str">
            <v>OPCMDL03</v>
          </cell>
        </row>
        <row r="1673">
          <cell r="A1673" t="str">
            <v>OPENFUND</v>
          </cell>
          <cell r="D1673" t="str">
            <v>OPENFUND</v>
          </cell>
          <cell r="G1673" t="str">
            <v>OPENFUND</v>
          </cell>
          <cell r="J1673" t="str">
            <v>OPENFUND</v>
          </cell>
          <cell r="M1673" t="str">
            <v>OPENFUND</v>
          </cell>
          <cell r="P1673" t="str">
            <v>OPENFUND</v>
          </cell>
          <cell r="AK1673" t="str">
            <v>OPENFUND</v>
          </cell>
        </row>
        <row r="1674">
          <cell r="A1674" t="str">
            <v>OPRMDF01</v>
          </cell>
          <cell r="D1674" t="str">
            <v>OPRMDF01</v>
          </cell>
          <cell r="G1674" t="str">
            <v>OPRMDF01</v>
          </cell>
          <cell r="J1674" t="str">
            <v>OPRMDF01</v>
          </cell>
          <cell r="M1674" t="str">
            <v>OPRMDF01</v>
          </cell>
          <cell r="P1674" t="str">
            <v>OPRMDF01</v>
          </cell>
          <cell r="AK1674" t="str">
            <v>OPRMDF01</v>
          </cell>
        </row>
        <row r="1675">
          <cell r="A1675" t="str">
            <v>OPRMDFOP</v>
          </cell>
          <cell r="D1675" t="str">
            <v>OPRMDFOP</v>
          </cell>
          <cell r="G1675" t="str">
            <v>OPRMDFOP</v>
          </cell>
          <cell r="J1675" t="str">
            <v>OPRMDFOP</v>
          </cell>
          <cell r="M1675" t="str">
            <v>OPRMDFOP</v>
          </cell>
          <cell r="P1675" t="str">
            <v>OPRMDFOP</v>
          </cell>
          <cell r="AK1675" t="str">
            <v>OPRMDFOP</v>
          </cell>
        </row>
        <row r="1676">
          <cell r="A1676" t="str">
            <v>OPRMDFQS</v>
          </cell>
          <cell r="D1676" t="str">
            <v>OPRMDFQS</v>
          </cell>
          <cell r="G1676" t="str">
            <v>OPRMDFQS</v>
          </cell>
          <cell r="J1676" t="str">
            <v>OPRMDFQS</v>
          </cell>
          <cell r="M1676" t="str">
            <v>OPRMDFQS</v>
          </cell>
          <cell r="P1676" t="str">
            <v>OPRMDFQS</v>
          </cell>
          <cell r="AK1676" t="str">
            <v>OPRMDFQS</v>
          </cell>
        </row>
        <row r="1677">
          <cell r="A1677" t="str">
            <v>OPRMDIOP</v>
          </cell>
          <cell r="D1677" t="str">
            <v>OPRMDIOP</v>
          </cell>
          <cell r="G1677" t="str">
            <v>OPRMDIOP</v>
          </cell>
          <cell r="J1677" t="str">
            <v>OPRMDIOP</v>
          </cell>
          <cell r="M1677" t="str">
            <v>OPRMDIOP</v>
          </cell>
          <cell r="P1677" t="str">
            <v>OPRMDIOP</v>
          </cell>
          <cell r="AK1677" t="str">
            <v>OPRMDIOP</v>
          </cell>
        </row>
        <row r="1678">
          <cell r="A1678" t="str">
            <v>OPRMDIQS</v>
          </cell>
          <cell r="D1678" t="str">
            <v>OPRMDIQS</v>
          </cell>
          <cell r="G1678" t="str">
            <v>OPRMDIQS</v>
          </cell>
          <cell r="J1678" t="str">
            <v>OPRMDIQS</v>
          </cell>
          <cell r="M1678" t="str">
            <v>OPRMDIQS</v>
          </cell>
          <cell r="P1678" t="str">
            <v>OPRMDIQS</v>
          </cell>
          <cell r="AK1678" t="str">
            <v>OPRMDIQS</v>
          </cell>
        </row>
        <row r="1679">
          <cell r="A1679" t="str">
            <v>OPRMDL01</v>
          </cell>
          <cell r="D1679" t="str">
            <v>OPRMDL01</v>
          </cell>
          <cell r="G1679" t="str">
            <v>OPRMDL01</v>
          </cell>
          <cell r="J1679" t="str">
            <v>OPRMDL01</v>
          </cell>
          <cell r="M1679" t="str">
            <v>OPRMDL01</v>
          </cell>
          <cell r="P1679" t="str">
            <v>OPRMDL01</v>
          </cell>
          <cell r="AK1679" t="str">
            <v>OPRMDL01</v>
          </cell>
        </row>
        <row r="1680">
          <cell r="A1680" t="str">
            <v>OPRMDL02</v>
          </cell>
          <cell r="D1680" t="str">
            <v>OPRMDL02</v>
          </cell>
          <cell r="G1680" t="str">
            <v>OPRMDL02</v>
          </cell>
          <cell r="J1680" t="str">
            <v>OPRMDL02</v>
          </cell>
          <cell r="M1680" t="str">
            <v>OPRMDL02</v>
          </cell>
          <cell r="P1680" t="str">
            <v>OPRMDL02</v>
          </cell>
          <cell r="AK1680" t="str">
            <v>OPRMDL02</v>
          </cell>
        </row>
        <row r="1681">
          <cell r="A1681" t="str">
            <v>OPRMDL03</v>
          </cell>
          <cell r="D1681" t="str">
            <v>OPRMDL03</v>
          </cell>
          <cell r="G1681" t="str">
            <v>OPRMDL03</v>
          </cell>
          <cell r="J1681" t="str">
            <v>OPRMDL03</v>
          </cell>
          <cell r="M1681" t="str">
            <v>OPRMDL03</v>
          </cell>
          <cell r="P1681" t="str">
            <v>OPRMDL03</v>
          </cell>
          <cell r="AK1681" t="str">
            <v>OPRMDL03</v>
          </cell>
        </row>
        <row r="1682">
          <cell r="A1682" t="str">
            <v>OPRMDT01</v>
          </cell>
          <cell r="D1682" t="str">
            <v>OPRMDT01</v>
          </cell>
          <cell r="G1682" t="str">
            <v>OPRMDT01</v>
          </cell>
          <cell r="J1682" t="str">
            <v>OPRMDT01</v>
          </cell>
          <cell r="M1682" t="str">
            <v>OPRMDT01</v>
          </cell>
          <cell r="P1682" t="str">
            <v>OPRMDT01</v>
          </cell>
          <cell r="AK1682" t="str">
            <v>OPRMDT01</v>
          </cell>
        </row>
        <row r="1683">
          <cell r="A1683" t="str">
            <v>OPRMDT05</v>
          </cell>
          <cell r="D1683" t="str">
            <v>OPRMDT05</v>
          </cell>
          <cell r="G1683" t="str">
            <v>OPRMDT05</v>
          </cell>
          <cell r="J1683" t="str">
            <v>OPRMDT05</v>
          </cell>
          <cell r="M1683" t="str">
            <v>OPRMDT05</v>
          </cell>
          <cell r="P1683" t="str">
            <v>OPRMDT05</v>
          </cell>
          <cell r="AK1683" t="str">
            <v>OPRMDT05</v>
          </cell>
        </row>
        <row r="1684">
          <cell r="A1684" t="str">
            <v>OPRMDT09</v>
          </cell>
          <cell r="D1684" t="str">
            <v>OPRMDT09</v>
          </cell>
          <cell r="G1684" t="str">
            <v>OPRMDT09</v>
          </cell>
          <cell r="J1684" t="str">
            <v>OPRMDT09</v>
          </cell>
          <cell r="M1684" t="str">
            <v>OPRMDT09</v>
          </cell>
          <cell r="P1684" t="str">
            <v>OPRMDT09</v>
          </cell>
          <cell r="AK1684" t="str">
            <v>OPRMDT09</v>
          </cell>
        </row>
        <row r="1685">
          <cell r="A1685" t="str">
            <v>OPRMDT10</v>
          </cell>
          <cell r="D1685" t="str">
            <v>OPRMDT10</v>
          </cell>
          <cell r="G1685" t="str">
            <v>OPRMDT10</v>
          </cell>
          <cell r="J1685" t="str">
            <v>OPRMDT10</v>
          </cell>
          <cell r="M1685" t="str">
            <v>OPRMDT10</v>
          </cell>
          <cell r="P1685" t="str">
            <v>OPRMDT10</v>
          </cell>
          <cell r="AK1685" t="str">
            <v>OPRMDT10</v>
          </cell>
        </row>
        <row r="1686">
          <cell r="A1686" t="str">
            <v>OPRMFL01</v>
          </cell>
          <cell r="D1686" t="str">
            <v>OPRMFL01</v>
          </cell>
          <cell r="G1686" t="str">
            <v>OPRMFL01</v>
          </cell>
          <cell r="J1686" t="str">
            <v>OPRMFL01</v>
          </cell>
          <cell r="M1686" t="str">
            <v>OPRMFL01</v>
          </cell>
          <cell r="P1686" t="str">
            <v>OPRMFL01</v>
          </cell>
          <cell r="AK1686" t="str">
            <v>OPRMFL01</v>
          </cell>
        </row>
        <row r="1687">
          <cell r="A1687" t="str">
            <v>OPRMFL02</v>
          </cell>
          <cell r="D1687" t="str">
            <v>OPRMFL02</v>
          </cell>
          <cell r="G1687" t="str">
            <v>OPRMFL02</v>
          </cell>
          <cell r="J1687" t="str">
            <v>OPRMFL02</v>
          </cell>
          <cell r="M1687" t="str">
            <v>OPRMFL02</v>
          </cell>
          <cell r="P1687" t="str">
            <v>OPRMFL02</v>
          </cell>
          <cell r="AK1687" t="str">
            <v>OPRMFL02</v>
          </cell>
        </row>
        <row r="1688">
          <cell r="A1688" t="str">
            <v>OPRMFT01</v>
          </cell>
          <cell r="D1688" t="str">
            <v>OPRMFT01</v>
          </cell>
          <cell r="G1688" t="str">
            <v>OPRMFT01</v>
          </cell>
          <cell r="J1688" t="str">
            <v>OPRMFT01</v>
          </cell>
          <cell r="M1688" t="str">
            <v>OPRMFT01</v>
          </cell>
          <cell r="P1688" t="str">
            <v>OPRMFT01</v>
          </cell>
          <cell r="AK1688" t="str">
            <v>OPRMFT01</v>
          </cell>
        </row>
        <row r="1689">
          <cell r="A1689" t="str">
            <v>OPRMFT09</v>
          </cell>
          <cell r="D1689" t="str">
            <v>OPRMFT09</v>
          </cell>
          <cell r="G1689" t="str">
            <v>OPRMFT09</v>
          </cell>
          <cell r="J1689" t="str">
            <v>OPRMFT09</v>
          </cell>
          <cell r="M1689" t="str">
            <v>OPRMFT09</v>
          </cell>
          <cell r="P1689" t="str">
            <v>OPRMFT09</v>
          </cell>
          <cell r="AK1689" t="str">
            <v>OPRMFT09</v>
          </cell>
        </row>
        <row r="1690">
          <cell r="A1690" t="str">
            <v>OPRMFT17</v>
          </cell>
          <cell r="D1690" t="str">
            <v>OPRMFT17</v>
          </cell>
          <cell r="G1690" t="str">
            <v>OPRMFT17</v>
          </cell>
          <cell r="J1690" t="str">
            <v>OPRMFT17</v>
          </cell>
          <cell r="M1690" t="str">
            <v>OPRMFT17</v>
          </cell>
          <cell r="P1690" t="str">
            <v>OPRMFT17</v>
          </cell>
          <cell r="AK1690" t="str">
            <v>OPRMFT17</v>
          </cell>
        </row>
        <row r="1691">
          <cell r="A1691" t="str">
            <v>OPRMFT18</v>
          </cell>
          <cell r="D1691" t="str">
            <v>OPRMFT18</v>
          </cell>
          <cell r="G1691" t="str">
            <v>OPRMFT18</v>
          </cell>
          <cell r="J1691" t="str">
            <v>OPRMFT18</v>
          </cell>
          <cell r="M1691" t="str">
            <v>OPRMFT18</v>
          </cell>
          <cell r="P1691" t="str">
            <v>OPRMFT18</v>
          </cell>
          <cell r="AK1691" t="str">
            <v>OPRMFT18</v>
          </cell>
        </row>
        <row r="1692">
          <cell r="A1692" t="str">
            <v>OPRMLFAI</v>
          </cell>
          <cell r="D1692" t="str">
            <v>OPRMLFAI</v>
          </cell>
          <cell r="G1692" t="str">
            <v>OPRMLFAI</v>
          </cell>
          <cell r="J1692" t="str">
            <v>OPRMLFAI</v>
          </cell>
          <cell r="M1692" t="str">
            <v>OPRMLFAI</v>
          </cell>
          <cell r="P1692" t="str">
            <v>OPRMLFAI</v>
          </cell>
          <cell r="AK1692" t="str">
            <v>OPRMLFAI</v>
          </cell>
        </row>
        <row r="1693">
          <cell r="A1693" t="str">
            <v>OPRMLMAI</v>
          </cell>
          <cell r="D1693" t="str">
            <v>OPRMLMAI</v>
          </cell>
          <cell r="G1693" t="str">
            <v>OPRMLMAI</v>
          </cell>
          <cell r="J1693" t="str">
            <v>OPRMLMAI</v>
          </cell>
          <cell r="M1693" t="str">
            <v>OPRMLMAI</v>
          </cell>
          <cell r="P1693" t="str">
            <v>OPRMLMAI</v>
          </cell>
          <cell r="AK1693" t="str">
            <v>OPRMLMAI</v>
          </cell>
        </row>
        <row r="1694">
          <cell r="A1694" t="str">
            <v>OPRMMA01</v>
          </cell>
          <cell r="D1694" t="str">
            <v>OPRMMA01</v>
          </cell>
          <cell r="G1694" t="str">
            <v>OPRMMA01</v>
          </cell>
          <cell r="J1694" t="str">
            <v>OPRMMA01</v>
          </cell>
          <cell r="M1694" t="str">
            <v>OPRMMA01</v>
          </cell>
          <cell r="P1694" t="str">
            <v>OPRMMA01</v>
          </cell>
          <cell r="AK1694" t="str">
            <v>OPRMMA01</v>
          </cell>
        </row>
        <row r="1695">
          <cell r="A1695" t="str">
            <v>OPRMMA02</v>
          </cell>
          <cell r="D1695" t="str">
            <v>OPRMMA02</v>
          </cell>
          <cell r="G1695" t="str">
            <v>OPRMMA02</v>
          </cell>
          <cell r="J1695" t="str">
            <v>OPRMMA02</v>
          </cell>
          <cell r="M1695" t="str">
            <v>OPRMMA02</v>
          </cell>
          <cell r="P1695" t="str">
            <v>OPRMMA02</v>
          </cell>
          <cell r="AK1695" t="str">
            <v>OPRMMA02</v>
          </cell>
        </row>
        <row r="1696">
          <cell r="A1696" t="str">
            <v>OPRMMA03</v>
          </cell>
          <cell r="D1696" t="str">
            <v>OPRMMA03</v>
          </cell>
          <cell r="G1696" t="str">
            <v>OPRMMA03</v>
          </cell>
          <cell r="J1696" t="str">
            <v>OPRMMA03</v>
          </cell>
          <cell r="M1696" t="str">
            <v>OPRMMA03</v>
          </cell>
          <cell r="P1696" t="str">
            <v>OPRMMA03</v>
          </cell>
          <cell r="AK1696" t="str">
            <v>OPRMMA03</v>
          </cell>
        </row>
        <row r="1697">
          <cell r="A1697" t="str">
            <v>OPRMMA04</v>
          </cell>
          <cell r="D1697" t="str">
            <v>OPRMMA04</v>
          </cell>
          <cell r="G1697" t="str">
            <v>OPRMMA04</v>
          </cell>
          <cell r="J1697" t="str">
            <v>OPRMMA04</v>
          </cell>
          <cell r="M1697" t="str">
            <v>OPRMMA04</v>
          </cell>
          <cell r="P1697" t="str">
            <v>OPRMMA04</v>
          </cell>
          <cell r="AK1697" t="str">
            <v>OPRMMA04</v>
          </cell>
        </row>
        <row r="1698">
          <cell r="A1698" t="str">
            <v>OPRMMA05</v>
          </cell>
          <cell r="D1698" t="str">
            <v>OPRMMA05</v>
          </cell>
          <cell r="G1698" t="str">
            <v>OPRMMA05</v>
          </cell>
          <cell r="J1698" t="str">
            <v>OPRMMA05</v>
          </cell>
          <cell r="M1698" t="str">
            <v>OPRMMA05</v>
          </cell>
          <cell r="P1698" t="str">
            <v>OPRMMA05</v>
          </cell>
          <cell r="AK1698" t="str">
            <v>OPRMMA05</v>
          </cell>
        </row>
        <row r="1699">
          <cell r="A1699" t="str">
            <v>OPRMMA06</v>
          </cell>
          <cell r="D1699" t="str">
            <v>OPRMMA06</v>
          </cell>
          <cell r="G1699" t="str">
            <v>OPRMMA06</v>
          </cell>
          <cell r="J1699" t="str">
            <v>OPRMMA06</v>
          </cell>
          <cell r="M1699" t="str">
            <v>OPRMMA06</v>
          </cell>
          <cell r="P1699" t="str">
            <v>OPRMMA06</v>
          </cell>
          <cell r="AK1699" t="str">
            <v>OPRMMA06</v>
          </cell>
        </row>
        <row r="1700">
          <cell r="A1700" t="str">
            <v>OPRMMA07</v>
          </cell>
          <cell r="D1700" t="str">
            <v>OPRMMA07</v>
          </cell>
          <cell r="G1700" t="str">
            <v>OPRMMA07</v>
          </cell>
          <cell r="J1700" t="str">
            <v>OPRMMA07</v>
          </cell>
          <cell r="M1700" t="str">
            <v>OPRMMA07</v>
          </cell>
          <cell r="P1700" t="str">
            <v>OPRMMA07</v>
          </cell>
          <cell r="AK1700" t="str">
            <v>OPRMMA07</v>
          </cell>
        </row>
        <row r="1701">
          <cell r="A1701" t="str">
            <v>OPRMMA08</v>
          </cell>
          <cell r="D1701" t="str">
            <v>OPRMMA08</v>
          </cell>
          <cell r="G1701" t="str">
            <v>OPRMMA08</v>
          </cell>
          <cell r="J1701" t="str">
            <v>OPRMMA08</v>
          </cell>
          <cell r="M1701" t="str">
            <v>OPRMMA08</v>
          </cell>
          <cell r="P1701" t="str">
            <v>OPRMMA08</v>
          </cell>
          <cell r="AK1701" t="str">
            <v>OPRMMA08</v>
          </cell>
        </row>
        <row r="1702">
          <cell r="A1702" t="str">
            <v>OPRMMA10</v>
          </cell>
          <cell r="D1702" t="str">
            <v>OPRMMA10</v>
          </cell>
          <cell r="G1702" t="str">
            <v>OPRMMA10</v>
          </cell>
          <cell r="J1702" t="str">
            <v>OPRMMA10</v>
          </cell>
          <cell r="M1702" t="str">
            <v>OPRMMA10</v>
          </cell>
          <cell r="P1702" t="str">
            <v>OPRMMA10</v>
          </cell>
          <cell r="AK1702" t="str">
            <v>OPRMMA10</v>
          </cell>
        </row>
        <row r="1703">
          <cell r="A1703" t="str">
            <v>OPRMMA12</v>
          </cell>
          <cell r="D1703" t="str">
            <v>OPRMMA12</v>
          </cell>
          <cell r="G1703" t="str">
            <v>OPRMMA12</v>
          </cell>
          <cell r="J1703" t="str">
            <v>OPRMMA12</v>
          </cell>
          <cell r="M1703" t="str">
            <v>OPRMMA12</v>
          </cell>
          <cell r="P1703" t="str">
            <v>OPRMMA12</v>
          </cell>
          <cell r="AK1703" t="str">
            <v>OPRMMA12</v>
          </cell>
        </row>
        <row r="1704">
          <cell r="A1704" t="str">
            <v>ORESDA</v>
          </cell>
          <cell r="D1704" t="str">
            <v>ORESDA</v>
          </cell>
          <cell r="G1704" t="str">
            <v>ORESDA</v>
          </cell>
          <cell r="J1704" t="str">
            <v>ORESDA</v>
          </cell>
          <cell r="M1704" t="str">
            <v>ORESDA</v>
          </cell>
          <cell r="P1704" t="str">
            <v>ORESDA</v>
          </cell>
          <cell r="AK1704" t="str">
            <v>ORESDA</v>
          </cell>
        </row>
        <row r="1705">
          <cell r="A1705" t="str">
            <v>ORESDC</v>
          </cell>
          <cell r="D1705" t="str">
            <v>ORESDC</v>
          </cell>
          <cell r="G1705" t="str">
            <v>ORESDC</v>
          </cell>
          <cell r="J1705" t="str">
            <v>ORESDC</v>
          </cell>
          <cell r="M1705" t="str">
            <v>ORESDC</v>
          </cell>
          <cell r="P1705" t="str">
            <v>ORESDC</v>
          </cell>
          <cell r="AK1705" t="str">
            <v>ORESDC</v>
          </cell>
        </row>
        <row r="1706">
          <cell r="A1706" t="str">
            <v>ORESDF</v>
          </cell>
          <cell r="D1706" t="str">
            <v>ORESDF</v>
          </cell>
          <cell r="G1706" t="str">
            <v>ORESDF</v>
          </cell>
          <cell r="J1706" t="str">
            <v>ORESDF</v>
          </cell>
          <cell r="M1706" t="str">
            <v>ORESDF</v>
          </cell>
          <cell r="P1706" t="str">
            <v>ORESDF</v>
          </cell>
          <cell r="AK1706" t="str">
            <v>ORESDF</v>
          </cell>
        </row>
        <row r="1707">
          <cell r="A1707" t="str">
            <v>ORESDH</v>
          </cell>
          <cell r="D1707" t="str">
            <v>ORESDH</v>
          </cell>
          <cell r="G1707" t="str">
            <v>ORESDH</v>
          </cell>
          <cell r="J1707" t="str">
            <v>ORESDH</v>
          </cell>
          <cell r="M1707" t="str">
            <v>ORESDH</v>
          </cell>
          <cell r="P1707" t="str">
            <v>ORESDH</v>
          </cell>
          <cell r="AK1707" t="str">
            <v>ORESDH</v>
          </cell>
        </row>
        <row r="1708">
          <cell r="A1708" t="str">
            <v>ORESFAA</v>
          </cell>
          <cell r="D1708" t="str">
            <v>ORESFAA</v>
          </cell>
          <cell r="G1708" t="str">
            <v>ORESFAA</v>
          </cell>
          <cell r="J1708" t="str">
            <v>ORESFAA</v>
          </cell>
          <cell r="M1708" t="str">
            <v>ORESFAA</v>
          </cell>
          <cell r="P1708" t="str">
            <v>ORESFAA</v>
          </cell>
          <cell r="AK1708" t="str">
            <v>ORESFAA</v>
          </cell>
        </row>
        <row r="1709">
          <cell r="A1709" t="str">
            <v>ORESFAO</v>
          </cell>
          <cell r="D1709" t="str">
            <v>ORESFAO</v>
          </cell>
          <cell r="G1709" t="str">
            <v>ORESFAO</v>
          </cell>
          <cell r="J1709" t="str">
            <v>ORESFAO</v>
          </cell>
          <cell r="M1709" t="str">
            <v>ORESFAO</v>
          </cell>
          <cell r="P1709" t="str">
            <v>ORESFAO</v>
          </cell>
          <cell r="AK1709" t="str">
            <v>ORESFAO</v>
          </cell>
        </row>
        <row r="1710">
          <cell r="A1710" t="str">
            <v>ORESFCA</v>
          </cell>
          <cell r="D1710" t="str">
            <v>ORESFCA</v>
          </cell>
          <cell r="G1710" t="str">
            <v>ORESFCA</v>
          </cell>
          <cell r="J1710" t="str">
            <v>ORESFCA</v>
          </cell>
          <cell r="M1710" t="str">
            <v>ORESFCA</v>
          </cell>
          <cell r="P1710" t="str">
            <v>ORESFCA</v>
          </cell>
          <cell r="AK1710" t="str">
            <v>ORESFCA</v>
          </cell>
        </row>
        <row r="1711">
          <cell r="A1711" t="str">
            <v>ORESFCO</v>
          </cell>
          <cell r="D1711" t="str">
            <v>ORESFCO</v>
          </cell>
          <cell r="G1711" t="str">
            <v>ORESFCO</v>
          </cell>
          <cell r="J1711" t="str">
            <v>ORESFCO</v>
          </cell>
          <cell r="M1711" t="str">
            <v>ORESFCO</v>
          </cell>
          <cell r="P1711" t="str">
            <v>ORESFCO</v>
          </cell>
          <cell r="AK1711" t="str">
            <v>ORESFCO</v>
          </cell>
        </row>
        <row r="1712">
          <cell r="A1712" t="str">
            <v>ORESFEA</v>
          </cell>
          <cell r="D1712" t="str">
            <v>ORESFEA</v>
          </cell>
          <cell r="G1712" t="str">
            <v>ORESFEA</v>
          </cell>
          <cell r="J1712" t="str">
            <v>ORESFEA</v>
          </cell>
          <cell r="M1712" t="str">
            <v>ORESFEA</v>
          </cell>
          <cell r="P1712" t="str">
            <v>ORESFEA</v>
          </cell>
          <cell r="AK1712" t="str">
            <v>ORESFEA</v>
          </cell>
        </row>
        <row r="1713">
          <cell r="A1713" t="str">
            <v>ORESFEO</v>
          </cell>
          <cell r="D1713" t="str">
            <v>ORESFEO</v>
          </cell>
          <cell r="G1713" t="str">
            <v>ORESFEO</v>
          </cell>
          <cell r="J1713" t="str">
            <v>ORESFEO</v>
          </cell>
          <cell r="M1713" t="str">
            <v>ORESFEO</v>
          </cell>
          <cell r="P1713" t="str">
            <v>ORESFEO</v>
          </cell>
          <cell r="AK1713" t="str">
            <v>ORESFEO</v>
          </cell>
        </row>
        <row r="1714">
          <cell r="A1714" t="str">
            <v>ORESFFA</v>
          </cell>
          <cell r="D1714" t="str">
            <v>ORESFFA</v>
          </cell>
          <cell r="G1714" t="str">
            <v>ORESFFA</v>
          </cell>
          <cell r="J1714" t="str">
            <v>ORESFFA</v>
          </cell>
          <cell r="M1714" t="str">
            <v>ORESFFA</v>
          </cell>
          <cell r="P1714" t="str">
            <v>ORESFFA</v>
          </cell>
          <cell r="AK1714" t="str">
            <v>ORESFFA</v>
          </cell>
        </row>
        <row r="1715">
          <cell r="A1715" t="str">
            <v>ORESFFO</v>
          </cell>
          <cell r="D1715" t="str">
            <v>ORESFFO</v>
          </cell>
          <cell r="G1715" t="str">
            <v>ORESFFO</v>
          </cell>
          <cell r="J1715" t="str">
            <v>ORESFFO</v>
          </cell>
          <cell r="M1715" t="str">
            <v>ORESFFO</v>
          </cell>
          <cell r="P1715" t="str">
            <v>ORESFFO</v>
          </cell>
          <cell r="AK1715" t="str">
            <v>ORESFFO</v>
          </cell>
        </row>
        <row r="1716">
          <cell r="A1716" t="str">
            <v>ORESFHA</v>
          </cell>
          <cell r="D1716" t="str">
            <v>ORESFHA</v>
          </cell>
          <cell r="G1716" t="str">
            <v>ORESFHA</v>
          </cell>
          <cell r="J1716" t="str">
            <v>ORESFHA</v>
          </cell>
          <cell r="M1716" t="str">
            <v>ORESFHA</v>
          </cell>
          <cell r="P1716" t="str">
            <v>ORESFHA</v>
          </cell>
          <cell r="AK1716" t="str">
            <v>ORESFHA</v>
          </cell>
        </row>
        <row r="1717">
          <cell r="A1717" t="str">
            <v>ORESFHO</v>
          </cell>
          <cell r="D1717" t="str">
            <v>ORESFHO</v>
          </cell>
          <cell r="G1717" t="str">
            <v>ORESFHO</v>
          </cell>
          <cell r="J1717" t="str">
            <v>ORESFHO</v>
          </cell>
          <cell r="M1717" t="str">
            <v>ORESFHO</v>
          </cell>
          <cell r="P1717" t="str">
            <v>ORESFHO</v>
          </cell>
          <cell r="AK1717" t="str">
            <v>ORESFHO</v>
          </cell>
        </row>
        <row r="1718">
          <cell r="A1718" t="str">
            <v>ORESFMOA</v>
          </cell>
          <cell r="D1718" t="str">
            <v>ORESFMOA</v>
          </cell>
          <cell r="G1718" t="str">
            <v>ORESFMOA</v>
          </cell>
          <cell r="J1718" t="str">
            <v>ORESFMOA</v>
          </cell>
          <cell r="M1718" t="str">
            <v>ORESFMOA</v>
          </cell>
          <cell r="P1718" t="str">
            <v>ORESFMOA</v>
          </cell>
          <cell r="AK1718" t="str">
            <v>ORESFMOA</v>
          </cell>
        </row>
        <row r="1719">
          <cell r="A1719" t="str">
            <v>OTHACPAB</v>
          </cell>
          <cell r="D1719" t="str">
            <v>OTHACPAB</v>
          </cell>
          <cell r="G1719" t="str">
            <v>OTHACPAB</v>
          </cell>
          <cell r="J1719" t="str">
            <v>OTHACPAB</v>
          </cell>
          <cell r="M1719" t="str">
            <v>OTHACPAB</v>
          </cell>
          <cell r="P1719" t="str">
            <v>OTHACPAB</v>
          </cell>
          <cell r="AK1719" t="str">
            <v>OTHACPAB</v>
          </cell>
        </row>
        <row r="1720">
          <cell r="A1720" t="str">
            <v>OTHERV</v>
          </cell>
          <cell r="D1720" t="str">
            <v>OTHERV</v>
          </cell>
          <cell r="G1720" t="str">
            <v>OTHERV</v>
          </cell>
          <cell r="J1720" t="str">
            <v>OTHERV</v>
          </cell>
          <cell r="M1720" t="str">
            <v>OTHERV</v>
          </cell>
          <cell r="P1720" t="str">
            <v>OTHERV</v>
          </cell>
          <cell r="AK1720" t="str">
            <v>OTHERV</v>
          </cell>
        </row>
        <row r="1721">
          <cell r="A1721" t="str">
            <v>OTHEXACC</v>
          </cell>
          <cell r="D1721" t="str">
            <v>OTHEXACC</v>
          </cell>
          <cell r="G1721" t="str">
            <v>OTHEXACC</v>
          </cell>
          <cell r="J1721" t="str">
            <v>OTHEXACC</v>
          </cell>
          <cell r="M1721" t="str">
            <v>OTHEXACC</v>
          </cell>
          <cell r="P1721" t="str">
            <v>OTHEXACC</v>
          </cell>
          <cell r="AK1721" t="str">
            <v>OTHEXACC</v>
          </cell>
        </row>
        <row r="1722">
          <cell r="A1722" t="str">
            <v>OTHEXADM</v>
          </cell>
          <cell r="D1722" t="str">
            <v>OTHEXADM</v>
          </cell>
          <cell r="G1722" t="str">
            <v>OTHEXADM</v>
          </cell>
          <cell r="J1722" t="str">
            <v>OTHEXADM</v>
          </cell>
          <cell r="M1722" t="str">
            <v>OTHEXADM</v>
          </cell>
          <cell r="P1722" t="str">
            <v>OTHEXADM</v>
          </cell>
          <cell r="AK1722" t="str">
            <v>OTHEXADM</v>
          </cell>
        </row>
        <row r="1723">
          <cell r="A1723" t="str">
            <v>OTHEXBD</v>
          </cell>
          <cell r="D1723" t="str">
            <v>OTHEXBD</v>
          </cell>
          <cell r="G1723" t="str">
            <v>OTHEXBD</v>
          </cell>
          <cell r="J1723" t="str">
            <v>OTHEXBD</v>
          </cell>
          <cell r="M1723" t="str">
            <v>OTHEXBD</v>
          </cell>
          <cell r="P1723" t="str">
            <v>OTHEXBD</v>
          </cell>
          <cell r="AK1723" t="str">
            <v>OTHEXBD</v>
          </cell>
        </row>
        <row r="1724">
          <cell r="A1724" t="str">
            <v>OTHEXBU1</v>
          </cell>
          <cell r="D1724" t="str">
            <v>OTHEXBU1</v>
          </cell>
          <cell r="G1724" t="str">
            <v>OTHEXBU1</v>
          </cell>
          <cell r="J1724" t="str">
            <v>OTHEXBU1</v>
          </cell>
          <cell r="M1724" t="str">
            <v>OTHEXBU1</v>
          </cell>
          <cell r="P1724" t="str">
            <v>OTHEXBU1</v>
          </cell>
          <cell r="AK1724" t="str">
            <v>OTHEXBU1</v>
          </cell>
        </row>
        <row r="1725">
          <cell r="A1725" t="str">
            <v>OTHEXBU2</v>
          </cell>
          <cell r="D1725" t="str">
            <v>OTHEXBU2</v>
          </cell>
          <cell r="G1725" t="str">
            <v>OTHEXBU2</v>
          </cell>
          <cell r="J1725" t="str">
            <v>OTHEXBU2</v>
          </cell>
          <cell r="M1725" t="str">
            <v>OTHEXBU2</v>
          </cell>
          <cell r="P1725" t="str">
            <v>OTHEXBU2</v>
          </cell>
          <cell r="AK1725" t="str">
            <v>OTHEXBU2</v>
          </cell>
        </row>
        <row r="1726">
          <cell r="A1726" t="str">
            <v>OTHEXBU3</v>
          </cell>
          <cell r="D1726" t="str">
            <v>OTHEXBU3</v>
          </cell>
          <cell r="G1726" t="str">
            <v>OTHEXBU3</v>
          </cell>
          <cell r="J1726" t="str">
            <v>OTHEXBU3</v>
          </cell>
          <cell r="M1726" t="str">
            <v>OTHEXBU3</v>
          </cell>
          <cell r="P1726" t="str">
            <v>OTHEXBU3</v>
          </cell>
          <cell r="AK1726" t="str">
            <v>OTHEXBU3</v>
          </cell>
        </row>
        <row r="1727">
          <cell r="A1727" t="str">
            <v>OTHEXBU5</v>
          </cell>
          <cell r="D1727" t="str">
            <v>OTHEXBU5</v>
          </cell>
          <cell r="G1727" t="str">
            <v>OTHEXBU5</v>
          </cell>
          <cell r="J1727" t="str">
            <v>OTHEXBU5</v>
          </cell>
          <cell r="M1727" t="str">
            <v>OTHEXBU5</v>
          </cell>
          <cell r="P1727" t="str">
            <v>OTHEXBU5</v>
          </cell>
          <cell r="AK1727" t="str">
            <v>OTHEXBU5</v>
          </cell>
        </row>
        <row r="1728">
          <cell r="A1728" t="str">
            <v>OTHEXBU6</v>
          </cell>
          <cell r="D1728" t="str">
            <v>OTHEXBU6</v>
          </cell>
          <cell r="G1728" t="str">
            <v>OTHEXBU6</v>
          </cell>
          <cell r="J1728" t="str">
            <v>OTHEXBU6</v>
          </cell>
          <cell r="M1728" t="str">
            <v>OTHEXBU6</v>
          </cell>
          <cell r="P1728" t="str">
            <v>OTHEXBU6</v>
          </cell>
          <cell r="AK1728" t="str">
            <v>OTHEXBU6</v>
          </cell>
        </row>
        <row r="1729">
          <cell r="A1729" t="str">
            <v>OTHEXDTY</v>
          </cell>
          <cell r="D1729" t="str">
            <v>OTHEXDTY</v>
          </cell>
          <cell r="G1729" t="str">
            <v>OTHEXDTY</v>
          </cell>
          <cell r="J1729" t="str">
            <v>OTHEXDTY</v>
          </cell>
          <cell r="M1729" t="str">
            <v>OTHEXDTY</v>
          </cell>
          <cell r="P1729" t="str">
            <v>OTHEXDTY</v>
          </cell>
          <cell r="AK1729" t="str">
            <v>OTHEXDTY</v>
          </cell>
        </row>
        <row r="1730">
          <cell r="A1730" t="str">
            <v>OTHEXEDP</v>
          </cell>
          <cell r="D1730" t="str">
            <v>OTHEXEDP</v>
          </cell>
          <cell r="G1730" t="str">
            <v>OTHEXEDP</v>
          </cell>
          <cell r="J1730" t="str">
            <v>OTHEXEDP</v>
          </cell>
          <cell r="M1730" t="str">
            <v>OTHEXEDP</v>
          </cell>
          <cell r="P1730" t="str">
            <v>OTHEXEDP</v>
          </cell>
          <cell r="AK1730" t="str">
            <v>OTHEXEDP</v>
          </cell>
        </row>
        <row r="1731">
          <cell r="A1731" t="str">
            <v>OTHEXFFC</v>
          </cell>
          <cell r="D1731" t="str">
            <v>OTHEXFFC</v>
          </cell>
          <cell r="G1731" t="str">
            <v>OTHEXFFC</v>
          </cell>
          <cell r="J1731" t="str">
            <v>OTHEXFFC</v>
          </cell>
          <cell r="M1731" t="str">
            <v>OTHEXFFC</v>
          </cell>
          <cell r="P1731" t="str">
            <v>OTHEXFFC</v>
          </cell>
          <cell r="AK1731" t="str">
            <v>OTHEXFFC</v>
          </cell>
        </row>
        <row r="1732">
          <cell r="A1732" t="str">
            <v>OTHEXFIN</v>
          </cell>
          <cell r="D1732" t="str">
            <v>OTHEXFIN</v>
          </cell>
          <cell r="G1732" t="str">
            <v>OTHEXFIN</v>
          </cell>
          <cell r="J1732" t="str">
            <v>OTHEXFIN</v>
          </cell>
          <cell r="M1732" t="str">
            <v>OTHEXFIN</v>
          </cell>
          <cell r="P1732" t="str">
            <v>OTHEXFIN</v>
          </cell>
          <cell r="AK1732" t="str">
            <v>OTHEXFIN</v>
          </cell>
        </row>
        <row r="1733">
          <cell r="A1733" t="str">
            <v>OTHEXLFC</v>
          </cell>
          <cell r="D1733" t="str">
            <v>OTHEXLFC</v>
          </cell>
          <cell r="G1733" t="str">
            <v>OTHEXLFC</v>
          </cell>
          <cell r="J1733" t="str">
            <v>OTHEXLFC</v>
          </cell>
          <cell r="M1733" t="str">
            <v>OTHEXLFC</v>
          </cell>
          <cell r="P1733" t="str">
            <v>OTHEXLFC</v>
          </cell>
          <cell r="AK1733" t="str">
            <v>OTHEXLFC</v>
          </cell>
        </row>
        <row r="1734">
          <cell r="A1734" t="str">
            <v>OTHEXLIF</v>
          </cell>
          <cell r="D1734" t="str">
            <v>OTHEXLIF</v>
          </cell>
          <cell r="G1734" t="str">
            <v>OTHEXLIF</v>
          </cell>
          <cell r="J1734" t="str">
            <v>OTHEXLIF</v>
          </cell>
          <cell r="M1734" t="str">
            <v>OTHEXLIF</v>
          </cell>
          <cell r="P1734" t="str">
            <v>OTHEXLIF</v>
          </cell>
          <cell r="AK1734" t="str">
            <v>OTHEXLIF</v>
          </cell>
        </row>
        <row r="1735">
          <cell r="A1735" t="str">
            <v>OTHEXMA</v>
          </cell>
          <cell r="D1735" t="str">
            <v>OTHEXMA</v>
          </cell>
          <cell r="G1735" t="str">
            <v>OTHEXMA</v>
          </cell>
          <cell r="J1735" t="str">
            <v>OTHEXMA</v>
          </cell>
          <cell r="M1735" t="str">
            <v>OTHEXMA</v>
          </cell>
          <cell r="P1735" t="str">
            <v>OTHEXMA</v>
          </cell>
          <cell r="AK1735" t="str">
            <v>OTHEXMA</v>
          </cell>
        </row>
        <row r="1736">
          <cell r="A1736" t="str">
            <v>OTHEXMGT</v>
          </cell>
          <cell r="D1736" t="str">
            <v>OTHEXMGT</v>
          </cell>
          <cell r="G1736" t="str">
            <v>OTHEXMGT</v>
          </cell>
          <cell r="J1736" t="str">
            <v>OTHEXMGT</v>
          </cell>
          <cell r="M1736" t="str">
            <v>OTHEXMGT</v>
          </cell>
          <cell r="P1736" t="str">
            <v>OTHEXMGT</v>
          </cell>
          <cell r="AK1736" t="str">
            <v>OTHEXMGT</v>
          </cell>
        </row>
        <row r="1737">
          <cell r="A1737" t="str">
            <v>OTHEXP</v>
          </cell>
          <cell r="D1737" t="str">
            <v>OTHEXP</v>
          </cell>
          <cell r="G1737" t="str">
            <v>OTHEXP</v>
          </cell>
          <cell r="J1737" t="str">
            <v>OTHEXP</v>
          </cell>
          <cell r="M1737" t="str">
            <v>OTHEXP</v>
          </cell>
          <cell r="P1737" t="str">
            <v>OTHEXP</v>
          </cell>
          <cell r="AK1737" t="str">
            <v>OTHEXP</v>
          </cell>
        </row>
        <row r="1738">
          <cell r="A1738" t="str">
            <v>OTHEXRES</v>
          </cell>
          <cell r="D1738" t="str">
            <v>OTHEXRES</v>
          </cell>
          <cell r="G1738" t="str">
            <v>OTHEXRES</v>
          </cell>
          <cell r="J1738" t="str">
            <v>OTHEXRES</v>
          </cell>
          <cell r="M1738" t="str">
            <v>OTHEXRES</v>
          </cell>
          <cell r="P1738" t="str">
            <v>OTHEXRES</v>
          </cell>
          <cell r="AK1738" t="str">
            <v>OTHEXRES</v>
          </cell>
        </row>
        <row r="1739">
          <cell r="A1739" t="str">
            <v>OTHEXSUR</v>
          </cell>
          <cell r="D1739" t="str">
            <v>OTHEXSUR</v>
          </cell>
          <cell r="G1739" t="str">
            <v>OTHEXSUR</v>
          </cell>
          <cell r="J1739" t="str">
            <v>OTHEXSUR</v>
          </cell>
          <cell r="M1739" t="str">
            <v>OTHEXSUR</v>
          </cell>
          <cell r="P1739" t="str">
            <v>OTHEXSUR</v>
          </cell>
          <cell r="AK1739" t="str">
            <v>OTHEXSUR</v>
          </cell>
        </row>
        <row r="1740">
          <cell r="A1740" t="str">
            <v>OTHEXTD</v>
          </cell>
          <cell r="D1740" t="str">
            <v>OTHEXTD</v>
          </cell>
          <cell r="G1740" t="str">
            <v>OTHEXTD</v>
          </cell>
          <cell r="J1740" t="str">
            <v>OTHEXTD</v>
          </cell>
          <cell r="M1740" t="str">
            <v>OTHEXTD</v>
          </cell>
          <cell r="P1740" t="str">
            <v>OTHEXTD</v>
          </cell>
          <cell r="AK1740" t="str">
            <v>OTHEXTD</v>
          </cell>
        </row>
        <row r="1741">
          <cell r="A1741" t="str">
            <v>OTHEXUSS</v>
          </cell>
          <cell r="D1741" t="str">
            <v>OTHEXUSS</v>
          </cell>
          <cell r="G1741" t="str">
            <v>OTHEXUSS</v>
          </cell>
          <cell r="J1741" t="str">
            <v>OTHEXUSS</v>
          </cell>
          <cell r="M1741" t="str">
            <v>OTHEXUSS</v>
          </cell>
          <cell r="P1741" t="str">
            <v>OTHEXUSS</v>
          </cell>
          <cell r="AK1741" t="str">
            <v>OTHEXUSS</v>
          </cell>
        </row>
        <row r="1742">
          <cell r="A1742" t="str">
            <v>OTHLOAN</v>
          </cell>
          <cell r="D1742" t="str">
            <v>OTHLOAN</v>
          </cell>
          <cell r="G1742" t="str">
            <v>OTHLOAN</v>
          </cell>
          <cell r="J1742" t="str">
            <v>OTHLOAN</v>
          </cell>
          <cell r="M1742" t="str">
            <v>OTHLOAN</v>
          </cell>
          <cell r="P1742" t="str">
            <v>OTHLOAN</v>
          </cell>
          <cell r="AK1742" t="str">
            <v>OTHLOAN</v>
          </cell>
        </row>
        <row r="1743">
          <cell r="A1743" t="str">
            <v>OTHPRMIS</v>
          </cell>
          <cell r="D1743" t="str">
            <v>OTHPRMIS</v>
          </cell>
          <cell r="G1743" t="str">
            <v>OTHPRMIS</v>
          </cell>
          <cell r="J1743" t="str">
            <v>OTHPRMIS</v>
          </cell>
          <cell r="M1743" t="str">
            <v>OTHPRMIS</v>
          </cell>
          <cell r="P1743" t="str">
            <v>OTHPRMIS</v>
          </cell>
          <cell r="AK1743" t="str">
            <v>OTHPRMIS</v>
          </cell>
        </row>
        <row r="1744">
          <cell r="A1744" t="str">
            <v>OTHREC</v>
          </cell>
          <cell r="D1744" t="str">
            <v>OTHREC</v>
          </cell>
          <cell r="G1744" t="str">
            <v>OTHREC</v>
          </cell>
          <cell r="J1744" t="str">
            <v>OTHREC</v>
          </cell>
          <cell r="M1744" t="str">
            <v>OTHREC</v>
          </cell>
          <cell r="P1744" t="str">
            <v>OTHREC</v>
          </cell>
          <cell r="AK1744" t="str">
            <v>OTHREC</v>
          </cell>
        </row>
        <row r="1745">
          <cell r="A1745" t="str">
            <v>OUTW</v>
          </cell>
          <cell r="D1745" t="str">
            <v>OUTW</v>
          </cell>
          <cell r="G1745" t="str">
            <v>OUTW</v>
          </cell>
          <cell r="J1745" t="str">
            <v>OUTW</v>
          </cell>
          <cell r="M1745" t="str">
            <v>OUTW</v>
          </cell>
          <cell r="P1745" t="str">
            <v>OUTW</v>
          </cell>
          <cell r="AK1745" t="str">
            <v>OUTW</v>
          </cell>
        </row>
        <row r="1746">
          <cell r="A1746" t="str">
            <v>OVERTIME</v>
          </cell>
          <cell r="D1746" t="str">
            <v>OVERTIME</v>
          </cell>
          <cell r="G1746" t="str">
            <v>OVERTIME</v>
          </cell>
          <cell r="J1746" t="str">
            <v>OVERTIME</v>
          </cell>
          <cell r="M1746" t="str">
            <v>OVERTIME</v>
          </cell>
          <cell r="P1746" t="str">
            <v>OVERTIME</v>
          </cell>
          <cell r="AK1746" t="str">
            <v>OVERTIME</v>
          </cell>
        </row>
        <row r="1747">
          <cell r="A1747" t="str">
            <v>P/NNL</v>
          </cell>
          <cell r="D1747" t="str">
            <v>P/NNL</v>
          </cell>
          <cell r="G1747" t="str">
            <v>P/NNL</v>
          </cell>
          <cell r="J1747" t="str">
            <v>P/NNL</v>
          </cell>
          <cell r="M1747" t="str">
            <v>P/NNL</v>
          </cell>
          <cell r="P1747" t="str">
            <v>P/NNL</v>
          </cell>
          <cell r="AK1747" t="str">
            <v>P/NNL</v>
          </cell>
        </row>
        <row r="1748">
          <cell r="A1748" t="str">
            <v>PINTDEB</v>
          </cell>
          <cell r="D1748" t="str">
            <v>PINTDEB</v>
          </cell>
          <cell r="G1748" t="str">
            <v>PINTDEB</v>
          </cell>
          <cell r="J1748" t="str">
            <v>PINTDEB</v>
          </cell>
          <cell r="M1748" t="str">
            <v>PINTDEB</v>
          </cell>
          <cell r="P1748" t="str">
            <v>PINTDEB</v>
          </cell>
          <cell r="AK1748" t="str">
            <v>PINTDEB</v>
          </cell>
        </row>
        <row r="1749">
          <cell r="A1749" t="str">
            <v>PINTOPE</v>
          </cell>
          <cell r="D1749" t="str">
            <v>PINTOPE</v>
          </cell>
          <cell r="G1749" t="str">
            <v>PINTOPE</v>
          </cell>
          <cell r="J1749" t="str">
            <v>PINTOPE</v>
          </cell>
          <cell r="M1749" t="str">
            <v>PINTOPE</v>
          </cell>
          <cell r="P1749" t="str">
            <v>PINTOPE</v>
          </cell>
          <cell r="AK1749" t="str">
            <v>PINTOPE</v>
          </cell>
        </row>
        <row r="1750">
          <cell r="A1750" t="str">
            <v>PMEXPADM</v>
          </cell>
          <cell r="D1750" t="str">
            <v>PMEXPADM</v>
          </cell>
          <cell r="G1750" t="str">
            <v>PMEXPADM</v>
          </cell>
          <cell r="J1750" t="str">
            <v>PMEXPADM</v>
          </cell>
          <cell r="M1750" t="str">
            <v>PMEXPADM</v>
          </cell>
          <cell r="P1750" t="str">
            <v>PMEXPADM</v>
          </cell>
          <cell r="AK1750" t="str">
            <v>PMEXPADM</v>
          </cell>
        </row>
        <row r="1751">
          <cell r="A1751" t="str">
            <v>PREMI</v>
          </cell>
          <cell r="D1751" t="str">
            <v>PREMI</v>
          </cell>
          <cell r="G1751" t="str">
            <v>PREMI</v>
          </cell>
          <cell r="J1751" t="str">
            <v>PREMI</v>
          </cell>
          <cell r="M1751" t="str">
            <v>PREMI</v>
          </cell>
          <cell r="P1751" t="str">
            <v>PREMI</v>
          </cell>
          <cell r="AK1751" t="str">
            <v>PREMI</v>
          </cell>
        </row>
        <row r="1752">
          <cell r="A1752" t="str">
            <v>PREMO</v>
          </cell>
          <cell r="D1752" t="str">
            <v>PREMO</v>
          </cell>
          <cell r="G1752" t="str">
            <v>PREMO</v>
          </cell>
          <cell r="J1752" t="str">
            <v>PREMO</v>
          </cell>
          <cell r="M1752" t="str">
            <v>PREMO</v>
          </cell>
          <cell r="P1752" t="str">
            <v>PREMO</v>
          </cell>
          <cell r="AK1752" t="str">
            <v>PREMO</v>
          </cell>
        </row>
        <row r="1753">
          <cell r="A1753" t="str">
            <v>PREPEXP</v>
          </cell>
          <cell r="D1753" t="str">
            <v>PREPEXP</v>
          </cell>
          <cell r="G1753" t="str">
            <v>PREPEXP</v>
          </cell>
          <cell r="J1753" t="str">
            <v>PREPEXP</v>
          </cell>
          <cell r="M1753" t="str">
            <v>PREPEXP</v>
          </cell>
          <cell r="P1753" t="str">
            <v>PREPEXP</v>
          </cell>
          <cell r="AK1753" t="str">
            <v>PREPEXP</v>
          </cell>
        </row>
        <row r="1754">
          <cell r="A1754" t="str">
            <v>PREPEXPL</v>
          </cell>
          <cell r="D1754" t="str">
            <v>PREPEXPL</v>
          </cell>
          <cell r="G1754" t="str">
            <v>PREPEXPL</v>
          </cell>
          <cell r="J1754" t="str">
            <v>PREPEXPL</v>
          </cell>
          <cell r="M1754" t="str">
            <v>PREPEXPL</v>
          </cell>
          <cell r="P1754" t="str">
            <v>PREPEXPL</v>
          </cell>
          <cell r="AK1754" t="str">
            <v>PREPEXPL</v>
          </cell>
        </row>
        <row r="1755">
          <cell r="A1755" t="str">
            <v>PRGMSER</v>
          </cell>
          <cell r="D1755" t="str">
            <v>PRGMSER</v>
          </cell>
          <cell r="G1755" t="str">
            <v>PRGMSER</v>
          </cell>
          <cell r="J1755" t="str">
            <v>PRGMSER</v>
          </cell>
          <cell r="M1755" t="str">
            <v>PRGMSER</v>
          </cell>
          <cell r="P1755" t="str">
            <v>PRGMSER</v>
          </cell>
          <cell r="AK1755" t="str">
            <v>PRGMSER</v>
          </cell>
        </row>
        <row r="1756">
          <cell r="A1756" t="str">
            <v>PROMOT</v>
          </cell>
          <cell r="D1756" t="str">
            <v>PROMOT</v>
          </cell>
          <cell r="G1756" t="str">
            <v>PROMOT</v>
          </cell>
          <cell r="J1756" t="str">
            <v>PROMOT</v>
          </cell>
          <cell r="M1756" t="str">
            <v>PROMOT</v>
          </cell>
          <cell r="P1756" t="str">
            <v>PROMOT</v>
          </cell>
          <cell r="AK1756" t="str">
            <v>PROMOT</v>
          </cell>
        </row>
        <row r="1757">
          <cell r="A1757" t="str">
            <v>PVDINV</v>
          </cell>
          <cell r="D1757" t="str">
            <v>PVDINV</v>
          </cell>
          <cell r="G1757" t="str">
            <v>PVDINV</v>
          </cell>
          <cell r="J1757" t="str">
            <v>PVDINV</v>
          </cell>
          <cell r="M1757" t="str">
            <v>PVDINV</v>
          </cell>
          <cell r="P1757" t="str">
            <v>PVDINV</v>
          </cell>
          <cell r="AK1757" t="str">
            <v>PVDINV</v>
          </cell>
        </row>
        <row r="1758">
          <cell r="A1758" t="str">
            <v>PVDLINV</v>
          </cell>
          <cell r="D1758" t="str">
            <v>PVDLINV</v>
          </cell>
          <cell r="G1758" t="str">
            <v>PVDLINV</v>
          </cell>
          <cell r="J1758" t="str">
            <v>PVDLINV</v>
          </cell>
          <cell r="M1758" t="str">
            <v>PVDLINV</v>
          </cell>
          <cell r="P1758" t="str">
            <v>PVDLINV</v>
          </cell>
          <cell r="AK1758" t="str">
            <v>PVDLINV</v>
          </cell>
        </row>
        <row r="1759">
          <cell r="A1759" t="str">
            <v>R/PSECUR</v>
          </cell>
          <cell r="D1759" t="str">
            <v>R/PSECUR</v>
          </cell>
          <cell r="G1759" t="str">
            <v>R/PSECUR</v>
          </cell>
          <cell r="J1759" t="str">
            <v>R/PSECUR</v>
          </cell>
          <cell r="M1759" t="str">
            <v>R/PSECUR</v>
          </cell>
          <cell r="P1759" t="str">
            <v>R/PSECUR</v>
          </cell>
          <cell r="AK1759" t="str">
            <v>R/PSECUR</v>
          </cell>
        </row>
        <row r="1760">
          <cell r="A1760" t="str">
            <v>RENAS400</v>
          </cell>
          <cell r="D1760" t="str">
            <v>RENAS400</v>
          </cell>
          <cell r="G1760" t="str">
            <v>RENAS400</v>
          </cell>
          <cell r="J1760" t="str">
            <v>RENAS400</v>
          </cell>
          <cell r="M1760" t="str">
            <v>RENAS400</v>
          </cell>
          <cell r="P1760" t="str">
            <v>RENAS400</v>
          </cell>
          <cell r="AK1760" t="str">
            <v>RENAS400</v>
          </cell>
        </row>
        <row r="1761">
          <cell r="A1761" t="str">
            <v>RENTCOM</v>
          </cell>
          <cell r="D1761" t="str">
            <v>RENTCOM</v>
          </cell>
          <cell r="G1761" t="str">
            <v>RENTCOM</v>
          </cell>
          <cell r="J1761" t="str">
            <v>RENTCOM</v>
          </cell>
          <cell r="M1761" t="str">
            <v>RENTCOM</v>
          </cell>
          <cell r="P1761" t="str">
            <v>RENTCOM</v>
          </cell>
          <cell r="AK1761" t="str">
            <v>RENTCOM</v>
          </cell>
        </row>
        <row r="1762">
          <cell r="A1762" t="str">
            <v>REPAAUTO</v>
          </cell>
          <cell r="D1762" t="str">
            <v>REPAAUTO</v>
          </cell>
          <cell r="G1762" t="str">
            <v>REPAAUTO</v>
          </cell>
          <cell r="J1762" t="str">
            <v>REPAAUTO</v>
          </cell>
          <cell r="M1762" t="str">
            <v>REPAAUTO</v>
          </cell>
          <cell r="P1762" t="str">
            <v>REPAAUTO</v>
          </cell>
          <cell r="AK1762" t="str">
            <v>REPAAUTO</v>
          </cell>
        </row>
        <row r="1763">
          <cell r="A1763" t="str">
            <v>REPACOMP</v>
          </cell>
          <cell r="D1763" t="str">
            <v>REPACOMP</v>
          </cell>
          <cell r="G1763" t="str">
            <v>REPACOMP</v>
          </cell>
          <cell r="J1763" t="str">
            <v>REPACOMP</v>
          </cell>
          <cell r="M1763" t="str">
            <v>REPACOMP</v>
          </cell>
          <cell r="P1763" t="str">
            <v>REPACOMP</v>
          </cell>
          <cell r="AK1763" t="str">
            <v>REPACOMP</v>
          </cell>
        </row>
        <row r="1764">
          <cell r="A1764" t="str">
            <v>REPAFNT</v>
          </cell>
          <cell r="D1764" t="str">
            <v>REPAFNT</v>
          </cell>
          <cell r="G1764" t="str">
            <v>REPAFNT</v>
          </cell>
          <cell r="J1764" t="str">
            <v>REPAFNT</v>
          </cell>
          <cell r="M1764" t="str">
            <v>REPAFNT</v>
          </cell>
          <cell r="P1764" t="str">
            <v>REPAFNT</v>
          </cell>
          <cell r="AK1764" t="str">
            <v>REPAFNT</v>
          </cell>
        </row>
        <row r="1765">
          <cell r="A1765" t="str">
            <v>REPAOFEQ</v>
          </cell>
          <cell r="D1765" t="str">
            <v>REPAOFEQ</v>
          </cell>
          <cell r="G1765" t="str">
            <v>REPAOFEQ</v>
          </cell>
          <cell r="J1765" t="str">
            <v>REPAOFEQ</v>
          </cell>
          <cell r="M1765" t="str">
            <v>REPAOFEQ</v>
          </cell>
          <cell r="P1765" t="str">
            <v>REPAOFEQ</v>
          </cell>
          <cell r="AK1765" t="str">
            <v>REPAOFEQ</v>
          </cell>
        </row>
        <row r="1766">
          <cell r="A1766" t="str">
            <v>REPAPRM</v>
          </cell>
          <cell r="D1766" t="str">
            <v>REPAPRM</v>
          </cell>
          <cell r="G1766" t="str">
            <v>REPAPRM</v>
          </cell>
          <cell r="J1766" t="str">
            <v>REPAPRM</v>
          </cell>
          <cell r="M1766" t="str">
            <v>REPAPRM</v>
          </cell>
          <cell r="P1766" t="str">
            <v>REPAPRM</v>
          </cell>
          <cell r="AK1766" t="str">
            <v>REPAPRM</v>
          </cell>
        </row>
        <row r="1767">
          <cell r="A1767" t="str">
            <v>RESBOUS</v>
          </cell>
          <cell r="D1767" t="str">
            <v>RESBOUS</v>
          </cell>
          <cell r="G1767" t="str">
            <v>RESBOUS</v>
          </cell>
          <cell r="J1767" t="str">
            <v>RESBOUS</v>
          </cell>
          <cell r="M1767" t="str">
            <v>RESBOUS</v>
          </cell>
          <cell r="P1767" t="str">
            <v>RESBOUS</v>
          </cell>
          <cell r="AK1767" t="str">
            <v>RESBOUS</v>
          </cell>
        </row>
        <row r="1768">
          <cell r="A1768" t="str">
            <v>RESIAATY</v>
          </cell>
          <cell r="D1768" t="str">
            <v>RESIAATY</v>
          </cell>
          <cell r="G1768" t="str">
            <v>RESIAATY</v>
          </cell>
          <cell r="J1768" t="str">
            <v>RESIAATY</v>
          </cell>
          <cell r="M1768" t="str">
            <v>RESIAATY</v>
          </cell>
          <cell r="P1768" t="str">
            <v>RESIAATY</v>
          </cell>
          <cell r="AK1768" t="str">
            <v>RESIAATY</v>
          </cell>
        </row>
        <row r="1769">
          <cell r="A1769" t="str">
            <v>RESIACTY</v>
          </cell>
          <cell r="D1769" t="str">
            <v>RESIACTY</v>
          </cell>
          <cell r="G1769" t="str">
            <v>RESIACTY</v>
          </cell>
          <cell r="J1769" t="str">
            <v>RESIACTY</v>
          </cell>
          <cell r="M1769" t="str">
            <v>RESIACTY</v>
          </cell>
          <cell r="P1769" t="str">
            <v>RESIACTY</v>
          </cell>
          <cell r="AK1769" t="str">
            <v>RESIACTY</v>
          </cell>
        </row>
        <row r="1770">
          <cell r="A1770" t="str">
            <v>RESIAFTY</v>
          </cell>
          <cell r="D1770" t="str">
            <v>RESIAFTY</v>
          </cell>
          <cell r="G1770" t="str">
            <v>RESIAFTY</v>
          </cell>
          <cell r="J1770" t="str">
            <v>RESIAFTY</v>
          </cell>
          <cell r="M1770" t="str">
            <v>RESIAFTY</v>
          </cell>
          <cell r="P1770" t="str">
            <v>RESIAFTY</v>
          </cell>
          <cell r="AK1770" t="str">
            <v>RESIAFTY</v>
          </cell>
        </row>
        <row r="1771">
          <cell r="A1771" t="str">
            <v>RESIDATY</v>
          </cell>
          <cell r="D1771" t="str">
            <v>RESIDATY</v>
          </cell>
          <cell r="G1771" t="str">
            <v>RESIDATY</v>
          </cell>
          <cell r="J1771" t="str">
            <v>RESIDATY</v>
          </cell>
          <cell r="M1771" t="str">
            <v>RESIDATY</v>
          </cell>
          <cell r="P1771" t="str">
            <v>RESIDATY</v>
          </cell>
          <cell r="AK1771" t="str">
            <v>RESIDATY</v>
          </cell>
        </row>
        <row r="1772">
          <cell r="A1772" t="str">
            <v>RESIDCTY</v>
          </cell>
          <cell r="D1772" t="str">
            <v>RESIDCTY</v>
          </cell>
          <cell r="G1772" t="str">
            <v>RESIDCTY</v>
          </cell>
          <cell r="J1772" t="str">
            <v>RESIDCTY</v>
          </cell>
          <cell r="M1772" t="str">
            <v>RESIDCTY</v>
          </cell>
          <cell r="P1772" t="str">
            <v>RESIDCTY</v>
          </cell>
          <cell r="AK1772" t="str">
            <v>RESIDCTY</v>
          </cell>
        </row>
        <row r="1773">
          <cell r="A1773" t="str">
            <v>RESIDFTY</v>
          </cell>
          <cell r="D1773" t="str">
            <v>RESIDFTY</v>
          </cell>
          <cell r="G1773" t="str">
            <v>RESIDFTY</v>
          </cell>
          <cell r="J1773" t="str">
            <v>RESIDFTY</v>
          </cell>
          <cell r="M1773" t="str">
            <v>RESIDFTY</v>
          </cell>
          <cell r="P1773" t="str">
            <v>RESIDFTY</v>
          </cell>
          <cell r="AK1773" t="str">
            <v>RESIDFTY</v>
          </cell>
        </row>
        <row r="1774">
          <cell r="A1774" t="str">
            <v>RESIDMTY</v>
          </cell>
          <cell r="D1774" t="str">
            <v>RESIDMTY</v>
          </cell>
          <cell r="G1774" t="str">
            <v>RESIDMTY</v>
          </cell>
          <cell r="J1774" t="str">
            <v>RESIDMTY</v>
          </cell>
          <cell r="M1774" t="str">
            <v>RESIDMTY</v>
          </cell>
          <cell r="P1774" t="str">
            <v>RESIDMTY</v>
          </cell>
          <cell r="AK1774" t="str">
            <v>RESIDMTY</v>
          </cell>
        </row>
        <row r="1775">
          <cell r="A1775" t="str">
            <v>RESINATY</v>
          </cell>
          <cell r="D1775" t="str">
            <v>RESINATY</v>
          </cell>
          <cell r="G1775" t="str">
            <v>RESINATY</v>
          </cell>
          <cell r="J1775" t="str">
            <v>RESINATY</v>
          </cell>
          <cell r="M1775" t="str">
            <v>RESINATY</v>
          </cell>
          <cell r="P1775" t="str">
            <v>RESINATY</v>
          </cell>
          <cell r="AK1775" t="str">
            <v>RESINATY</v>
          </cell>
        </row>
        <row r="1776">
          <cell r="A1776" t="str">
            <v>RESINCTY</v>
          </cell>
          <cell r="D1776" t="str">
            <v>RESINCTY</v>
          </cell>
          <cell r="G1776" t="str">
            <v>RESINCTY</v>
          </cell>
          <cell r="J1776" t="str">
            <v>RESINCTY</v>
          </cell>
          <cell r="M1776" t="str">
            <v>RESINCTY</v>
          </cell>
          <cell r="P1776" t="str">
            <v>RESINCTY</v>
          </cell>
          <cell r="AK1776" t="str">
            <v>RESINCTY</v>
          </cell>
        </row>
        <row r="1777">
          <cell r="A1777" t="str">
            <v>RESINFTY</v>
          </cell>
          <cell r="D1777" t="str">
            <v>RESINFTY</v>
          </cell>
          <cell r="G1777" t="str">
            <v>RESINFTY</v>
          </cell>
          <cell r="J1777" t="str">
            <v>RESINFTY</v>
          </cell>
          <cell r="M1777" t="str">
            <v>RESINFTY</v>
          </cell>
          <cell r="P1777" t="str">
            <v>RESINFTY</v>
          </cell>
          <cell r="AK1777" t="str">
            <v>RESINFTY</v>
          </cell>
        </row>
        <row r="1778">
          <cell r="A1778" t="str">
            <v>RESTAX</v>
          </cell>
          <cell r="D1778" t="str">
            <v>RESTAX</v>
          </cell>
          <cell r="G1778" t="str">
            <v>RESTAX</v>
          </cell>
          <cell r="J1778" t="str">
            <v>RESTAX</v>
          </cell>
          <cell r="M1778" t="str">
            <v>RESTAX</v>
          </cell>
          <cell r="P1778" t="str">
            <v>RESTAX</v>
          </cell>
          <cell r="AK1778" t="str">
            <v>RESTAX</v>
          </cell>
        </row>
        <row r="1779">
          <cell r="A1779" t="str">
            <v>RESWI</v>
          </cell>
          <cell r="D1779" t="str">
            <v>RESWI</v>
          </cell>
          <cell r="G1779" t="str">
            <v>RESWI</v>
          </cell>
          <cell r="J1779" t="str">
            <v>RESWI</v>
          </cell>
          <cell r="M1779" t="str">
            <v>RESWI</v>
          </cell>
          <cell r="P1779" t="str">
            <v>RESWI</v>
          </cell>
          <cell r="AK1779" t="str">
            <v>RESWI</v>
          </cell>
        </row>
        <row r="1780">
          <cell r="A1780" t="str">
            <v>RESWO</v>
          </cell>
          <cell r="D1780" t="str">
            <v>RESWO</v>
          </cell>
          <cell r="G1780" t="str">
            <v>RESWO</v>
          </cell>
          <cell r="J1780" t="str">
            <v>RESWO</v>
          </cell>
          <cell r="M1780" t="str">
            <v>RESWO</v>
          </cell>
          <cell r="P1780" t="str">
            <v>RESWO</v>
          </cell>
          <cell r="AK1780" t="str">
            <v>RESWO</v>
          </cell>
        </row>
        <row r="1781">
          <cell r="A1781" t="str">
            <v>RNDGI</v>
          </cell>
          <cell r="D1781" t="str">
            <v>RNDGI</v>
          </cell>
          <cell r="G1781" t="str">
            <v>RNDGI</v>
          </cell>
          <cell r="J1781" t="str">
            <v>RNDGI</v>
          </cell>
          <cell r="M1781" t="str">
            <v>RNDGI</v>
          </cell>
          <cell r="P1781" t="str">
            <v>RNDGI</v>
          </cell>
          <cell r="AK1781" t="str">
            <v>RNDGI</v>
          </cell>
        </row>
        <row r="1782">
          <cell r="A1782" t="str">
            <v>RNDGO</v>
          </cell>
          <cell r="D1782" t="str">
            <v>RNDGO</v>
          </cell>
          <cell r="G1782" t="str">
            <v>RNDGO</v>
          </cell>
          <cell r="J1782" t="str">
            <v>RNDGO</v>
          </cell>
          <cell r="M1782" t="str">
            <v>RNDGO</v>
          </cell>
          <cell r="P1782" t="str">
            <v>RNDGO</v>
          </cell>
          <cell r="AK1782" t="str">
            <v>RNDGO</v>
          </cell>
        </row>
        <row r="1783">
          <cell r="A1783" t="str">
            <v>SALARY</v>
          </cell>
          <cell r="D1783" t="str">
            <v>SALARY</v>
          </cell>
          <cell r="G1783" t="str">
            <v>SALARY</v>
          </cell>
          <cell r="J1783" t="str">
            <v>SALARY</v>
          </cell>
          <cell r="M1783" t="str">
            <v>SALARY</v>
          </cell>
          <cell r="P1783" t="str">
            <v>SALARY</v>
          </cell>
          <cell r="AK1783" t="str">
            <v>SALARY</v>
          </cell>
        </row>
        <row r="1784">
          <cell r="A1784" t="str">
            <v>SCBWCA</v>
          </cell>
          <cell r="D1784" t="str">
            <v>SCBWCA</v>
          </cell>
          <cell r="G1784" t="str">
            <v>SCBWCA</v>
          </cell>
          <cell r="J1784" t="str">
            <v>SCBWCA</v>
          </cell>
          <cell r="M1784" t="str">
            <v>SCBWCA</v>
          </cell>
          <cell r="P1784" t="str">
            <v>SCBWCA</v>
          </cell>
          <cell r="AK1784" t="str">
            <v>SCBWCA</v>
          </cell>
        </row>
        <row r="1785">
          <cell r="A1785" t="str">
            <v>SCBWSA</v>
          </cell>
          <cell r="D1785" t="str">
            <v>SCBWSA</v>
          </cell>
          <cell r="G1785" t="str">
            <v>SCBWSA</v>
          </cell>
          <cell r="J1785" t="str">
            <v>SCBWSA</v>
          </cell>
          <cell r="M1785" t="str">
            <v>SCBWSA</v>
          </cell>
          <cell r="P1785" t="str">
            <v>SCBWSA</v>
          </cell>
          <cell r="AK1785" t="str">
            <v>SCBWSA</v>
          </cell>
        </row>
        <row r="1786">
          <cell r="A1786" t="str">
            <v>SCBWSS</v>
          </cell>
          <cell r="D1786" t="str">
            <v>SCBWSS</v>
          </cell>
          <cell r="G1786" t="str">
            <v>SCBWSS</v>
          </cell>
          <cell r="J1786" t="str">
            <v>SCBWSS</v>
          </cell>
          <cell r="M1786" t="str">
            <v>SCBWSS</v>
          </cell>
          <cell r="P1786" t="str">
            <v>SCBWSS</v>
          </cell>
          <cell r="AK1786" t="str">
            <v>SCBWSS</v>
          </cell>
        </row>
        <row r="1787">
          <cell r="A1787" t="str">
            <v>SETEXP</v>
          </cell>
          <cell r="D1787" t="str">
            <v>SETEXP</v>
          </cell>
          <cell r="G1787" t="str">
            <v>SETEXP</v>
          </cell>
          <cell r="J1787" t="str">
            <v>SETEXP</v>
          </cell>
          <cell r="M1787" t="str">
            <v>SETEXP</v>
          </cell>
          <cell r="P1787" t="str">
            <v>SETEXP</v>
          </cell>
          <cell r="AK1787" t="str">
            <v>SETEXP</v>
          </cell>
        </row>
        <row r="1788">
          <cell r="A1788" t="str">
            <v>SHPRMA</v>
          </cell>
          <cell r="D1788" t="str">
            <v>SHPRMA</v>
          </cell>
          <cell r="G1788" t="str">
            <v>SHPRMA</v>
          </cell>
          <cell r="J1788" t="str">
            <v>SHPRMA</v>
          </cell>
          <cell r="M1788" t="str">
            <v>SHPRMA</v>
          </cell>
          <cell r="P1788" t="str">
            <v>SHPRMA</v>
          </cell>
          <cell r="AK1788" t="str">
            <v>SHPRMA</v>
          </cell>
        </row>
        <row r="1789">
          <cell r="A1789" t="str">
            <v>SHPRMBL</v>
          </cell>
          <cell r="D1789" t="str">
            <v>SHPRMBL</v>
          </cell>
          <cell r="G1789" t="str">
            <v>SHPRMBL</v>
          </cell>
          <cell r="J1789" t="str">
            <v>SHPRMBL</v>
          </cell>
          <cell r="M1789" t="str">
            <v>SHPRMBL</v>
          </cell>
          <cell r="P1789" t="str">
            <v>SHPRMBL</v>
          </cell>
          <cell r="AK1789" t="str">
            <v>SHPRMBL</v>
          </cell>
        </row>
        <row r="1790">
          <cell r="A1790" t="str">
            <v>SPACRET</v>
          </cell>
          <cell r="D1790" t="str">
            <v>SPACRET</v>
          </cell>
          <cell r="G1790" t="str">
            <v>SPACRET</v>
          </cell>
          <cell r="J1790" t="str">
            <v>SPACRET</v>
          </cell>
          <cell r="M1790" t="str">
            <v>SPACRET</v>
          </cell>
          <cell r="P1790" t="str">
            <v>SPACRET</v>
          </cell>
          <cell r="AK1790" t="str">
            <v>SPACRET</v>
          </cell>
        </row>
        <row r="1791">
          <cell r="A1791" t="str">
            <v>SPACRETO</v>
          </cell>
          <cell r="D1791" t="str">
            <v>SPACRETO</v>
          </cell>
          <cell r="G1791" t="str">
            <v>SPACRETO</v>
          </cell>
          <cell r="J1791" t="str">
            <v>SPACRETO</v>
          </cell>
          <cell r="M1791" t="str">
            <v>SPACRETO</v>
          </cell>
          <cell r="P1791" t="str">
            <v>SPACRETO</v>
          </cell>
          <cell r="AK1791" t="str">
            <v>SPACRETO</v>
          </cell>
        </row>
        <row r="1792">
          <cell r="A1792" t="str">
            <v>SPACSS</v>
          </cell>
          <cell r="D1792" t="str">
            <v>SPACSS</v>
          </cell>
          <cell r="G1792" t="str">
            <v>SPACSS</v>
          </cell>
          <cell r="J1792" t="str">
            <v>SPACSS</v>
          </cell>
          <cell r="M1792" t="str">
            <v>SPACSS</v>
          </cell>
          <cell r="P1792" t="str">
            <v>SPACSS</v>
          </cell>
          <cell r="AK1792" t="str">
            <v>SPACSS</v>
          </cell>
        </row>
        <row r="1793">
          <cell r="A1793" t="str">
            <v>STA/OFFS</v>
          </cell>
          <cell r="D1793" t="str">
            <v>STA/OFFS</v>
          </cell>
          <cell r="G1793" t="str">
            <v>STA/OFFS</v>
          </cell>
          <cell r="J1793" t="str">
            <v>STA/OFFS</v>
          </cell>
          <cell r="M1793" t="str">
            <v>STA/OFFS</v>
          </cell>
          <cell r="P1793" t="str">
            <v>STA/OFFS</v>
          </cell>
          <cell r="AK1793" t="str">
            <v>STA/OFFS</v>
          </cell>
        </row>
        <row r="1794">
          <cell r="A1794" t="str">
            <v>STAFREC</v>
          </cell>
          <cell r="D1794" t="str">
            <v>STAFREC</v>
          </cell>
          <cell r="G1794" t="str">
            <v>STAFREC</v>
          </cell>
          <cell r="J1794" t="str">
            <v>STAFREC</v>
          </cell>
          <cell r="M1794" t="str">
            <v>STAFREC</v>
          </cell>
          <cell r="P1794" t="str">
            <v>STAFREC</v>
          </cell>
          <cell r="AK1794" t="str">
            <v>STAFREC</v>
          </cell>
        </row>
        <row r="1795">
          <cell r="A1795" t="str">
            <v>STAMEXP</v>
          </cell>
          <cell r="D1795" t="str">
            <v>STAMEXP</v>
          </cell>
          <cell r="G1795" t="str">
            <v>STAMEXP</v>
          </cell>
          <cell r="J1795" t="str">
            <v>STAMEXP</v>
          </cell>
          <cell r="M1795" t="str">
            <v>STAMEXP</v>
          </cell>
          <cell r="P1795" t="str">
            <v>STAMEXP</v>
          </cell>
          <cell r="AK1795" t="str">
            <v>STAMEXP</v>
          </cell>
        </row>
        <row r="1796">
          <cell r="A1796" t="str">
            <v>STAMFEE</v>
          </cell>
          <cell r="D1796" t="str">
            <v>STAMFEE</v>
          </cell>
          <cell r="G1796" t="str">
            <v>STAMFEE</v>
          </cell>
          <cell r="J1796" t="str">
            <v>STAMFEE</v>
          </cell>
          <cell r="M1796" t="str">
            <v>STAMFEE</v>
          </cell>
          <cell r="P1796" t="str">
            <v>STAMFEE</v>
          </cell>
          <cell r="AK1796" t="str">
            <v>STAMFEE</v>
          </cell>
        </row>
        <row r="1797">
          <cell r="A1797" t="str">
            <v>STAMP</v>
          </cell>
          <cell r="D1797" t="str">
            <v>STAMP</v>
          </cell>
          <cell r="G1797" t="str">
            <v>STAMP</v>
          </cell>
          <cell r="J1797" t="str">
            <v>STAMP</v>
          </cell>
          <cell r="M1797" t="str">
            <v>STAMP</v>
          </cell>
          <cell r="P1797" t="str">
            <v>STAMP</v>
          </cell>
          <cell r="AK1797" t="str">
            <v>STAMP</v>
          </cell>
        </row>
        <row r="1798">
          <cell r="A1798" t="str">
            <v>STCKMEET</v>
          </cell>
          <cell r="D1798" t="str">
            <v>STCKMEET</v>
          </cell>
          <cell r="G1798" t="str">
            <v>STCKMEET</v>
          </cell>
          <cell r="J1798" t="str">
            <v>STCKMEET</v>
          </cell>
          <cell r="M1798" t="str">
            <v>STCKMEET</v>
          </cell>
          <cell r="P1798" t="str">
            <v>STCKMEET</v>
          </cell>
          <cell r="AK1798" t="str">
            <v>STCKMEET</v>
          </cell>
        </row>
        <row r="1799">
          <cell r="A1799" t="str">
            <v>STMDUTY</v>
          </cell>
          <cell r="D1799" t="str">
            <v>STMDUTY</v>
          </cell>
          <cell r="G1799" t="str">
            <v>STMDUTY</v>
          </cell>
          <cell r="J1799" t="str">
            <v>STMDUTY</v>
          </cell>
          <cell r="M1799" t="str">
            <v>STMDUTY</v>
          </cell>
          <cell r="P1799" t="str">
            <v>STMDUTY</v>
          </cell>
          <cell r="AK1799" t="str">
            <v>STMDUTY</v>
          </cell>
        </row>
        <row r="1800">
          <cell r="A1800" t="str">
            <v>STMFACC</v>
          </cell>
          <cell r="D1800" t="str">
            <v>STMFACC</v>
          </cell>
          <cell r="G1800" t="str">
            <v>STMFACC</v>
          </cell>
          <cell r="J1800" t="str">
            <v>STMFACC</v>
          </cell>
          <cell r="M1800" t="str">
            <v>STMFACC</v>
          </cell>
          <cell r="P1800" t="str">
            <v>STMFACC</v>
          </cell>
          <cell r="AK1800" t="str">
            <v>STMFACC</v>
          </cell>
        </row>
        <row r="1801">
          <cell r="A1801" t="str">
            <v>STMFLIF</v>
          </cell>
          <cell r="D1801" t="str">
            <v>STMFLIF</v>
          </cell>
          <cell r="G1801" t="str">
            <v>STMFLIF</v>
          </cell>
          <cell r="J1801" t="str">
            <v>STMFLIF</v>
          </cell>
          <cell r="M1801" t="str">
            <v>STMFLIF</v>
          </cell>
          <cell r="P1801" t="str">
            <v>STMFLIF</v>
          </cell>
          <cell r="AK1801" t="str">
            <v>STMFLIF</v>
          </cell>
        </row>
        <row r="1802">
          <cell r="A1802" t="str">
            <v>STOCK</v>
          </cell>
          <cell r="D1802" t="str">
            <v>STOCK</v>
          </cell>
          <cell r="G1802" t="str">
            <v>STOCK</v>
          </cell>
          <cell r="J1802" t="str">
            <v>STOCK</v>
          </cell>
          <cell r="M1802" t="str">
            <v>STOCK</v>
          </cell>
          <cell r="P1802" t="str">
            <v>STOCK</v>
          </cell>
          <cell r="AK1802" t="str">
            <v>STOCK</v>
          </cell>
        </row>
        <row r="1803">
          <cell r="A1803" t="str">
            <v>SUBCOMSH</v>
          </cell>
          <cell r="D1803" t="str">
            <v>SUBCOMSH</v>
          </cell>
          <cell r="G1803" t="str">
            <v>SUBCOMSH</v>
          </cell>
          <cell r="J1803" t="str">
            <v>SUBCOMSH</v>
          </cell>
          <cell r="M1803" t="str">
            <v>SUBCOMSH</v>
          </cell>
          <cell r="P1803" t="str">
            <v>SUBCOMSH</v>
          </cell>
          <cell r="AK1803" t="str">
            <v>SUBCOMSH</v>
          </cell>
        </row>
        <row r="1804">
          <cell r="A1804" t="str">
            <v>SUROPEN</v>
          </cell>
          <cell r="D1804" t="str">
            <v>SUROPEN</v>
          </cell>
          <cell r="G1804" t="str">
            <v>SUROPEN</v>
          </cell>
          <cell r="J1804" t="str">
            <v>SUROPEN</v>
          </cell>
          <cell r="M1804" t="str">
            <v>SUROPEN</v>
          </cell>
          <cell r="P1804" t="str">
            <v>SUROPEN</v>
          </cell>
          <cell r="AK1804" t="str">
            <v>SUROPEN</v>
          </cell>
        </row>
        <row r="1805">
          <cell r="A1805" t="str">
            <v>TAXWD</v>
          </cell>
          <cell r="D1805" t="str">
            <v>TAXWD</v>
          </cell>
          <cell r="G1805" t="str">
            <v>TAXWD</v>
          </cell>
          <cell r="J1805" t="str">
            <v>TAXWD</v>
          </cell>
          <cell r="M1805" t="str">
            <v>TAXWD</v>
          </cell>
          <cell r="P1805" t="str">
            <v>TAXWD</v>
          </cell>
          <cell r="AK1805" t="str">
            <v>TAXWD</v>
          </cell>
        </row>
        <row r="1806">
          <cell r="A1806" t="str">
            <v>TAXWDL</v>
          </cell>
          <cell r="D1806" t="str">
            <v>TAXWDL</v>
          </cell>
          <cell r="G1806" t="str">
            <v>TAXWDL</v>
          </cell>
          <cell r="J1806" t="str">
            <v>TAXWDL</v>
          </cell>
          <cell r="M1806" t="str">
            <v>TAXWDL</v>
          </cell>
          <cell r="P1806" t="str">
            <v>TAXWDL</v>
          </cell>
          <cell r="AK1806" t="str">
            <v>TAXWDL</v>
          </cell>
        </row>
        <row r="1807">
          <cell r="A1807" t="str">
            <v>TELEPHON</v>
          </cell>
          <cell r="D1807" t="str">
            <v>TELEPHON</v>
          </cell>
          <cell r="G1807" t="str">
            <v>TELEPHON</v>
          </cell>
          <cell r="J1807" t="str">
            <v>TELEPHON</v>
          </cell>
          <cell r="M1807" t="str">
            <v>TELEPHON</v>
          </cell>
          <cell r="P1807" t="str">
            <v>TELEPHON</v>
          </cell>
          <cell r="AK1807" t="str">
            <v>TELEPHON</v>
          </cell>
        </row>
        <row r="1808">
          <cell r="A1808" t="str">
            <v>TFBCA</v>
          </cell>
          <cell r="D1808" t="str">
            <v>TFBCA</v>
          </cell>
          <cell r="G1808" t="str">
            <v>TFBCA</v>
          </cell>
          <cell r="J1808" t="str">
            <v>TFBCA</v>
          </cell>
          <cell r="M1808" t="str">
            <v>TFBCA</v>
          </cell>
          <cell r="P1808" t="str">
            <v>TFBCA</v>
          </cell>
          <cell r="AK1808" t="str">
            <v>TFBCA</v>
          </cell>
        </row>
        <row r="1809">
          <cell r="A1809" t="str">
            <v>UEPRFIRE</v>
          </cell>
          <cell r="D1809" t="str">
            <v>UEPRFIRE</v>
          </cell>
          <cell r="G1809" t="str">
            <v>UEPRFIRE</v>
          </cell>
          <cell r="J1809" t="str">
            <v>UEPRFIRE</v>
          </cell>
          <cell r="M1809" t="str">
            <v>UEPRFIRE</v>
          </cell>
          <cell r="P1809" t="str">
            <v>UEPRFIRE</v>
          </cell>
          <cell r="AK1809" t="str">
            <v>UEPRFIRE</v>
          </cell>
        </row>
        <row r="1810">
          <cell r="A1810" t="str">
            <v>UEPRLIFE</v>
          </cell>
          <cell r="D1810" t="str">
            <v>UEPRLIFE</v>
          </cell>
          <cell r="G1810" t="str">
            <v>UEPRLIFE</v>
          </cell>
          <cell r="J1810" t="str">
            <v>UEPRLIFE</v>
          </cell>
          <cell r="M1810" t="str">
            <v>UEPRLIFE</v>
          </cell>
          <cell r="P1810" t="str">
            <v>UEPRLIFE</v>
          </cell>
          <cell r="AK1810" t="str">
            <v>UEPRLIFE</v>
          </cell>
        </row>
        <row r="1811">
          <cell r="A1811" t="str">
            <v>UEPRMARI</v>
          </cell>
          <cell r="D1811" t="str">
            <v>UEPRMARI</v>
          </cell>
          <cell r="G1811" t="str">
            <v>UEPRMARI</v>
          </cell>
          <cell r="J1811" t="str">
            <v>UEPRMARI</v>
          </cell>
          <cell r="M1811" t="str">
            <v>UEPRMARI</v>
          </cell>
          <cell r="P1811" t="str">
            <v>UEPRMARI</v>
          </cell>
          <cell r="AK1811" t="str">
            <v>UEPRMARI</v>
          </cell>
        </row>
        <row r="1812">
          <cell r="A1812" t="str">
            <v>UEPRMISC</v>
          </cell>
          <cell r="D1812" t="str">
            <v>UEPRMISC</v>
          </cell>
          <cell r="G1812" t="str">
            <v>UEPRMISC</v>
          </cell>
          <cell r="J1812" t="str">
            <v>UEPRMISC</v>
          </cell>
          <cell r="M1812" t="str">
            <v>UEPRMISC</v>
          </cell>
          <cell r="P1812" t="str">
            <v>UEPRMISC</v>
          </cell>
          <cell r="AK1812" t="str">
            <v>UEPRMISC</v>
          </cell>
        </row>
        <row r="1813">
          <cell r="A1813" t="str">
            <v>UEPRMO</v>
          </cell>
          <cell r="D1813" t="str">
            <v>UEPRMO</v>
          </cell>
          <cell r="G1813" t="str">
            <v>UEPRMO</v>
          </cell>
          <cell r="J1813" t="str">
            <v>UEPRMO</v>
          </cell>
          <cell r="M1813" t="str">
            <v>UEPRMO</v>
          </cell>
          <cell r="P1813" t="str">
            <v>UEPRMO</v>
          </cell>
          <cell r="AK1813" t="str">
            <v>UEPRMO</v>
          </cell>
        </row>
        <row r="1814">
          <cell r="A1814" t="str">
            <v>UEPRTFP</v>
          </cell>
          <cell r="D1814" t="str">
            <v>UEPRTFP</v>
          </cell>
          <cell r="G1814" t="str">
            <v>UEPRTFP</v>
          </cell>
          <cell r="J1814" t="str">
            <v>UEPRTFP</v>
          </cell>
          <cell r="M1814" t="str">
            <v>UEPRTFP</v>
          </cell>
          <cell r="P1814" t="str">
            <v>UEPRTFP</v>
          </cell>
          <cell r="AK1814" t="str">
            <v>UEPRTFP</v>
          </cell>
        </row>
        <row r="1815">
          <cell r="A1815" t="str">
            <v>UNRELLIF</v>
          </cell>
          <cell r="D1815" t="str">
            <v>UNRELLIF</v>
          </cell>
          <cell r="G1815" t="str">
            <v>UNRELLIF</v>
          </cell>
          <cell r="J1815" t="str">
            <v>UNRELLIF</v>
          </cell>
          <cell r="M1815" t="str">
            <v>UNRELLIF</v>
          </cell>
          <cell r="P1815" t="str">
            <v>UNRELLIF</v>
          </cell>
          <cell r="AK1815" t="str">
            <v>UNRELLIF</v>
          </cell>
        </row>
        <row r="1816">
          <cell r="A1816" t="str">
            <v>UNTRLNL</v>
          </cell>
          <cell r="D1816" t="str">
            <v>UNTRLNL</v>
          </cell>
          <cell r="G1816" t="str">
            <v>UNTRLNL</v>
          </cell>
          <cell r="J1816" t="str">
            <v>UNTRLNL</v>
          </cell>
          <cell r="M1816" t="str">
            <v>UNTRLNL</v>
          </cell>
          <cell r="P1816" t="str">
            <v>UNTRLNL</v>
          </cell>
          <cell r="AK1816" t="str">
            <v>UNTRLNL</v>
          </cell>
        </row>
        <row r="1817">
          <cell r="A1817" t="str">
            <v>UTRUST</v>
          </cell>
          <cell r="D1817" t="str">
            <v>UTRUST</v>
          </cell>
          <cell r="G1817" t="str">
            <v>UTRUST</v>
          </cell>
          <cell r="J1817" t="str">
            <v>UTRUST</v>
          </cell>
          <cell r="M1817" t="str">
            <v>UTRUST</v>
          </cell>
          <cell r="P1817" t="str">
            <v>UTRUST</v>
          </cell>
          <cell r="AK1817" t="str">
            <v>UTRUST</v>
          </cell>
        </row>
        <row r="1818">
          <cell r="A1818" t="str">
            <v>UWDDF01</v>
          </cell>
          <cell r="D1818" t="str">
            <v>UWDDF01</v>
          </cell>
          <cell r="G1818" t="str">
            <v>UWDDF01</v>
          </cell>
          <cell r="J1818" t="str">
            <v>UWDDF01</v>
          </cell>
          <cell r="M1818" t="str">
            <v>UWDDF01</v>
          </cell>
          <cell r="P1818" t="str">
            <v>UWDDF01</v>
          </cell>
          <cell r="AK1818" t="str">
            <v>UWDDF01</v>
          </cell>
        </row>
        <row r="1819">
          <cell r="A1819" t="str">
            <v>UWDDF02</v>
          </cell>
          <cell r="D1819" t="str">
            <v>UWDDF02</v>
          </cell>
          <cell r="G1819" t="str">
            <v>UWDDF02</v>
          </cell>
          <cell r="J1819" t="str">
            <v>UWDDF02</v>
          </cell>
          <cell r="M1819" t="str">
            <v>UWDDF02</v>
          </cell>
          <cell r="P1819" t="str">
            <v>UWDDF02</v>
          </cell>
          <cell r="AK1819" t="str">
            <v>UWDDF02</v>
          </cell>
        </row>
        <row r="1820">
          <cell r="A1820" t="str">
            <v>UWDDF04</v>
          </cell>
          <cell r="D1820" t="str">
            <v>UWDDF04</v>
          </cell>
          <cell r="G1820" t="str">
            <v>UWDDF04</v>
          </cell>
          <cell r="J1820" t="str">
            <v>UWDDF04</v>
          </cell>
          <cell r="M1820" t="str">
            <v>UWDDF04</v>
          </cell>
          <cell r="P1820" t="str">
            <v>UWDDF04</v>
          </cell>
          <cell r="AK1820" t="str">
            <v>UWDDF04</v>
          </cell>
        </row>
        <row r="1821">
          <cell r="A1821" t="str">
            <v>UWDDF05</v>
          </cell>
          <cell r="D1821" t="str">
            <v>UWDDF05</v>
          </cell>
          <cell r="G1821" t="str">
            <v>UWDDF05</v>
          </cell>
          <cell r="J1821" t="str">
            <v>UWDDF05</v>
          </cell>
          <cell r="M1821" t="str">
            <v>UWDDF05</v>
          </cell>
          <cell r="P1821" t="str">
            <v>UWDDF05</v>
          </cell>
          <cell r="AK1821" t="str">
            <v>UWDDF05</v>
          </cell>
        </row>
        <row r="1822">
          <cell r="A1822" t="str">
            <v>UWDDF07</v>
          </cell>
          <cell r="D1822" t="str">
            <v>UWDDF07</v>
          </cell>
          <cell r="G1822" t="str">
            <v>UWDDF07</v>
          </cell>
          <cell r="J1822" t="str">
            <v>UWDDF07</v>
          </cell>
          <cell r="M1822" t="str">
            <v>UWDDF07</v>
          </cell>
          <cell r="P1822" t="str">
            <v>UWDDF07</v>
          </cell>
          <cell r="AK1822" t="str">
            <v>UWDDF07</v>
          </cell>
        </row>
        <row r="1823">
          <cell r="A1823" t="str">
            <v>UWDDF08</v>
          </cell>
          <cell r="D1823" t="str">
            <v>UWDDF08</v>
          </cell>
          <cell r="G1823" t="str">
            <v>UWDDF08</v>
          </cell>
          <cell r="J1823" t="str">
            <v>UWDDF08</v>
          </cell>
          <cell r="M1823" t="str">
            <v>UWDDF08</v>
          </cell>
          <cell r="P1823" t="str">
            <v>UWDDF08</v>
          </cell>
          <cell r="AK1823" t="str">
            <v>UWDDF08</v>
          </cell>
        </row>
        <row r="1824">
          <cell r="A1824" t="str">
            <v>UWDDT01</v>
          </cell>
          <cell r="D1824" t="str">
            <v>UWDDT01</v>
          </cell>
          <cell r="G1824" t="str">
            <v>UWDDT01</v>
          </cell>
          <cell r="J1824" t="str">
            <v>UWDDT01</v>
          </cell>
          <cell r="M1824" t="str">
            <v>UWDDT01</v>
          </cell>
          <cell r="P1824" t="str">
            <v>UWDDT01</v>
          </cell>
          <cell r="AK1824" t="str">
            <v>UWDDT01</v>
          </cell>
        </row>
        <row r="1825">
          <cell r="A1825" t="str">
            <v>UWDDT03</v>
          </cell>
          <cell r="D1825" t="str">
            <v>UWDDT03</v>
          </cell>
          <cell r="G1825" t="str">
            <v>UWDDT03</v>
          </cell>
          <cell r="J1825" t="str">
            <v>UWDDT03</v>
          </cell>
          <cell r="M1825" t="str">
            <v>UWDDT03</v>
          </cell>
          <cell r="P1825" t="str">
            <v>UWDDT03</v>
          </cell>
          <cell r="AK1825" t="str">
            <v>UWDDT03</v>
          </cell>
        </row>
        <row r="1826">
          <cell r="A1826" t="str">
            <v>UWDDT07</v>
          </cell>
          <cell r="D1826" t="str">
            <v>UWDDT07</v>
          </cell>
          <cell r="G1826" t="str">
            <v>UWDDT07</v>
          </cell>
          <cell r="J1826" t="str">
            <v>UWDDT07</v>
          </cell>
          <cell r="M1826" t="str">
            <v>UWDDT07</v>
          </cell>
          <cell r="P1826" t="str">
            <v>UWDDT07</v>
          </cell>
          <cell r="AK1826" t="str">
            <v>UWDDT07</v>
          </cell>
        </row>
        <row r="1827">
          <cell r="A1827" t="str">
            <v>UWDDT09</v>
          </cell>
          <cell r="D1827" t="str">
            <v>UWDDT09</v>
          </cell>
          <cell r="G1827" t="str">
            <v>UWDDT09</v>
          </cell>
          <cell r="J1827" t="str">
            <v>UWDDT09</v>
          </cell>
          <cell r="M1827" t="str">
            <v>UWDDT09</v>
          </cell>
          <cell r="P1827" t="str">
            <v>UWDDT09</v>
          </cell>
          <cell r="AK1827" t="str">
            <v>UWDDT09</v>
          </cell>
        </row>
        <row r="1828">
          <cell r="A1828" t="str">
            <v>UWDEXI</v>
          </cell>
          <cell r="D1828" t="str">
            <v>UWDEXI</v>
          </cell>
          <cell r="G1828" t="str">
            <v>UWDEXI</v>
          </cell>
          <cell r="J1828" t="str">
            <v>UWDEXI</v>
          </cell>
          <cell r="M1828" t="str">
            <v>UWDEXI</v>
          </cell>
          <cell r="P1828" t="str">
            <v>UWDEXI</v>
          </cell>
          <cell r="AK1828" t="str">
            <v>UWDEXI</v>
          </cell>
        </row>
        <row r="1829">
          <cell r="A1829" t="str">
            <v>UWDEXO</v>
          </cell>
          <cell r="D1829" t="str">
            <v>UWDEXO</v>
          </cell>
          <cell r="G1829" t="str">
            <v>UWDEXO</v>
          </cell>
          <cell r="J1829" t="str">
            <v>UWDEXO</v>
          </cell>
          <cell r="M1829" t="str">
            <v>UWDEXO</v>
          </cell>
          <cell r="P1829" t="str">
            <v>UWDEXO</v>
          </cell>
          <cell r="AK1829" t="str">
            <v>UWDEXO</v>
          </cell>
        </row>
        <row r="1830">
          <cell r="A1830" t="str">
            <v>UWDFF01</v>
          </cell>
          <cell r="D1830" t="str">
            <v>UWDFF01</v>
          </cell>
          <cell r="G1830" t="str">
            <v>UWDFF01</v>
          </cell>
          <cell r="J1830" t="str">
            <v>UWDFF01</v>
          </cell>
          <cell r="M1830" t="str">
            <v>UWDFF01</v>
          </cell>
          <cell r="P1830" t="str">
            <v>UWDFF01</v>
          </cell>
          <cell r="AK1830" t="str">
            <v>UWDFF01</v>
          </cell>
        </row>
        <row r="1831">
          <cell r="A1831" t="str">
            <v>UWDFF02</v>
          </cell>
          <cell r="D1831" t="str">
            <v>UWDFF02</v>
          </cell>
          <cell r="G1831" t="str">
            <v>UWDFF02</v>
          </cell>
          <cell r="J1831" t="str">
            <v>UWDFF02</v>
          </cell>
          <cell r="M1831" t="str">
            <v>UWDFF02</v>
          </cell>
          <cell r="P1831" t="str">
            <v>UWDFF02</v>
          </cell>
          <cell r="AK1831" t="str">
            <v>UWDFF02</v>
          </cell>
        </row>
        <row r="1832">
          <cell r="A1832" t="str">
            <v>UWDFF03</v>
          </cell>
          <cell r="D1832" t="str">
            <v>UWDFF03</v>
          </cell>
          <cell r="G1832" t="str">
            <v>UWDFF03</v>
          </cell>
          <cell r="J1832" t="str">
            <v>UWDFF03</v>
          </cell>
          <cell r="M1832" t="str">
            <v>UWDFF03</v>
          </cell>
          <cell r="P1832" t="str">
            <v>UWDFF03</v>
          </cell>
          <cell r="AK1832" t="str">
            <v>UWDFF03</v>
          </cell>
        </row>
        <row r="1833">
          <cell r="A1833" t="str">
            <v>UWDFF05</v>
          </cell>
          <cell r="D1833" t="str">
            <v>UWDFF05</v>
          </cell>
          <cell r="G1833" t="str">
            <v>UWDFF05</v>
          </cell>
          <cell r="J1833" t="str">
            <v>UWDFF05</v>
          </cell>
          <cell r="M1833" t="str">
            <v>UWDFF05</v>
          </cell>
          <cell r="P1833" t="str">
            <v>UWDFF05</v>
          </cell>
          <cell r="AK1833" t="str">
            <v>UWDFF05</v>
          </cell>
        </row>
        <row r="1834">
          <cell r="A1834" t="str">
            <v>UWDFF07</v>
          </cell>
          <cell r="D1834" t="str">
            <v>UWDFF07</v>
          </cell>
          <cell r="G1834" t="str">
            <v>UWDFF07</v>
          </cell>
          <cell r="J1834" t="str">
            <v>UWDFF07</v>
          </cell>
          <cell r="M1834" t="str">
            <v>UWDFF07</v>
          </cell>
          <cell r="P1834" t="str">
            <v>UWDFF07</v>
          </cell>
          <cell r="AK1834" t="str">
            <v>UWDFF07</v>
          </cell>
        </row>
        <row r="1835">
          <cell r="A1835" t="str">
            <v>UWDFF09</v>
          </cell>
          <cell r="D1835" t="str">
            <v>UWDFF09</v>
          </cell>
          <cell r="G1835" t="str">
            <v>UWDFF09</v>
          </cell>
          <cell r="J1835" t="str">
            <v>UWDFF09</v>
          </cell>
          <cell r="M1835" t="str">
            <v>UWDFF09</v>
          </cell>
          <cell r="P1835" t="str">
            <v>UWDFF09</v>
          </cell>
          <cell r="AK1835" t="str">
            <v>UWDFF09</v>
          </cell>
        </row>
        <row r="1836">
          <cell r="A1836" t="str">
            <v>UWDFT01</v>
          </cell>
          <cell r="D1836" t="str">
            <v>UWDFT01</v>
          </cell>
          <cell r="G1836" t="str">
            <v>UWDFT01</v>
          </cell>
          <cell r="J1836" t="str">
            <v>UWDFT01</v>
          </cell>
          <cell r="M1836" t="str">
            <v>UWDFT01</v>
          </cell>
          <cell r="P1836" t="str">
            <v>UWDFT01</v>
          </cell>
          <cell r="AK1836" t="str">
            <v>UWDFT01</v>
          </cell>
        </row>
        <row r="1837">
          <cell r="A1837" t="str">
            <v>UWDFT02</v>
          </cell>
          <cell r="D1837" t="str">
            <v>UWDFT02</v>
          </cell>
          <cell r="G1837" t="str">
            <v>UWDFT02</v>
          </cell>
          <cell r="J1837" t="str">
            <v>UWDFT02</v>
          </cell>
          <cell r="M1837" t="str">
            <v>UWDFT02</v>
          </cell>
          <cell r="P1837" t="str">
            <v>UWDFT02</v>
          </cell>
          <cell r="AK1837" t="str">
            <v>UWDFT02</v>
          </cell>
        </row>
        <row r="1838">
          <cell r="A1838" t="str">
            <v>UWDFT03</v>
          </cell>
          <cell r="D1838" t="str">
            <v>UWDFT03</v>
          </cell>
          <cell r="G1838" t="str">
            <v>UWDFT03</v>
          </cell>
          <cell r="J1838" t="str">
            <v>UWDFT03</v>
          </cell>
          <cell r="M1838" t="str">
            <v>UWDFT03</v>
          </cell>
          <cell r="P1838" t="str">
            <v>UWDFT03</v>
          </cell>
          <cell r="AK1838" t="str">
            <v>UWDFT03</v>
          </cell>
        </row>
        <row r="1839">
          <cell r="A1839" t="str">
            <v>UWDFT05</v>
          </cell>
          <cell r="D1839" t="str">
            <v>UWDFT05</v>
          </cell>
          <cell r="G1839" t="str">
            <v>UWDFT05</v>
          </cell>
          <cell r="J1839" t="str">
            <v>UWDFT05</v>
          </cell>
          <cell r="M1839" t="str">
            <v>UWDFT05</v>
          </cell>
          <cell r="P1839" t="str">
            <v>UWDFT05</v>
          </cell>
          <cell r="AK1839" t="str">
            <v>UWDFT05</v>
          </cell>
        </row>
        <row r="1840">
          <cell r="A1840" t="str">
            <v>UWDFT06</v>
          </cell>
          <cell r="D1840" t="str">
            <v>UWDFT06</v>
          </cell>
          <cell r="G1840" t="str">
            <v>UWDFT06</v>
          </cell>
          <cell r="J1840" t="str">
            <v>UWDFT06</v>
          </cell>
          <cell r="M1840" t="str">
            <v>UWDFT06</v>
          </cell>
          <cell r="P1840" t="str">
            <v>UWDFT06</v>
          </cell>
          <cell r="AK1840" t="str">
            <v>UWDFT06</v>
          </cell>
        </row>
        <row r="1841">
          <cell r="A1841" t="str">
            <v>UWDFT17</v>
          </cell>
          <cell r="D1841" t="str">
            <v>UWDFT17</v>
          </cell>
          <cell r="G1841" t="str">
            <v>UWDFT17</v>
          </cell>
          <cell r="J1841" t="str">
            <v>UWDFT17</v>
          </cell>
          <cell r="M1841" t="str">
            <v>UWDFT17</v>
          </cell>
          <cell r="P1841" t="str">
            <v>UWDFT17</v>
          </cell>
          <cell r="AK1841" t="str">
            <v>UWDFT17</v>
          </cell>
        </row>
        <row r="1842">
          <cell r="A1842" t="str">
            <v>UWDFT18</v>
          </cell>
          <cell r="D1842" t="str">
            <v>UWDFT18</v>
          </cell>
          <cell r="G1842" t="str">
            <v>UWDFT18</v>
          </cell>
          <cell r="J1842" t="str">
            <v>UWDFT18</v>
          </cell>
          <cell r="M1842" t="str">
            <v>UWDFT18</v>
          </cell>
          <cell r="P1842" t="str">
            <v>UWDFT18</v>
          </cell>
          <cell r="AK1842" t="str">
            <v>UWDFT18</v>
          </cell>
        </row>
        <row r="1843">
          <cell r="A1843" t="str">
            <v>UWDFT21</v>
          </cell>
          <cell r="D1843" t="str">
            <v>UWDFT21</v>
          </cell>
          <cell r="G1843" t="str">
            <v>UWDFT21</v>
          </cell>
          <cell r="J1843" t="str">
            <v>UWDFT21</v>
          </cell>
          <cell r="M1843" t="str">
            <v>UWDFT21</v>
          </cell>
          <cell r="P1843" t="str">
            <v>UWDFT21</v>
          </cell>
          <cell r="AK1843" t="str">
            <v>UWDFT21</v>
          </cell>
        </row>
        <row r="1844">
          <cell r="A1844" t="str">
            <v>UWDMA01</v>
          </cell>
          <cell r="D1844" t="str">
            <v>UWDMA01</v>
          </cell>
          <cell r="G1844" t="str">
            <v>UWDMA01</v>
          </cell>
          <cell r="J1844" t="str">
            <v>UWDMA01</v>
          </cell>
          <cell r="M1844" t="str">
            <v>UWDMA01</v>
          </cell>
          <cell r="P1844" t="str">
            <v>UWDMA01</v>
          </cell>
          <cell r="AK1844" t="str">
            <v>UWDMA01</v>
          </cell>
        </row>
        <row r="1845">
          <cell r="A1845" t="str">
            <v>UWDMA02</v>
          </cell>
          <cell r="D1845" t="str">
            <v>UWDMA02</v>
          </cell>
          <cell r="G1845" t="str">
            <v>UWDMA02</v>
          </cell>
          <cell r="J1845" t="str">
            <v>UWDMA02</v>
          </cell>
          <cell r="M1845" t="str">
            <v>UWDMA02</v>
          </cell>
          <cell r="P1845" t="str">
            <v>UWDMA02</v>
          </cell>
          <cell r="AK1845" t="str">
            <v>UWDMA02</v>
          </cell>
        </row>
        <row r="1846">
          <cell r="A1846" t="str">
            <v>UWDMA03</v>
          </cell>
          <cell r="D1846" t="str">
            <v>UWDMA03</v>
          </cell>
          <cell r="G1846" t="str">
            <v>UWDMA03</v>
          </cell>
          <cell r="J1846" t="str">
            <v>UWDMA03</v>
          </cell>
          <cell r="M1846" t="str">
            <v>UWDMA03</v>
          </cell>
          <cell r="P1846" t="str">
            <v>UWDMA03</v>
          </cell>
          <cell r="AK1846" t="str">
            <v>UWDMA03</v>
          </cell>
        </row>
        <row r="1847">
          <cell r="A1847" t="str">
            <v>UWDMA04</v>
          </cell>
          <cell r="D1847" t="str">
            <v>UWDMA04</v>
          </cell>
          <cell r="G1847" t="str">
            <v>UWDMA04</v>
          </cell>
          <cell r="J1847" t="str">
            <v>UWDMA04</v>
          </cell>
          <cell r="M1847" t="str">
            <v>UWDMA04</v>
          </cell>
          <cell r="P1847" t="str">
            <v>UWDMA04</v>
          </cell>
          <cell r="AK1847" t="str">
            <v>UWDMA04</v>
          </cell>
        </row>
        <row r="1848">
          <cell r="A1848" t="str">
            <v>UWDMA05</v>
          </cell>
          <cell r="D1848" t="str">
            <v>UWDMA05</v>
          </cell>
          <cell r="G1848" t="str">
            <v>UWDMA05</v>
          </cell>
          <cell r="J1848" t="str">
            <v>UWDMA05</v>
          </cell>
          <cell r="M1848" t="str">
            <v>UWDMA05</v>
          </cell>
          <cell r="P1848" t="str">
            <v>UWDMA05</v>
          </cell>
          <cell r="AK1848" t="str">
            <v>UWDMA05</v>
          </cell>
        </row>
        <row r="1849">
          <cell r="A1849" t="str">
            <v>UWDMA06</v>
          </cell>
          <cell r="D1849" t="str">
            <v>UWDMA06</v>
          </cell>
          <cell r="G1849" t="str">
            <v>UWDMA06</v>
          </cell>
          <cell r="J1849" t="str">
            <v>UWDMA06</v>
          </cell>
          <cell r="M1849" t="str">
            <v>UWDMA06</v>
          </cell>
          <cell r="P1849" t="str">
            <v>UWDMA06</v>
          </cell>
          <cell r="AK1849" t="str">
            <v>UWDMA06</v>
          </cell>
        </row>
        <row r="1850">
          <cell r="A1850" t="str">
            <v>UWDMA07</v>
          </cell>
          <cell r="D1850" t="str">
            <v>UWDMA07</v>
          </cell>
          <cell r="G1850" t="str">
            <v>UWDMA07</v>
          </cell>
          <cell r="J1850" t="str">
            <v>UWDMA07</v>
          </cell>
          <cell r="M1850" t="str">
            <v>UWDMA07</v>
          </cell>
          <cell r="P1850" t="str">
            <v>UWDMA07</v>
          </cell>
          <cell r="AK1850" t="str">
            <v>UWDMA07</v>
          </cell>
        </row>
        <row r="1851">
          <cell r="A1851" t="str">
            <v>UWDMA08</v>
          </cell>
          <cell r="D1851" t="str">
            <v>UWDMA08</v>
          </cell>
          <cell r="G1851" t="str">
            <v>UWDMA08</v>
          </cell>
          <cell r="J1851" t="str">
            <v>UWDMA08</v>
          </cell>
          <cell r="M1851" t="str">
            <v>UWDMA08</v>
          </cell>
          <cell r="P1851" t="str">
            <v>UWDMA08</v>
          </cell>
          <cell r="AK1851" t="str">
            <v>UWDMA08</v>
          </cell>
        </row>
        <row r="1852">
          <cell r="A1852" t="str">
            <v>UWDMA09</v>
          </cell>
          <cell r="D1852" t="str">
            <v>UWDMA09</v>
          </cell>
          <cell r="G1852" t="str">
            <v>UWDMA09</v>
          </cell>
          <cell r="J1852" t="str">
            <v>UWDMA09</v>
          </cell>
          <cell r="M1852" t="str">
            <v>UWDMA09</v>
          </cell>
          <cell r="P1852" t="str">
            <v>UWDMA09</v>
          </cell>
          <cell r="AK1852" t="str">
            <v>UWDMA09</v>
          </cell>
        </row>
        <row r="1853">
          <cell r="A1853" t="str">
            <v>UWDMA10</v>
          </cell>
          <cell r="D1853" t="str">
            <v>UWDMA10</v>
          </cell>
          <cell r="G1853" t="str">
            <v>UWDMA10</v>
          </cell>
          <cell r="J1853" t="str">
            <v>UWDMA10</v>
          </cell>
          <cell r="M1853" t="str">
            <v>UWDMA10</v>
          </cell>
          <cell r="P1853" t="str">
            <v>UWDMA10</v>
          </cell>
          <cell r="AK1853" t="str">
            <v>UWDMA10</v>
          </cell>
        </row>
        <row r="1854">
          <cell r="A1854" t="str">
            <v>UWDMA11</v>
          </cell>
          <cell r="D1854" t="str">
            <v>UWDMA11</v>
          </cell>
          <cell r="G1854" t="str">
            <v>UWDMA11</v>
          </cell>
          <cell r="J1854" t="str">
            <v>UWDMA11</v>
          </cell>
          <cell r="M1854" t="str">
            <v>UWDMA11</v>
          </cell>
          <cell r="P1854" t="str">
            <v>UWDMA11</v>
          </cell>
          <cell r="AK1854" t="str">
            <v>UWDMA11</v>
          </cell>
        </row>
        <row r="1855">
          <cell r="A1855" t="str">
            <v>UWDMA12</v>
          </cell>
          <cell r="D1855" t="str">
            <v>UWDMA12</v>
          </cell>
          <cell r="G1855" t="str">
            <v>UWDMA12</v>
          </cell>
          <cell r="J1855" t="str">
            <v>UWDMA12</v>
          </cell>
          <cell r="M1855" t="str">
            <v>UWDMA12</v>
          </cell>
          <cell r="P1855" t="str">
            <v>UWDMA12</v>
          </cell>
          <cell r="AK1855" t="str">
            <v>UWDMA12</v>
          </cell>
        </row>
        <row r="1856">
          <cell r="A1856" t="str">
            <v>UWDMA13</v>
          </cell>
          <cell r="D1856" t="str">
            <v>UWDMA13</v>
          </cell>
          <cell r="G1856" t="str">
            <v>UWDMA13</v>
          </cell>
          <cell r="J1856" t="str">
            <v>UWDMA13</v>
          </cell>
          <cell r="M1856" t="str">
            <v>UWDMA13</v>
          </cell>
          <cell r="P1856" t="str">
            <v>UWDMA13</v>
          </cell>
          <cell r="AK1856" t="str">
            <v>UWDMA13</v>
          </cell>
        </row>
        <row r="1857">
          <cell r="A1857" t="str">
            <v>VENDORS</v>
          </cell>
          <cell r="D1857" t="str">
            <v>VENDORS</v>
          </cell>
          <cell r="G1857" t="str">
            <v>VENDORS</v>
          </cell>
          <cell r="J1857" t="str">
            <v>VENDORS</v>
          </cell>
          <cell r="M1857" t="str">
            <v>VENDORS</v>
          </cell>
          <cell r="P1857" t="str">
            <v>VENDORS</v>
          </cell>
          <cell r="AK1857" t="str">
            <v>VENDORS</v>
          </cell>
        </row>
        <row r="1858">
          <cell r="A1858" t="str">
            <v>VATIN</v>
          </cell>
          <cell r="D1858" t="str">
            <v>VATIN</v>
          </cell>
          <cell r="G1858" t="str">
            <v>VATIN</v>
          </cell>
          <cell r="J1858" t="str">
            <v>VATIN</v>
          </cell>
          <cell r="M1858" t="str">
            <v>VATIN</v>
          </cell>
          <cell r="P1858" t="str">
            <v>VATIN</v>
          </cell>
          <cell r="AK1858" t="str">
            <v>VATIN</v>
          </cell>
        </row>
        <row r="1859">
          <cell r="A1859" t="str">
            <v>VATOUT</v>
          </cell>
          <cell r="D1859" t="str">
            <v>VATOUT</v>
          </cell>
          <cell r="G1859" t="str">
            <v>VATOUT</v>
          </cell>
          <cell r="J1859" t="str">
            <v>VATOUT</v>
          </cell>
          <cell r="M1859" t="str">
            <v>VATOUT</v>
          </cell>
          <cell r="P1859" t="str">
            <v>VATOUT</v>
          </cell>
          <cell r="AK1859" t="str">
            <v>VATOUT</v>
          </cell>
        </row>
        <row r="1860">
          <cell r="A1860" t="str">
            <v>VATOUTPI</v>
          </cell>
          <cell r="D1860" t="str">
            <v>VATOUTPI</v>
          </cell>
          <cell r="G1860" t="str">
            <v>VATOUTPI</v>
          </cell>
          <cell r="J1860" t="str">
            <v>VATOUTPI</v>
          </cell>
          <cell r="M1860" t="str">
            <v>VATOUTPI</v>
          </cell>
          <cell r="P1860" t="str">
            <v>VATOUTPI</v>
          </cell>
          <cell r="AK1860" t="str">
            <v>VATOUTPI</v>
          </cell>
        </row>
        <row r="1861">
          <cell r="A1861" t="str">
            <v>WARRANT</v>
          </cell>
          <cell r="D1861" t="str">
            <v>WARRANT</v>
          </cell>
          <cell r="G1861" t="str">
            <v>WARRANT</v>
          </cell>
          <cell r="J1861" t="str">
            <v>WARRANT</v>
          </cell>
          <cell r="M1861" t="str">
            <v>WARRANT</v>
          </cell>
          <cell r="P1861" t="str">
            <v>WARRANT</v>
          </cell>
          <cell r="AK1861" t="str">
            <v>WARRANT</v>
          </cell>
        </row>
        <row r="1862">
          <cell r="A1862" t="str">
            <v>WATERSUP</v>
          </cell>
          <cell r="D1862" t="str">
            <v>WATERSUP</v>
          </cell>
          <cell r="G1862" t="str">
            <v>WATERSUP</v>
          </cell>
          <cell r="J1862" t="str">
            <v>WATERSUP</v>
          </cell>
          <cell r="M1862" t="str">
            <v>WATERSUP</v>
          </cell>
          <cell r="P1862" t="str">
            <v>WATERSUP</v>
          </cell>
          <cell r="AK1862" t="str">
            <v>WATERSUP</v>
          </cell>
        </row>
        <row r="1863">
          <cell r="A1863" t="str">
            <v>WITHOTAX</v>
          </cell>
          <cell r="D1863" t="str">
            <v>WITHOTAX</v>
          </cell>
          <cell r="G1863" t="str">
            <v>WITHOTAX</v>
          </cell>
          <cell r="J1863" t="str">
            <v>WITHOTAX</v>
          </cell>
          <cell r="M1863" t="str">
            <v>WITHOTAX</v>
          </cell>
          <cell r="P1863" t="str">
            <v>WITHOTAX</v>
          </cell>
          <cell r="AK1863" t="str">
            <v>WITHOTAX</v>
          </cell>
        </row>
        <row r="1864">
          <cell r="A1864" t="str">
            <v>WRTOFF</v>
          </cell>
          <cell r="D1864" t="str">
            <v>WRTOFF</v>
          </cell>
          <cell r="G1864" t="str">
            <v>WRTOFF</v>
          </cell>
          <cell r="J1864" t="str">
            <v>WRTOFF</v>
          </cell>
          <cell r="M1864" t="str">
            <v>WRTOFF</v>
          </cell>
          <cell r="P1864" t="str">
            <v>WRTOFF</v>
          </cell>
          <cell r="AK1864" t="str">
            <v>WRTOFF</v>
          </cell>
        </row>
        <row r="1865">
          <cell r="A1865" t="str">
            <v>XCLMDF01</v>
          </cell>
          <cell r="D1865" t="str">
            <v>XCLMDF01</v>
          </cell>
          <cell r="G1865" t="str">
            <v>XCLMDF01</v>
          </cell>
          <cell r="J1865" t="str">
            <v>XCLMDF01</v>
          </cell>
          <cell r="M1865" t="str">
            <v>XCLMDF01</v>
          </cell>
          <cell r="P1865" t="str">
            <v>XCLMDF01</v>
          </cell>
          <cell r="AK1865" t="str">
            <v>XCLMDF01</v>
          </cell>
        </row>
        <row r="1866">
          <cell r="A1866" t="str">
            <v>XCLMDF02</v>
          </cell>
          <cell r="D1866" t="str">
            <v>XCLMDF02</v>
          </cell>
          <cell r="G1866" t="str">
            <v>XCLMDF02</v>
          </cell>
          <cell r="J1866" t="str">
            <v>XCLMDF02</v>
          </cell>
          <cell r="M1866" t="str">
            <v>XCLMDF02</v>
          </cell>
          <cell r="P1866" t="str">
            <v>XCLMDF02</v>
          </cell>
          <cell r="AK1866" t="str">
            <v>XCLMDF02</v>
          </cell>
        </row>
        <row r="1867">
          <cell r="A1867" t="str">
            <v>XCLMDF04</v>
          </cell>
          <cell r="D1867" t="str">
            <v>XCLMDF04</v>
          </cell>
          <cell r="G1867" t="str">
            <v>XCLMDF04</v>
          </cell>
          <cell r="J1867" t="str">
            <v>XCLMDF04</v>
          </cell>
          <cell r="M1867" t="str">
            <v>XCLMDF04</v>
          </cell>
          <cell r="P1867" t="str">
            <v>XCLMDF04</v>
          </cell>
          <cell r="AK1867" t="str">
            <v>XCLMDF04</v>
          </cell>
        </row>
        <row r="1868">
          <cell r="A1868" t="str">
            <v>XCLMDT01</v>
          </cell>
          <cell r="D1868" t="str">
            <v>XCLMDT01</v>
          </cell>
          <cell r="G1868" t="str">
            <v>XCLMDT01</v>
          </cell>
          <cell r="J1868" t="str">
            <v>XCLMDT01</v>
          </cell>
          <cell r="M1868" t="str">
            <v>XCLMDT01</v>
          </cell>
          <cell r="P1868" t="str">
            <v>XCLMDT01</v>
          </cell>
          <cell r="AK1868" t="str">
            <v>XCLMDT01</v>
          </cell>
        </row>
        <row r="1869">
          <cell r="A1869" t="str">
            <v>XCLMDT03</v>
          </cell>
          <cell r="D1869" t="str">
            <v>XCLMDT03</v>
          </cell>
          <cell r="G1869" t="str">
            <v>XCLMDT03</v>
          </cell>
          <cell r="J1869" t="str">
            <v>XCLMDT03</v>
          </cell>
          <cell r="M1869" t="str">
            <v>XCLMDT03</v>
          </cell>
          <cell r="P1869" t="str">
            <v>XCLMDT03</v>
          </cell>
          <cell r="AK1869" t="str">
            <v>XCLMDT03</v>
          </cell>
        </row>
        <row r="1870">
          <cell r="A1870" t="str">
            <v>XCLMDT09</v>
          </cell>
          <cell r="D1870" t="str">
            <v>XCLMDT09</v>
          </cell>
          <cell r="G1870" t="str">
            <v>XCLMDT09</v>
          </cell>
          <cell r="J1870" t="str">
            <v>XCLMDT09</v>
          </cell>
          <cell r="M1870" t="str">
            <v>XCLMDT09</v>
          </cell>
          <cell r="P1870" t="str">
            <v>XCLMDT09</v>
          </cell>
          <cell r="AK1870" t="str">
            <v>XCLMDT09</v>
          </cell>
        </row>
        <row r="1871">
          <cell r="A1871" t="str">
            <v>XCLMMA01</v>
          </cell>
          <cell r="D1871" t="str">
            <v>XCLMMA01</v>
          </cell>
          <cell r="G1871" t="str">
            <v>XCLMMA01</v>
          </cell>
          <cell r="J1871" t="str">
            <v>XCLMMA01</v>
          </cell>
          <cell r="M1871" t="str">
            <v>XCLMMA01</v>
          </cell>
          <cell r="P1871" t="str">
            <v>XCLMMA01</v>
          </cell>
          <cell r="AK1871" t="str">
            <v>XCLMMA01</v>
          </cell>
        </row>
        <row r="1872">
          <cell r="A1872" t="str">
            <v>XCLMMA02</v>
          </cell>
          <cell r="D1872" t="str">
            <v>XCLMMA02</v>
          </cell>
          <cell r="G1872" t="str">
            <v>XCLMMA02</v>
          </cell>
          <cell r="J1872" t="str">
            <v>XCLMMA02</v>
          </cell>
          <cell r="M1872" t="str">
            <v>XCLMMA02</v>
          </cell>
          <cell r="P1872" t="str">
            <v>XCLMMA02</v>
          </cell>
          <cell r="AK1872" t="str">
            <v>XCLMMA02</v>
          </cell>
        </row>
        <row r="1873">
          <cell r="A1873" t="str">
            <v>XCLMMA03</v>
          </cell>
          <cell r="D1873" t="str">
            <v>XCLMMA03</v>
          </cell>
          <cell r="G1873" t="str">
            <v>XCLMMA03</v>
          </cell>
          <cell r="J1873" t="str">
            <v>XCLMMA03</v>
          </cell>
          <cell r="M1873" t="str">
            <v>XCLMMA03</v>
          </cell>
          <cell r="P1873" t="str">
            <v>XCLMMA03</v>
          </cell>
          <cell r="AK1873" t="str">
            <v>XCLMMA03</v>
          </cell>
        </row>
        <row r="1874">
          <cell r="A1874" t="str">
            <v>XCLMMA07</v>
          </cell>
          <cell r="D1874" t="str">
            <v>XCLMMA07</v>
          </cell>
          <cell r="G1874" t="str">
            <v>XCLMMA07</v>
          </cell>
          <cell r="J1874" t="str">
            <v>XCLMMA07</v>
          </cell>
          <cell r="M1874" t="str">
            <v>XCLMMA07</v>
          </cell>
          <cell r="P1874" t="str">
            <v>XCLMMA07</v>
          </cell>
          <cell r="AK1874" t="str">
            <v>XCLMMA07</v>
          </cell>
        </row>
        <row r="1875">
          <cell r="A1875" t="str">
            <v>XCLMMA08</v>
          </cell>
          <cell r="D1875" t="str">
            <v>XCLMMA08</v>
          </cell>
          <cell r="G1875" t="str">
            <v>XCLMMA08</v>
          </cell>
          <cell r="J1875" t="str">
            <v>XCLMMA08</v>
          </cell>
          <cell r="M1875" t="str">
            <v>XCLMMA08</v>
          </cell>
          <cell r="P1875" t="str">
            <v>XCLMMA08</v>
          </cell>
          <cell r="AK1875" t="str">
            <v>XCLMMA08</v>
          </cell>
        </row>
        <row r="1876">
          <cell r="A1876" t="str">
            <v>XCLMMA10</v>
          </cell>
          <cell r="D1876" t="str">
            <v>XCLMMA10</v>
          </cell>
          <cell r="G1876" t="str">
            <v>XCLMMA10</v>
          </cell>
          <cell r="J1876" t="str">
            <v>XCLMMA10</v>
          </cell>
          <cell r="M1876" t="str">
            <v>XCLMMA10</v>
          </cell>
          <cell r="P1876" t="str">
            <v>XCLMMA10</v>
          </cell>
          <cell r="AK1876" t="str">
            <v>XCLMMA10</v>
          </cell>
        </row>
        <row r="1877">
          <cell r="A1877" t="str">
            <v>XOLDF01</v>
          </cell>
          <cell r="D1877" t="str">
            <v>XOLDF01</v>
          </cell>
          <cell r="G1877" t="str">
            <v>XOLDF01</v>
          </cell>
          <cell r="J1877" t="str">
            <v>XOLDF01</v>
          </cell>
          <cell r="M1877" t="str">
            <v>XOLDF01</v>
          </cell>
          <cell r="P1877" t="str">
            <v>XOLDF01</v>
          </cell>
          <cell r="AK1877" t="str">
            <v>XOLDF01</v>
          </cell>
        </row>
        <row r="1878">
          <cell r="A1878" t="str">
            <v>XOLDF02</v>
          </cell>
          <cell r="D1878" t="str">
            <v>XOLDF02</v>
          </cell>
          <cell r="G1878" t="str">
            <v>XOLDF02</v>
          </cell>
          <cell r="J1878" t="str">
            <v>XOLDF02</v>
          </cell>
          <cell r="M1878" t="str">
            <v>XOLDF02</v>
          </cell>
          <cell r="P1878" t="str">
            <v>XOLDF02</v>
          </cell>
          <cell r="AK1878" t="str">
            <v>XOLDF02</v>
          </cell>
        </row>
        <row r="1879">
          <cell r="A1879" t="str">
            <v>XOLDF04</v>
          </cell>
          <cell r="D1879" t="str">
            <v>XOLDF04</v>
          </cell>
          <cell r="G1879" t="str">
            <v>XOLDF04</v>
          </cell>
          <cell r="J1879" t="str">
            <v>XOLDF04</v>
          </cell>
          <cell r="M1879" t="str">
            <v>XOLDF04</v>
          </cell>
          <cell r="P1879" t="str">
            <v>XOLDF04</v>
          </cell>
          <cell r="AK1879" t="str">
            <v>XOLDF04</v>
          </cell>
        </row>
        <row r="1880">
          <cell r="A1880" t="str">
            <v>XOLDF05</v>
          </cell>
          <cell r="D1880" t="str">
            <v>XOLDF05</v>
          </cell>
          <cell r="G1880" t="str">
            <v>XOLDF05</v>
          </cell>
          <cell r="J1880" t="str">
            <v>XOLDF05</v>
          </cell>
          <cell r="M1880" t="str">
            <v>XOLDF05</v>
          </cell>
          <cell r="P1880" t="str">
            <v>XOLDF05</v>
          </cell>
          <cell r="AK1880" t="str">
            <v>XOLDF05</v>
          </cell>
        </row>
        <row r="1881">
          <cell r="A1881" t="str">
            <v>XOLDF06</v>
          </cell>
          <cell r="D1881" t="str">
            <v>XOLDF06</v>
          </cell>
          <cell r="G1881" t="str">
            <v>XOLDF06</v>
          </cell>
          <cell r="J1881" t="str">
            <v>XOLDF06</v>
          </cell>
          <cell r="M1881" t="str">
            <v>XOLDF06</v>
          </cell>
          <cell r="P1881" t="str">
            <v>XOLDF06</v>
          </cell>
          <cell r="AK1881" t="str">
            <v>XOLDF06</v>
          </cell>
        </row>
        <row r="1882">
          <cell r="A1882" t="str">
            <v>XOLDF07</v>
          </cell>
          <cell r="D1882" t="str">
            <v>XOLDF07</v>
          </cell>
          <cell r="G1882" t="str">
            <v>XOLDF07</v>
          </cell>
          <cell r="J1882" t="str">
            <v>XOLDF07</v>
          </cell>
          <cell r="M1882" t="str">
            <v>XOLDF07</v>
          </cell>
          <cell r="P1882" t="str">
            <v>XOLDF07</v>
          </cell>
          <cell r="AK1882" t="str">
            <v>XOLDF07</v>
          </cell>
        </row>
        <row r="1883">
          <cell r="A1883" t="str">
            <v>XOLDF08</v>
          </cell>
          <cell r="D1883" t="str">
            <v>XOLDF08</v>
          </cell>
          <cell r="G1883" t="str">
            <v>XOLDF08</v>
          </cell>
          <cell r="J1883" t="str">
            <v>XOLDF08</v>
          </cell>
          <cell r="M1883" t="str">
            <v>XOLDF08</v>
          </cell>
          <cell r="P1883" t="str">
            <v>XOLDF08</v>
          </cell>
          <cell r="AK1883" t="str">
            <v>XOLDF08</v>
          </cell>
        </row>
        <row r="1884">
          <cell r="A1884" t="str">
            <v>XOLDT01</v>
          </cell>
          <cell r="D1884" t="str">
            <v>XOLDT01</v>
          </cell>
          <cell r="G1884" t="str">
            <v>XOLDT01</v>
          </cell>
          <cell r="J1884" t="str">
            <v>XOLDT01</v>
          </cell>
          <cell r="M1884" t="str">
            <v>XOLDT01</v>
          </cell>
          <cell r="P1884" t="str">
            <v>XOLDT01</v>
          </cell>
          <cell r="AK1884" t="str">
            <v>XOLDT01</v>
          </cell>
        </row>
        <row r="1885">
          <cell r="A1885" t="str">
            <v>XOLDT02</v>
          </cell>
          <cell r="D1885" t="str">
            <v>XOLDT02</v>
          </cell>
          <cell r="G1885" t="str">
            <v>XOLDT02</v>
          </cell>
          <cell r="J1885" t="str">
            <v>XOLDT02</v>
          </cell>
          <cell r="M1885" t="str">
            <v>XOLDT02</v>
          </cell>
          <cell r="P1885" t="str">
            <v>XOLDT02</v>
          </cell>
          <cell r="AK1885" t="str">
            <v>XOLDT02</v>
          </cell>
        </row>
        <row r="1886">
          <cell r="A1886" t="str">
            <v>XOLDT03</v>
          </cell>
          <cell r="D1886" t="str">
            <v>XOLDT03</v>
          </cell>
          <cell r="G1886" t="str">
            <v>XOLDT03</v>
          </cell>
          <cell r="J1886" t="str">
            <v>XOLDT03</v>
          </cell>
          <cell r="M1886" t="str">
            <v>XOLDT03</v>
          </cell>
          <cell r="P1886" t="str">
            <v>XOLDT03</v>
          </cell>
          <cell r="AK1886" t="str">
            <v>XOLDT03</v>
          </cell>
        </row>
        <row r="1887">
          <cell r="A1887" t="str">
            <v>XOLDT04</v>
          </cell>
          <cell r="D1887" t="str">
            <v>XOLDT04</v>
          </cell>
          <cell r="G1887" t="str">
            <v>XOLDT04</v>
          </cell>
          <cell r="J1887" t="str">
            <v>XOLDT04</v>
          </cell>
          <cell r="M1887" t="str">
            <v>XOLDT04</v>
          </cell>
          <cell r="P1887" t="str">
            <v>XOLDT04</v>
          </cell>
          <cell r="AK1887" t="str">
            <v>XOLDT04</v>
          </cell>
        </row>
        <row r="1888">
          <cell r="A1888" t="str">
            <v>XOLDT07</v>
          </cell>
          <cell r="D1888" t="str">
            <v>XOLDT07</v>
          </cell>
          <cell r="G1888" t="str">
            <v>XOLDT07</v>
          </cell>
          <cell r="J1888" t="str">
            <v>XOLDT07</v>
          </cell>
          <cell r="M1888" t="str">
            <v>XOLDT07</v>
          </cell>
          <cell r="P1888" t="str">
            <v>XOLDT07</v>
          </cell>
          <cell r="AK1888" t="str">
            <v>XOLDT07</v>
          </cell>
        </row>
        <row r="1889">
          <cell r="A1889" t="str">
            <v>XOLDT09</v>
          </cell>
          <cell r="D1889" t="str">
            <v>XOLDT09</v>
          </cell>
          <cell r="G1889" t="str">
            <v>XOLDT09</v>
          </cell>
          <cell r="J1889" t="str">
            <v>XOLDT09</v>
          </cell>
          <cell r="M1889" t="str">
            <v>XOLDT09</v>
          </cell>
          <cell r="P1889" t="str">
            <v>XOLDT09</v>
          </cell>
          <cell r="AK1889" t="str">
            <v>XOLDT09</v>
          </cell>
        </row>
        <row r="1890">
          <cell r="A1890" t="str">
            <v>XOLDT10</v>
          </cell>
          <cell r="D1890" t="str">
            <v>XOLDT10</v>
          </cell>
          <cell r="G1890" t="str">
            <v>XOLDT10</v>
          </cell>
          <cell r="J1890" t="str">
            <v>XOLDT10</v>
          </cell>
          <cell r="M1890" t="str">
            <v>XOLDT10</v>
          </cell>
          <cell r="P1890" t="str">
            <v>XOLDT10</v>
          </cell>
          <cell r="AK1890" t="str">
            <v>XOLDT10</v>
          </cell>
        </row>
        <row r="1891">
          <cell r="A1891" t="str">
            <v>XOLFF01</v>
          </cell>
          <cell r="D1891" t="str">
            <v>XOLFF01</v>
          </cell>
          <cell r="G1891" t="str">
            <v>XOLFF01</v>
          </cell>
          <cell r="J1891" t="str">
            <v>XOLFF01</v>
          </cell>
          <cell r="M1891" t="str">
            <v>XOLFF01</v>
          </cell>
          <cell r="P1891" t="str">
            <v>XOLFF01</v>
          </cell>
          <cell r="AK1891" t="str">
            <v>XOLFF01</v>
          </cell>
        </row>
        <row r="1892">
          <cell r="A1892" t="str">
            <v>XOLFF03</v>
          </cell>
          <cell r="D1892" t="str">
            <v>XOLFF03</v>
          </cell>
          <cell r="G1892" t="str">
            <v>XOLFF03</v>
          </cell>
          <cell r="J1892" t="str">
            <v>XOLFF03</v>
          </cell>
          <cell r="M1892" t="str">
            <v>XOLFF03</v>
          </cell>
          <cell r="P1892" t="str">
            <v>XOLFF03</v>
          </cell>
          <cell r="AK1892" t="str">
            <v>XOLFF03</v>
          </cell>
        </row>
        <row r="1893">
          <cell r="A1893" t="str">
            <v>XOLFF07</v>
          </cell>
          <cell r="D1893" t="str">
            <v>XOLFF07</v>
          </cell>
          <cell r="G1893" t="str">
            <v>XOLFF07</v>
          </cell>
          <cell r="J1893" t="str">
            <v>XOLFF07</v>
          </cell>
          <cell r="M1893" t="str">
            <v>XOLFF07</v>
          </cell>
          <cell r="P1893" t="str">
            <v>XOLFF07</v>
          </cell>
          <cell r="AK1893" t="str">
            <v>XOLFF07</v>
          </cell>
        </row>
        <row r="1894">
          <cell r="A1894" t="str">
            <v>XOLFT01</v>
          </cell>
          <cell r="D1894" t="str">
            <v>XOLFT01</v>
          </cell>
          <cell r="G1894" t="str">
            <v>XOLFT01</v>
          </cell>
          <cell r="J1894" t="str">
            <v>XOLFT01</v>
          </cell>
          <cell r="M1894" t="str">
            <v>XOLFT01</v>
          </cell>
          <cell r="P1894" t="str">
            <v>XOLFT01</v>
          </cell>
          <cell r="AK1894" t="str">
            <v>XOLFT01</v>
          </cell>
        </row>
        <row r="1895">
          <cell r="A1895" t="str">
            <v>XOLFT05</v>
          </cell>
          <cell r="D1895" t="str">
            <v>XOLFT05</v>
          </cell>
          <cell r="G1895" t="str">
            <v>XOLFT05</v>
          </cell>
          <cell r="J1895" t="str">
            <v>XOLFT05</v>
          </cell>
          <cell r="M1895" t="str">
            <v>XOLFT05</v>
          </cell>
          <cell r="P1895" t="str">
            <v>XOLFT05</v>
          </cell>
          <cell r="AK1895" t="str">
            <v>XOLFT05</v>
          </cell>
        </row>
        <row r="1896">
          <cell r="A1896" t="str">
            <v>XOLFT09</v>
          </cell>
          <cell r="D1896" t="str">
            <v>XOLFT09</v>
          </cell>
          <cell r="G1896" t="str">
            <v>XOLFT09</v>
          </cell>
          <cell r="J1896" t="str">
            <v>XOLFT09</v>
          </cell>
          <cell r="M1896" t="str">
            <v>XOLFT09</v>
          </cell>
          <cell r="P1896" t="str">
            <v>XOLFT09</v>
          </cell>
          <cell r="AK1896" t="str">
            <v>XOLFT09</v>
          </cell>
        </row>
        <row r="1897">
          <cell r="A1897" t="str">
            <v>XOLFT17</v>
          </cell>
          <cell r="D1897" t="str">
            <v>XOLFT17</v>
          </cell>
          <cell r="G1897" t="str">
            <v>XOLFT17</v>
          </cell>
          <cell r="J1897" t="str">
            <v>XOLFT17</v>
          </cell>
          <cell r="M1897" t="str">
            <v>XOLFT17</v>
          </cell>
          <cell r="P1897" t="str">
            <v>XOLFT17</v>
          </cell>
          <cell r="AK1897" t="str">
            <v>XOLFT17</v>
          </cell>
        </row>
        <row r="1898">
          <cell r="A1898" t="str">
            <v>XOLMA01</v>
          </cell>
          <cell r="D1898" t="str">
            <v>XOLMA01</v>
          </cell>
          <cell r="G1898" t="str">
            <v>XOLMA01</v>
          </cell>
          <cell r="J1898" t="str">
            <v>XOLMA01</v>
          </cell>
          <cell r="M1898" t="str">
            <v>XOLMA01</v>
          </cell>
          <cell r="P1898" t="str">
            <v>XOLMA01</v>
          </cell>
          <cell r="AK1898" t="str">
            <v>XOLMA01</v>
          </cell>
        </row>
        <row r="1899">
          <cell r="A1899" t="str">
            <v>XOLMA02</v>
          </cell>
          <cell r="D1899" t="str">
            <v>XOLMA02</v>
          </cell>
          <cell r="G1899" t="str">
            <v>XOLMA02</v>
          </cell>
          <cell r="J1899" t="str">
            <v>XOLMA02</v>
          </cell>
          <cell r="M1899" t="str">
            <v>XOLMA02</v>
          </cell>
          <cell r="P1899" t="str">
            <v>XOLMA02</v>
          </cell>
          <cell r="AK1899" t="str">
            <v>XOLMA02</v>
          </cell>
        </row>
        <row r="1900">
          <cell r="A1900" t="str">
            <v>XOLMA03</v>
          </cell>
          <cell r="D1900" t="str">
            <v>XOLMA03</v>
          </cell>
          <cell r="G1900" t="str">
            <v>XOLMA03</v>
          </cell>
          <cell r="J1900" t="str">
            <v>XOLMA03</v>
          </cell>
          <cell r="M1900" t="str">
            <v>XOLMA03</v>
          </cell>
          <cell r="P1900" t="str">
            <v>XOLMA03</v>
          </cell>
          <cell r="AK1900" t="str">
            <v>XOLMA03</v>
          </cell>
        </row>
        <row r="1901">
          <cell r="A1901" t="str">
            <v>XOLMA04</v>
          </cell>
          <cell r="D1901" t="str">
            <v>XOLMA04</v>
          </cell>
          <cell r="G1901" t="str">
            <v>XOLMA04</v>
          </cell>
          <cell r="J1901" t="str">
            <v>XOLMA04</v>
          </cell>
          <cell r="M1901" t="str">
            <v>XOLMA04</v>
          </cell>
          <cell r="P1901" t="str">
            <v>XOLMA04</v>
          </cell>
          <cell r="AK1901" t="str">
            <v>XOLMA04</v>
          </cell>
        </row>
        <row r="1902">
          <cell r="A1902" t="str">
            <v>XOLMA05</v>
          </cell>
          <cell r="D1902" t="str">
            <v>XOLMA05</v>
          </cell>
          <cell r="G1902" t="str">
            <v>XOLMA05</v>
          </cell>
          <cell r="J1902" t="str">
            <v>XOLMA05</v>
          </cell>
          <cell r="M1902" t="str">
            <v>XOLMA05</v>
          </cell>
          <cell r="P1902" t="str">
            <v>XOLMA05</v>
          </cell>
          <cell r="AK1902" t="str">
            <v>XOLMA05</v>
          </cell>
        </row>
        <row r="1903">
          <cell r="A1903" t="str">
            <v>XOLMA06</v>
          </cell>
          <cell r="D1903" t="str">
            <v>XOLMA06</v>
          </cell>
          <cell r="G1903" t="str">
            <v>XOLMA06</v>
          </cell>
          <cell r="J1903" t="str">
            <v>XOLMA06</v>
          </cell>
          <cell r="M1903" t="str">
            <v>XOLMA06</v>
          </cell>
          <cell r="P1903" t="str">
            <v>XOLMA06</v>
          </cell>
          <cell r="AK1903" t="str">
            <v>XOLMA06</v>
          </cell>
        </row>
        <row r="1904">
          <cell r="A1904" t="str">
            <v>XOLMA07</v>
          </cell>
          <cell r="D1904" t="str">
            <v>XOLMA07</v>
          </cell>
          <cell r="G1904" t="str">
            <v>XOLMA07</v>
          </cell>
          <cell r="J1904" t="str">
            <v>XOLMA07</v>
          </cell>
          <cell r="M1904" t="str">
            <v>XOLMA07</v>
          </cell>
          <cell r="P1904" t="str">
            <v>XOLMA07</v>
          </cell>
          <cell r="AK1904" t="str">
            <v>XOLMA07</v>
          </cell>
        </row>
        <row r="1905">
          <cell r="A1905" t="str">
            <v>XOLMA08</v>
          </cell>
          <cell r="D1905" t="str">
            <v>XOLMA08</v>
          </cell>
          <cell r="G1905" t="str">
            <v>XOLMA08</v>
          </cell>
          <cell r="J1905" t="str">
            <v>XOLMA08</v>
          </cell>
          <cell r="M1905" t="str">
            <v>XOLMA08</v>
          </cell>
          <cell r="P1905" t="str">
            <v>XOLMA08</v>
          </cell>
          <cell r="AK1905" t="str">
            <v>XOLMA08</v>
          </cell>
        </row>
        <row r="1906">
          <cell r="A1906" t="str">
            <v>XOLMA09</v>
          </cell>
          <cell r="D1906" t="str">
            <v>XOLMA09</v>
          </cell>
          <cell r="G1906" t="str">
            <v>XOLMA09</v>
          </cell>
          <cell r="J1906" t="str">
            <v>XOLMA09</v>
          </cell>
          <cell r="M1906" t="str">
            <v>XOLMA09</v>
          </cell>
          <cell r="P1906" t="str">
            <v>XOLMA09</v>
          </cell>
          <cell r="AK1906" t="str">
            <v>XOLMA09</v>
          </cell>
        </row>
        <row r="1907">
          <cell r="A1907" t="str">
            <v>XOLMA10</v>
          </cell>
          <cell r="D1907" t="str">
            <v>XOLMA10</v>
          </cell>
          <cell r="G1907" t="str">
            <v>XOLMA10</v>
          </cell>
          <cell r="J1907" t="str">
            <v>XOLMA10</v>
          </cell>
          <cell r="M1907" t="str">
            <v>XOLMA10</v>
          </cell>
          <cell r="P1907" t="str">
            <v>XOLMA10</v>
          </cell>
          <cell r="AK1907" t="str">
            <v>XOLMA10</v>
          </cell>
        </row>
        <row r="1908">
          <cell r="A1908" t="str">
            <v>XOLMA11</v>
          </cell>
          <cell r="D1908" t="str">
            <v>XOLMA11</v>
          </cell>
          <cell r="G1908" t="str">
            <v>XOLMA11</v>
          </cell>
          <cell r="J1908" t="str">
            <v>XOLMA11</v>
          </cell>
          <cell r="M1908" t="str">
            <v>XOLMA11</v>
          </cell>
          <cell r="P1908" t="str">
            <v>XOLMA11</v>
          </cell>
          <cell r="AK1908" t="str">
            <v>XOLMA11</v>
          </cell>
        </row>
        <row r="1909">
          <cell r="A1909" t="str">
            <v>XRTEDIF</v>
          </cell>
          <cell r="D1909" t="str">
            <v>XRTEDIF</v>
          </cell>
          <cell r="G1909" t="str">
            <v>XRTEDIF</v>
          </cell>
          <cell r="J1909" t="str">
            <v>XRTEDIF</v>
          </cell>
          <cell r="M1909" t="str">
            <v>XRTEDIF</v>
          </cell>
          <cell r="P1909" t="str">
            <v>XRTEDIF</v>
          </cell>
          <cell r="AK1909" t="str">
            <v>XRTEDIF</v>
          </cell>
        </row>
        <row r="1910">
          <cell r="A1910" t="str">
            <v>MAGALIF</v>
          </cell>
          <cell r="D1910" t="str">
            <v>MAGALIF</v>
          </cell>
          <cell r="G1910" t="str">
            <v>MAGALIF</v>
          </cell>
          <cell r="J1910" t="str">
            <v>MAGALIF</v>
          </cell>
          <cell r="M1910" t="str">
            <v>MAGALIF</v>
          </cell>
          <cell r="P1910" t="str">
            <v>MAGALIF</v>
          </cell>
          <cell r="AK1910" t="str">
            <v>MAGALIF</v>
          </cell>
        </row>
        <row r="1911">
          <cell r="A1911" t="str">
            <v>UWDDT02</v>
          </cell>
          <cell r="D1911" t="str">
            <v>UWDDT02</v>
          </cell>
          <cell r="G1911" t="str">
            <v>UWDDT02</v>
          </cell>
          <cell r="J1911" t="str">
            <v>UWDDT02</v>
          </cell>
          <cell r="M1911" t="str">
            <v>UWDDT02</v>
          </cell>
          <cell r="P1911" t="str">
            <v>UWDDT02</v>
          </cell>
          <cell r="AK1911" t="str">
            <v>UWDDT02</v>
          </cell>
        </row>
        <row r="1912">
          <cell r="A1912" t="str">
            <v>UWDDT04</v>
          </cell>
          <cell r="D1912" t="str">
            <v>UWDDT04</v>
          </cell>
          <cell r="G1912" t="str">
            <v>UWDDT04</v>
          </cell>
          <cell r="J1912" t="str">
            <v>UWDDT04</v>
          </cell>
          <cell r="M1912" t="str">
            <v>UWDDT04</v>
          </cell>
          <cell r="P1912" t="str">
            <v>UWDDT04</v>
          </cell>
          <cell r="AK1912" t="str">
            <v>UWDDT04</v>
          </cell>
        </row>
        <row r="1913">
          <cell r="A1913" t="str">
            <v>UWDDT08</v>
          </cell>
          <cell r="D1913" t="str">
            <v>UWDDT08</v>
          </cell>
          <cell r="G1913" t="str">
            <v>UWDDT08</v>
          </cell>
          <cell r="J1913" t="str">
            <v>UWDDT08</v>
          </cell>
          <cell r="M1913" t="str">
            <v>UWDDT08</v>
          </cell>
          <cell r="P1913" t="str">
            <v>UWDDT08</v>
          </cell>
          <cell r="AK1913" t="str">
            <v>UWDDT08</v>
          </cell>
        </row>
        <row r="1914">
          <cell r="A1914" t="str">
            <v>UWDDT11</v>
          </cell>
          <cell r="D1914" t="str">
            <v>UWDDT11</v>
          </cell>
          <cell r="G1914" t="str">
            <v>UWDDT11</v>
          </cell>
          <cell r="J1914" t="str">
            <v>UWDDT11</v>
          </cell>
          <cell r="M1914" t="str">
            <v>UWDDT11</v>
          </cell>
          <cell r="P1914" t="str">
            <v>UWDDT11</v>
          </cell>
          <cell r="AK1914" t="str">
            <v>UWDDT11</v>
          </cell>
        </row>
        <row r="1915">
          <cell r="A1915" t="str">
            <v>ICLMFT20</v>
          </cell>
          <cell r="D1915" t="str">
            <v>ICLMFT20</v>
          </cell>
          <cell r="G1915" t="str">
            <v>ICLMFT20</v>
          </cell>
          <cell r="J1915" t="str">
            <v>ICLMFT20</v>
          </cell>
          <cell r="M1915" t="str">
            <v>ICLMFT20</v>
          </cell>
          <cell r="P1915" t="str">
            <v>ICLMFT20</v>
          </cell>
          <cell r="AK1915" t="str">
            <v>ICLMFT20</v>
          </cell>
        </row>
        <row r="1916">
          <cell r="A1916" t="str">
            <v>IOCMFT20</v>
          </cell>
          <cell r="D1916" t="str">
            <v>IOCMFT20</v>
          </cell>
          <cell r="G1916" t="str">
            <v>IOCMFT20</v>
          </cell>
          <cell r="J1916" t="str">
            <v>IOCMFT20</v>
          </cell>
          <cell r="M1916" t="str">
            <v>IOCMFT20</v>
          </cell>
          <cell r="P1916" t="str">
            <v>IOCMFT20</v>
          </cell>
          <cell r="AK1916" t="str">
            <v>IOCMFT20</v>
          </cell>
        </row>
        <row r="1917">
          <cell r="A1917" t="str">
            <v>IPRMDF01</v>
          </cell>
          <cell r="D1917" t="str">
            <v>IPRMDF01</v>
          </cell>
          <cell r="G1917" t="str">
            <v>IPRMDF01</v>
          </cell>
          <cell r="J1917" t="str">
            <v>IPRMDF01</v>
          </cell>
          <cell r="M1917" t="str">
            <v>IPRMDF01</v>
          </cell>
          <cell r="P1917" t="str">
            <v>IPRMDF01</v>
          </cell>
          <cell r="AK1917" t="str">
            <v>IPRMDF01</v>
          </cell>
        </row>
        <row r="1918">
          <cell r="A1918" t="str">
            <v>UWDDT05</v>
          </cell>
          <cell r="D1918" t="str">
            <v>UWDDT05</v>
          </cell>
          <cell r="G1918" t="str">
            <v>UWDDT05</v>
          </cell>
          <cell r="J1918" t="str">
            <v>UWDDT05</v>
          </cell>
          <cell r="M1918" t="str">
            <v>UWDDT05</v>
          </cell>
          <cell r="P1918" t="str">
            <v>UWDDT05</v>
          </cell>
          <cell r="AK1918" t="str">
            <v>UWDDT05</v>
          </cell>
        </row>
        <row r="1919">
          <cell r="A1919" t="str">
            <v>ICOMDT07</v>
          </cell>
          <cell r="D1919" t="str">
            <v>ICOMDT07</v>
          </cell>
          <cell r="G1919" t="str">
            <v>ICOMDT07</v>
          </cell>
          <cell r="J1919" t="str">
            <v>ICOMDT07</v>
          </cell>
          <cell r="M1919" t="str">
            <v>ICOMDT07</v>
          </cell>
          <cell r="P1919" t="str">
            <v>ICOMDT07</v>
          </cell>
          <cell r="AK1919" t="str">
            <v>ICOMDT07</v>
          </cell>
        </row>
        <row r="1920">
          <cell r="A1920" t="str">
            <v>IPRMDT07</v>
          </cell>
          <cell r="D1920" t="str">
            <v>IPRMDT07</v>
          </cell>
          <cell r="G1920" t="str">
            <v>IPRMDT07</v>
          </cell>
          <cell r="J1920" t="str">
            <v>IPRMDT07</v>
          </cell>
          <cell r="M1920" t="str">
            <v>IPRMDT07</v>
          </cell>
          <cell r="P1920" t="str">
            <v>IPRMDT07</v>
          </cell>
          <cell r="AK1920" t="str">
            <v>IPRMDT07</v>
          </cell>
        </row>
        <row r="1921">
          <cell r="A1921" t="str">
            <v>IPRMDT09</v>
          </cell>
          <cell r="D1921" t="str">
            <v>IPRMDT09</v>
          </cell>
          <cell r="G1921" t="str">
            <v>IPRMDT09</v>
          </cell>
          <cell r="J1921" t="str">
            <v>IPRMDT09</v>
          </cell>
          <cell r="M1921" t="str">
            <v>IPRMDT09</v>
          </cell>
          <cell r="P1921" t="str">
            <v>IPRMDT09</v>
          </cell>
          <cell r="AK1921" t="str">
            <v>IPRMDT09</v>
          </cell>
        </row>
        <row r="1922">
          <cell r="A1922" t="str">
            <v>UWDDT10</v>
          </cell>
          <cell r="D1922" t="str">
            <v>UWDDT10</v>
          </cell>
          <cell r="G1922" t="str">
            <v>UWDDT10</v>
          </cell>
          <cell r="J1922" t="str">
            <v>UWDDT10</v>
          </cell>
          <cell r="M1922" t="str">
            <v>UWDDT10</v>
          </cell>
          <cell r="P1922" t="str">
            <v>UWDDT10</v>
          </cell>
          <cell r="AK1922" t="str">
            <v>UWDDT10</v>
          </cell>
        </row>
        <row r="1923">
          <cell r="A1923" t="str">
            <v>UWDLFAI</v>
          </cell>
          <cell r="D1923" t="str">
            <v>UWDLFAI</v>
          </cell>
          <cell r="G1923" t="str">
            <v>UWDLFAI</v>
          </cell>
          <cell r="J1923" t="str">
            <v>UWDLFAI</v>
          </cell>
          <cell r="M1923" t="str">
            <v>UWDLFAI</v>
          </cell>
          <cell r="P1923" t="str">
            <v>UWDLFAI</v>
          </cell>
          <cell r="AK1923" t="str">
            <v>UWDLFAI</v>
          </cell>
        </row>
        <row r="1924">
          <cell r="A1924" t="str">
            <v>LWRTOFF</v>
          </cell>
          <cell r="D1924" t="str">
            <v>LWRTOFF</v>
          </cell>
          <cell r="G1924" t="str">
            <v>LWRTOFF</v>
          </cell>
          <cell r="J1924" t="str">
            <v>LWRTOFF</v>
          </cell>
          <cell r="M1924" t="str">
            <v>LWRTOFF</v>
          </cell>
          <cell r="P1924" t="str">
            <v>LWRTOFF</v>
          </cell>
          <cell r="AK1924" t="str">
            <v>LWRTOFF</v>
          </cell>
        </row>
        <row r="1925">
          <cell r="A1925" t="str">
            <v>OTHEXPSR</v>
          </cell>
          <cell r="D1925" t="str">
            <v>OTHEXPSR</v>
          </cell>
          <cell r="G1925" t="str">
            <v>OTHEXPSR</v>
          </cell>
          <cell r="J1925" t="str">
            <v>OTHEXPSR</v>
          </cell>
          <cell r="M1925" t="str">
            <v>OTHEXPSR</v>
          </cell>
          <cell r="P1925" t="str">
            <v>OTHEXPSR</v>
          </cell>
          <cell r="AK1925" t="str">
            <v>OTHEXPSR</v>
          </cell>
        </row>
        <row r="1926">
          <cell r="A1926" t="str">
            <v>ICOMDF05</v>
          </cell>
          <cell r="D1926" t="str">
            <v>ICOMDF05</v>
          </cell>
          <cell r="G1926" t="str">
            <v>ICOMDF05</v>
          </cell>
          <cell r="J1926" t="str">
            <v>ICOMDF05</v>
          </cell>
          <cell r="M1926" t="str">
            <v>ICOMDF05</v>
          </cell>
          <cell r="P1926" t="str">
            <v>ICOMDF05</v>
          </cell>
          <cell r="AK1926" t="str">
            <v>ICOMDF05</v>
          </cell>
        </row>
        <row r="1927">
          <cell r="A1927" t="str">
            <v>IPCMLMA2</v>
          </cell>
          <cell r="D1927" t="str">
            <v>IPCMLMA2</v>
          </cell>
          <cell r="G1927" t="str">
            <v>IPCMLMA2</v>
          </cell>
          <cell r="J1927" t="str">
            <v>IPCMLMA2</v>
          </cell>
          <cell r="M1927" t="str">
            <v>IPCMLMA2</v>
          </cell>
          <cell r="P1927" t="str">
            <v>IPCMLMA2</v>
          </cell>
          <cell r="AK1927" t="str">
            <v>IPCMLMA2</v>
          </cell>
        </row>
        <row r="1928">
          <cell r="A1928" t="str">
            <v>IPCMLMAI</v>
          </cell>
          <cell r="D1928" t="str">
            <v>IPCMLMAI</v>
          </cell>
          <cell r="G1928" t="str">
            <v>IPCMLMAI</v>
          </cell>
          <cell r="J1928" t="str">
            <v>IPCMLMAI</v>
          </cell>
          <cell r="M1928" t="str">
            <v>IPCMLMAI</v>
          </cell>
          <cell r="P1928" t="str">
            <v>IPCMLMAI</v>
          </cell>
          <cell r="AK1928" t="str">
            <v>IPCMLMAI</v>
          </cell>
        </row>
        <row r="1929">
          <cell r="A1929" t="str">
            <v>OPCMLMA2</v>
          </cell>
          <cell r="D1929" t="str">
            <v>OPCMLMA2</v>
          </cell>
          <cell r="G1929" t="str">
            <v>OPCMLMA2</v>
          </cell>
          <cell r="J1929" t="str">
            <v>OPCMLMA2</v>
          </cell>
          <cell r="M1929" t="str">
            <v>OPCMLMA2</v>
          </cell>
          <cell r="P1929" t="str">
            <v>OPCMLMA2</v>
          </cell>
          <cell r="AK1929" t="str">
            <v>OPCMLMA2</v>
          </cell>
        </row>
        <row r="1930">
          <cell r="A1930" t="str">
            <v>OPCMLMAI</v>
          </cell>
          <cell r="D1930" t="str">
            <v>OPCMLMAI</v>
          </cell>
          <cell r="G1930" t="str">
            <v>OPCMLMAI</v>
          </cell>
          <cell r="J1930" t="str">
            <v>OPCMLMAI</v>
          </cell>
          <cell r="M1930" t="str">
            <v>OPCMLMAI</v>
          </cell>
          <cell r="P1930" t="str">
            <v>OPCMLMAI</v>
          </cell>
          <cell r="AK1930" t="str">
            <v>OPCMLMAI</v>
          </cell>
        </row>
        <row r="1931">
          <cell r="A1931" t="str">
            <v>IPRMFT02</v>
          </cell>
          <cell r="D1931" t="str">
            <v>IPRMFT02</v>
          </cell>
          <cell r="G1931" t="str">
            <v>IPRMFT02</v>
          </cell>
          <cell r="J1931" t="str">
            <v>IPRMFT02</v>
          </cell>
          <cell r="M1931" t="str">
            <v>IPRMFT02</v>
          </cell>
          <cell r="P1931" t="str">
            <v>IPRMFT02</v>
          </cell>
          <cell r="AK1931" t="str">
            <v>IPRMFT02</v>
          </cell>
        </row>
        <row r="1932">
          <cell r="A1932" t="str">
            <v>ICOMFT02</v>
          </cell>
          <cell r="D1932" t="str">
            <v>ICOMFT02</v>
          </cell>
          <cell r="G1932" t="str">
            <v>ICOMFT02</v>
          </cell>
          <cell r="J1932" t="str">
            <v>ICOMFT02</v>
          </cell>
          <cell r="M1932" t="str">
            <v>ICOMFT02</v>
          </cell>
          <cell r="P1932" t="str">
            <v>ICOMFT02</v>
          </cell>
          <cell r="AK1932" t="str">
            <v>ICOMFT02</v>
          </cell>
        </row>
        <row r="1933">
          <cell r="A1933" t="str">
            <v>OOCMDF08</v>
          </cell>
          <cell r="D1933" t="str">
            <v>OOCMDF08</v>
          </cell>
          <cell r="G1933" t="str">
            <v>OOCMDF08</v>
          </cell>
          <cell r="J1933" t="str">
            <v>OOCMDF08</v>
          </cell>
          <cell r="M1933" t="str">
            <v>OOCMDF08</v>
          </cell>
          <cell r="P1933" t="str">
            <v>OOCMDF08</v>
          </cell>
          <cell r="AK1933" t="str">
            <v>OOCMDF08</v>
          </cell>
        </row>
        <row r="1934">
          <cell r="A1934" t="str">
            <v>OTHEXBU4</v>
          </cell>
          <cell r="D1934" t="str">
            <v>OTHEXBU4</v>
          </cell>
          <cell r="G1934" t="str">
            <v>OTHEXBU4</v>
          </cell>
          <cell r="J1934" t="str">
            <v>OTHEXBU4</v>
          </cell>
          <cell r="M1934" t="str">
            <v>OTHEXBU4</v>
          </cell>
          <cell r="P1934" t="str">
            <v>OTHEXBU4</v>
          </cell>
          <cell r="AK1934" t="str">
            <v>OTHEXBU4</v>
          </cell>
        </row>
        <row r="1935">
          <cell r="A1935" t="str">
            <v>ICLMLTYG</v>
          </cell>
          <cell r="D1935" t="str">
            <v>ICLMLTYG</v>
          </cell>
          <cell r="G1935" t="str">
            <v>ICLMLTYG</v>
          </cell>
          <cell r="J1935" t="str">
            <v>ICLMLTYG</v>
          </cell>
          <cell r="M1935" t="str">
            <v>ICLMLTYG</v>
          </cell>
          <cell r="P1935" t="str">
            <v>ICLMLTYG</v>
          </cell>
          <cell r="AK1935" t="str">
            <v>ICLMLTYG</v>
          </cell>
        </row>
        <row r="1936">
          <cell r="A1936" t="str">
            <v>OCLMMA09</v>
          </cell>
          <cell r="D1936" t="str">
            <v>OCLMMA09</v>
          </cell>
          <cell r="G1936" t="str">
            <v>OCLMMA09</v>
          </cell>
          <cell r="J1936" t="str">
            <v>OCLMMA09</v>
          </cell>
          <cell r="M1936" t="str">
            <v>OCLMMA09</v>
          </cell>
          <cell r="P1936" t="str">
            <v>OCLMMA09</v>
          </cell>
          <cell r="AK1936" t="str">
            <v>OCLMMA09</v>
          </cell>
        </row>
        <row r="1937">
          <cell r="A1937" t="str">
            <v>OTHEXBU7</v>
          </cell>
          <cell r="D1937" t="str">
            <v>OTHEXBU7</v>
          </cell>
          <cell r="G1937" t="str">
            <v>OTHEXBU7</v>
          </cell>
          <cell r="J1937" t="str">
            <v>OTHEXBU7</v>
          </cell>
          <cell r="M1937" t="str">
            <v>OTHEXBU7</v>
          </cell>
          <cell r="P1937" t="str">
            <v>OTHEXBU7</v>
          </cell>
          <cell r="AK1937" t="str">
            <v>OTHEXBU7</v>
          </cell>
        </row>
        <row r="1938">
          <cell r="A1938" t="str">
            <v>IPRMDT11</v>
          </cell>
          <cell r="D1938" t="str">
            <v>IPRMDT11</v>
          </cell>
          <cell r="G1938" t="str">
            <v>IPRMDT11</v>
          </cell>
          <cell r="J1938" t="str">
            <v>IPRMDT11</v>
          </cell>
          <cell r="M1938" t="str">
            <v>IPRMDT11</v>
          </cell>
          <cell r="P1938" t="str">
            <v>IPRMDT11</v>
          </cell>
          <cell r="AK1938" t="str">
            <v>IPRMDT11</v>
          </cell>
        </row>
        <row r="1939">
          <cell r="A1939" t="str">
            <v>OTHEXCS</v>
          </cell>
          <cell r="D1939" t="str">
            <v>OTHEXCS</v>
          </cell>
          <cell r="G1939" t="str">
            <v>OTHEXCS</v>
          </cell>
          <cell r="J1939" t="str">
            <v>OTHEXCS</v>
          </cell>
          <cell r="M1939" t="str">
            <v>OTHEXCS</v>
          </cell>
          <cell r="P1939" t="str">
            <v>OTHEXCS</v>
          </cell>
          <cell r="AK1939" t="str">
            <v>OTHEXCS</v>
          </cell>
        </row>
        <row r="1940">
          <cell r="A1940" t="str">
            <v>RESIDETY</v>
          </cell>
          <cell r="D1940" t="str">
            <v>RESIDETY</v>
          </cell>
          <cell r="G1940" t="str">
            <v>RESIDETY</v>
          </cell>
          <cell r="J1940" t="str">
            <v>RESIDETY</v>
          </cell>
          <cell r="M1940" t="str">
            <v>RESIDETY</v>
          </cell>
          <cell r="P1940" t="str">
            <v>RESIDETY</v>
          </cell>
          <cell r="AK1940" t="str">
            <v>RESIDETY</v>
          </cell>
        </row>
        <row r="1941">
          <cell r="A1941" t="str">
            <v>STKTID</v>
          </cell>
          <cell r="D1941" t="str">
            <v>STKTID</v>
          </cell>
          <cell r="G1941" t="str">
            <v>STKTID</v>
          </cell>
          <cell r="J1941" t="str">
            <v>STKTID</v>
          </cell>
          <cell r="M1941" t="str">
            <v>STKTID</v>
          </cell>
          <cell r="P1941" t="str">
            <v>STKTID</v>
          </cell>
          <cell r="AK1941" t="str">
            <v>STKTID</v>
          </cell>
        </row>
        <row r="1942">
          <cell r="A1942" t="str">
            <v>STKEMCS</v>
          </cell>
          <cell r="D1942" t="str">
            <v>STKEMCS</v>
          </cell>
          <cell r="G1942" t="str">
            <v>STKEMCS</v>
          </cell>
          <cell r="J1942" t="str">
            <v>STKEMCS</v>
          </cell>
          <cell r="M1942" t="str">
            <v>STKEMCS</v>
          </cell>
          <cell r="P1942" t="str">
            <v>STKEMCS</v>
          </cell>
          <cell r="AK1942" t="str">
            <v>STKEMCS</v>
          </cell>
        </row>
        <row r="1943">
          <cell r="A1943" t="str">
            <v>STKTRL</v>
          </cell>
          <cell r="D1943" t="str">
            <v>STKTRL</v>
          </cell>
          <cell r="G1943" t="str">
            <v>STKTRL</v>
          </cell>
          <cell r="J1943" t="str">
            <v>STKTRL</v>
          </cell>
          <cell r="M1943" t="str">
            <v>STKTRL</v>
          </cell>
          <cell r="P1943" t="str">
            <v>STKTRL</v>
          </cell>
          <cell r="AK1943" t="str">
            <v>STKTRL</v>
          </cell>
        </row>
        <row r="1944">
          <cell r="A1944" t="str">
            <v>STKLEMCS</v>
          </cell>
          <cell r="D1944" t="str">
            <v>STKLEMCS</v>
          </cell>
          <cell r="G1944" t="str">
            <v>STKLEMCS</v>
          </cell>
          <cell r="J1944" t="str">
            <v>STKLEMCS</v>
          </cell>
          <cell r="M1944" t="str">
            <v>STKLEMCS</v>
          </cell>
          <cell r="P1944" t="str">
            <v>STKLEMCS</v>
          </cell>
          <cell r="AK1944" t="str">
            <v>STKLEMCS</v>
          </cell>
        </row>
        <row r="1945">
          <cell r="A1945" t="str">
            <v>INTTID</v>
          </cell>
          <cell r="D1945" t="str">
            <v>INTTID</v>
          </cell>
          <cell r="G1945" t="str">
            <v>INTTID</v>
          </cell>
          <cell r="J1945" t="str">
            <v>INTTID</v>
          </cell>
          <cell r="M1945" t="str">
            <v>INTTID</v>
          </cell>
          <cell r="P1945" t="str">
            <v>INTTID</v>
          </cell>
          <cell r="AK1945" t="str">
            <v>INTTID</v>
          </cell>
        </row>
        <row r="1946">
          <cell r="A1946" t="str">
            <v>INTEMCS</v>
          </cell>
          <cell r="D1946" t="str">
            <v>INTEMCS</v>
          </cell>
          <cell r="G1946" t="str">
            <v>INTEMCS</v>
          </cell>
          <cell r="J1946" t="str">
            <v>INTEMCS</v>
          </cell>
          <cell r="M1946" t="str">
            <v>INTEMCS</v>
          </cell>
          <cell r="P1946" t="str">
            <v>INTEMCS</v>
          </cell>
          <cell r="AK1946" t="str">
            <v>INTEMCS</v>
          </cell>
        </row>
        <row r="1947">
          <cell r="A1947" t="str">
            <v>INTTRL</v>
          </cell>
          <cell r="D1947" t="str">
            <v>INTTRL</v>
          </cell>
          <cell r="G1947" t="str">
            <v>INTTRL</v>
          </cell>
          <cell r="J1947" t="str">
            <v>INTTRL</v>
          </cell>
          <cell r="M1947" t="str">
            <v>INTTRL</v>
          </cell>
          <cell r="P1947" t="str">
            <v>INTTRL</v>
          </cell>
          <cell r="AK1947" t="str">
            <v>INTTRL</v>
          </cell>
        </row>
        <row r="1948">
          <cell r="A1948" t="str">
            <v>INTLEMCS</v>
          </cell>
          <cell r="D1948" t="str">
            <v>INTLEMCS</v>
          </cell>
          <cell r="G1948" t="str">
            <v>INTLEMCS</v>
          </cell>
          <cell r="J1948" t="str">
            <v>INTLEMCS</v>
          </cell>
          <cell r="M1948" t="str">
            <v>INTLEMCS</v>
          </cell>
          <cell r="P1948" t="str">
            <v>INTLEMCS</v>
          </cell>
          <cell r="AK1948" t="str">
            <v>INTLEMCS</v>
          </cell>
        </row>
        <row r="1949">
          <cell r="A1949" t="str">
            <v>PVDTRL</v>
          </cell>
          <cell r="D1949" t="str">
            <v>PVDTRL</v>
          </cell>
          <cell r="G1949" t="str">
            <v>PVDTRL</v>
          </cell>
          <cell r="J1949" t="str">
            <v>PVDTRL</v>
          </cell>
          <cell r="M1949" t="str">
            <v>PVDTRL</v>
          </cell>
          <cell r="P1949" t="str">
            <v>PVDTRL</v>
          </cell>
          <cell r="AK1949" t="str">
            <v>PVDTRL</v>
          </cell>
        </row>
        <row r="1950">
          <cell r="A1950" t="str">
            <v>IOCMLTYG</v>
          </cell>
          <cell r="D1950" t="str">
            <v>IOCMLTYG</v>
          </cell>
          <cell r="G1950" t="str">
            <v>IOCMLTYG</v>
          </cell>
          <cell r="J1950" t="str">
            <v>IOCMLTYG</v>
          </cell>
          <cell r="M1950" t="str">
            <v>IOCMLTYG</v>
          </cell>
          <cell r="P1950" t="str">
            <v>IOCMLTYG</v>
          </cell>
          <cell r="AK1950" t="str">
            <v>IOCMLTYG</v>
          </cell>
        </row>
        <row r="1951">
          <cell r="A1951" t="str">
            <v>IUEDF09</v>
          </cell>
          <cell r="D1951" t="str">
            <v>IUEDF09</v>
          </cell>
          <cell r="G1951" t="str">
            <v>IUEDF09</v>
          </cell>
          <cell r="J1951" t="str">
            <v>IUEDF09</v>
          </cell>
          <cell r="M1951" t="str">
            <v>IUEDF09</v>
          </cell>
          <cell r="P1951" t="str">
            <v>IUEDF09</v>
          </cell>
          <cell r="AK1951" t="str">
            <v>IUEDF09</v>
          </cell>
        </row>
        <row r="1952">
          <cell r="A1952" t="str">
            <v>IUEDF10</v>
          </cell>
          <cell r="D1952" t="str">
            <v>IUEDF10</v>
          </cell>
          <cell r="G1952" t="str">
            <v>IUEDF10</v>
          </cell>
          <cell r="J1952" t="str">
            <v>IUEDF10</v>
          </cell>
          <cell r="M1952" t="str">
            <v>IUEDF10</v>
          </cell>
          <cell r="P1952" t="str">
            <v>IUEDF10</v>
          </cell>
          <cell r="AK1952" t="str">
            <v>IUEDF10</v>
          </cell>
        </row>
        <row r="1953">
          <cell r="A1953" t="str">
            <v>OTHEXBU8</v>
          </cell>
          <cell r="D1953" t="str">
            <v>OTHEXBU8</v>
          </cell>
          <cell r="G1953" t="str">
            <v>OTHEXBU8</v>
          </cell>
          <cell r="J1953" t="str">
            <v>OTHEXBU8</v>
          </cell>
          <cell r="M1953" t="str">
            <v>OTHEXBU8</v>
          </cell>
          <cell r="P1953" t="str">
            <v>OTHEXBU8</v>
          </cell>
          <cell r="AK1953" t="str">
            <v>OTHEXBU8</v>
          </cell>
        </row>
        <row r="1954">
          <cell r="A1954" t="str">
            <v>OTHEXOS</v>
          </cell>
          <cell r="D1954" t="str">
            <v>OTHEXOS</v>
          </cell>
          <cell r="G1954" t="str">
            <v>OTHEXOS</v>
          </cell>
          <cell r="J1954" t="str">
            <v>OTHEXOS</v>
          </cell>
          <cell r="M1954" t="str">
            <v>OTHEXOS</v>
          </cell>
          <cell r="P1954" t="str">
            <v>OTHEXOS</v>
          </cell>
          <cell r="AK1954" t="str">
            <v>OTHEXOS</v>
          </cell>
        </row>
        <row r="1955">
          <cell r="A1955" t="str">
            <v>TFBCA2</v>
          </cell>
          <cell r="D1955" t="str">
            <v>TFBCA2</v>
          </cell>
          <cell r="G1955" t="str">
            <v>TFBCA2</v>
          </cell>
          <cell r="J1955" t="str">
            <v>TFBCA2</v>
          </cell>
          <cell r="M1955" t="str">
            <v>TFBCA2</v>
          </cell>
          <cell r="P1955" t="str">
            <v>TFBCA2</v>
          </cell>
          <cell r="AK1955" t="str">
            <v>TFBCA2</v>
          </cell>
        </row>
        <row r="1956">
          <cell r="A1956" t="str">
            <v>OCOMDT03</v>
          </cell>
          <cell r="D1956" t="str">
            <v>OCOMDT03</v>
          </cell>
          <cell r="G1956" t="str">
            <v>OCOMDT03</v>
          </cell>
          <cell r="J1956" t="str">
            <v>OCOMDT03</v>
          </cell>
          <cell r="M1956" t="str">
            <v>OCOMDT03</v>
          </cell>
          <cell r="P1956" t="str">
            <v>OCOMDT03</v>
          </cell>
          <cell r="AK1956" t="str">
            <v>OCOMDT03</v>
          </cell>
        </row>
        <row r="1957">
          <cell r="A1957" t="str">
            <v>OCOMDT11</v>
          </cell>
          <cell r="D1957" t="str">
            <v>OCOMDT11</v>
          </cell>
          <cell r="G1957" t="str">
            <v>OCOMDT11</v>
          </cell>
          <cell r="J1957" t="str">
            <v>OCOMDT11</v>
          </cell>
          <cell r="M1957" t="str">
            <v>OCOMDT11</v>
          </cell>
          <cell r="P1957" t="str">
            <v>OCOMDT11</v>
          </cell>
          <cell r="AK1957" t="str">
            <v>OCOMDT11</v>
          </cell>
        </row>
        <row r="1958">
          <cell r="A1958" t="str">
            <v>UWDDT13</v>
          </cell>
          <cell r="D1958" t="str">
            <v>UWDDT13</v>
          </cell>
          <cell r="G1958" t="str">
            <v>UWDDT13</v>
          </cell>
          <cell r="J1958" t="str">
            <v>UWDDT13</v>
          </cell>
          <cell r="M1958" t="str">
            <v>UWDDT13</v>
          </cell>
          <cell r="P1958" t="str">
            <v>UWDDT13</v>
          </cell>
          <cell r="AK1958" t="str">
            <v>UWDDT13</v>
          </cell>
        </row>
        <row r="1959">
          <cell r="A1959" t="str">
            <v>IBNRMA01</v>
          </cell>
          <cell r="D1959" t="str">
            <v>IBNRMA01</v>
          </cell>
          <cell r="G1959" t="str">
            <v>IBNRMA01</v>
          </cell>
          <cell r="J1959" t="str">
            <v>IBNRMA01</v>
          </cell>
          <cell r="M1959" t="str">
            <v>IBNRMA01</v>
          </cell>
          <cell r="P1959" t="str">
            <v>IBNRMA01</v>
          </cell>
          <cell r="AK1959" t="str">
            <v>IBNRMA01</v>
          </cell>
        </row>
        <row r="1960">
          <cell r="A1960" t="str">
            <v>IBNRMA02</v>
          </cell>
          <cell r="D1960" t="str">
            <v>IBNRMA02</v>
          </cell>
          <cell r="G1960" t="str">
            <v>IBNRMA02</v>
          </cell>
          <cell r="J1960" t="str">
            <v>IBNRMA02</v>
          </cell>
          <cell r="M1960" t="str">
            <v>IBNRMA02</v>
          </cell>
          <cell r="P1960" t="str">
            <v>IBNRMA02</v>
          </cell>
          <cell r="AK1960" t="str">
            <v>IBNRMA02</v>
          </cell>
        </row>
        <row r="1961">
          <cell r="A1961" t="str">
            <v>IBNRMA03</v>
          </cell>
          <cell r="D1961" t="str">
            <v>IBNRMA03</v>
          </cell>
          <cell r="G1961" t="str">
            <v>IBNRMA03</v>
          </cell>
          <cell r="J1961" t="str">
            <v>IBNRMA03</v>
          </cell>
          <cell r="M1961" t="str">
            <v>IBNRMA03</v>
          </cell>
          <cell r="P1961" t="str">
            <v>IBNRMA03</v>
          </cell>
          <cell r="AK1961" t="str">
            <v>IBNRMA03</v>
          </cell>
        </row>
        <row r="1962">
          <cell r="A1962" t="str">
            <v>IBNRMA04</v>
          </cell>
          <cell r="D1962" t="str">
            <v>IBNRMA04</v>
          </cell>
          <cell r="G1962" t="str">
            <v>IBNRMA04</v>
          </cell>
          <cell r="J1962" t="str">
            <v>IBNRMA04</v>
          </cell>
          <cell r="M1962" t="str">
            <v>IBNRMA04</v>
          </cell>
          <cell r="P1962" t="str">
            <v>IBNRMA04</v>
          </cell>
          <cell r="AK1962" t="str">
            <v>IBNRMA04</v>
          </cell>
        </row>
        <row r="1963">
          <cell r="A1963" t="str">
            <v>IBNRMA05</v>
          </cell>
          <cell r="D1963" t="str">
            <v>IBNRMA05</v>
          </cell>
          <cell r="G1963" t="str">
            <v>IBNRMA05</v>
          </cell>
          <cell r="J1963" t="str">
            <v>IBNRMA05</v>
          </cell>
          <cell r="M1963" t="str">
            <v>IBNRMA05</v>
          </cell>
          <cell r="P1963" t="str">
            <v>IBNRMA05</v>
          </cell>
          <cell r="AK1963" t="str">
            <v>IBNRMA05</v>
          </cell>
        </row>
        <row r="1964">
          <cell r="A1964" t="str">
            <v>IBNRMA06</v>
          </cell>
          <cell r="D1964" t="str">
            <v>IBNRMA06</v>
          </cell>
          <cell r="G1964" t="str">
            <v>IBNRMA06</v>
          </cell>
          <cell r="J1964" t="str">
            <v>IBNRMA06</v>
          </cell>
          <cell r="M1964" t="str">
            <v>IBNRMA06</v>
          </cell>
          <cell r="P1964" t="str">
            <v>IBNRMA06</v>
          </cell>
          <cell r="AK1964" t="str">
            <v>IBNRMA06</v>
          </cell>
        </row>
        <row r="1965">
          <cell r="A1965" t="str">
            <v>IBNRMA07</v>
          </cell>
          <cell r="D1965" t="str">
            <v>IBNRMA07</v>
          </cell>
          <cell r="G1965" t="str">
            <v>IBNRMA07</v>
          </cell>
          <cell r="J1965" t="str">
            <v>IBNRMA07</v>
          </cell>
          <cell r="M1965" t="str">
            <v>IBNRMA07</v>
          </cell>
          <cell r="P1965" t="str">
            <v>IBNRMA07</v>
          </cell>
          <cell r="AK1965" t="str">
            <v>IBNRMA07</v>
          </cell>
        </row>
        <row r="1966">
          <cell r="A1966" t="str">
            <v>IBNRMA08</v>
          </cell>
          <cell r="D1966" t="str">
            <v>IBNRMA08</v>
          </cell>
          <cell r="G1966" t="str">
            <v>IBNRMA08</v>
          </cell>
          <cell r="J1966" t="str">
            <v>IBNRMA08</v>
          </cell>
          <cell r="M1966" t="str">
            <v>IBNRMA08</v>
          </cell>
          <cell r="P1966" t="str">
            <v>IBNRMA08</v>
          </cell>
          <cell r="AK1966" t="str">
            <v>IBNRMA08</v>
          </cell>
        </row>
        <row r="1967">
          <cell r="A1967" t="str">
            <v>IBNRMA09</v>
          </cell>
          <cell r="D1967" t="str">
            <v>IBNRMA09</v>
          </cell>
          <cell r="G1967" t="str">
            <v>IBNRMA09</v>
          </cell>
          <cell r="J1967" t="str">
            <v>IBNRMA09</v>
          </cell>
          <cell r="M1967" t="str">
            <v>IBNRMA09</v>
          </cell>
          <cell r="P1967" t="str">
            <v>IBNRMA09</v>
          </cell>
          <cell r="AK1967" t="str">
            <v>IBNRMA09</v>
          </cell>
        </row>
        <row r="1968">
          <cell r="A1968" t="str">
            <v>IBNRMA10</v>
          </cell>
          <cell r="D1968" t="str">
            <v>IBNRMA10</v>
          </cell>
          <cell r="G1968" t="str">
            <v>IBNRMA10</v>
          </cell>
          <cell r="J1968" t="str">
            <v>IBNRMA10</v>
          </cell>
          <cell r="M1968" t="str">
            <v>IBNRMA10</v>
          </cell>
          <cell r="P1968" t="str">
            <v>IBNRMA10</v>
          </cell>
          <cell r="AK1968" t="str">
            <v>IBNRMA10</v>
          </cell>
        </row>
        <row r="1969">
          <cell r="A1969" t="str">
            <v>IBNRMA11</v>
          </cell>
          <cell r="D1969" t="str">
            <v>IBNRMA11</v>
          </cell>
          <cell r="G1969" t="str">
            <v>IBNRMA11</v>
          </cell>
          <cell r="J1969" t="str">
            <v>IBNRMA11</v>
          </cell>
          <cell r="M1969" t="str">
            <v>IBNRMA11</v>
          </cell>
          <cell r="P1969" t="str">
            <v>IBNRMA11</v>
          </cell>
          <cell r="AK1969" t="str">
            <v>IBNRMA11</v>
          </cell>
        </row>
        <row r="1970">
          <cell r="A1970" t="str">
            <v>IBNRMA12</v>
          </cell>
          <cell r="D1970" t="str">
            <v>IBNRMA12</v>
          </cell>
          <cell r="G1970" t="str">
            <v>IBNRMA12</v>
          </cell>
          <cell r="J1970" t="str">
            <v>IBNRMA12</v>
          </cell>
          <cell r="M1970" t="str">
            <v>IBNRMA12</v>
          </cell>
          <cell r="P1970" t="str">
            <v>IBNRMA12</v>
          </cell>
          <cell r="AK1970" t="str">
            <v>IBNRMA12</v>
          </cell>
        </row>
        <row r="1971">
          <cell r="A1971" t="str">
            <v>IBNRMA13</v>
          </cell>
          <cell r="D1971" t="str">
            <v>IBNRMA13</v>
          </cell>
          <cell r="G1971" t="str">
            <v>IBNRMA13</v>
          </cell>
          <cell r="J1971" t="str">
            <v>IBNRMA13</v>
          </cell>
          <cell r="M1971" t="str">
            <v>IBNRMA13</v>
          </cell>
          <cell r="P1971" t="str">
            <v>IBNRMA13</v>
          </cell>
          <cell r="AK1971" t="str">
            <v>IBNRMA13</v>
          </cell>
        </row>
        <row r="1972">
          <cell r="A1972" t="str">
            <v>IBNRDF01</v>
          </cell>
          <cell r="D1972" t="str">
            <v>IBNRDF01</v>
          </cell>
          <cell r="G1972" t="str">
            <v>IBNRDF01</v>
          </cell>
          <cell r="J1972" t="str">
            <v>IBNRDF01</v>
          </cell>
          <cell r="M1972" t="str">
            <v>IBNRDF01</v>
          </cell>
          <cell r="P1972" t="str">
            <v>IBNRDF01</v>
          </cell>
          <cell r="AK1972" t="str">
            <v>IBNRDF01</v>
          </cell>
        </row>
        <row r="1973">
          <cell r="A1973" t="str">
            <v>IBNRDF02</v>
          </cell>
          <cell r="D1973" t="str">
            <v>IBNRDF02</v>
          </cell>
          <cell r="G1973" t="str">
            <v>IBNRDF02</v>
          </cell>
          <cell r="J1973" t="str">
            <v>IBNRDF02</v>
          </cell>
          <cell r="M1973" t="str">
            <v>IBNRDF02</v>
          </cell>
          <cell r="P1973" t="str">
            <v>IBNRDF02</v>
          </cell>
          <cell r="AK1973" t="str">
            <v>IBNRDF02</v>
          </cell>
        </row>
        <row r="1974">
          <cell r="A1974" t="str">
            <v>IBNRDF03</v>
          </cell>
          <cell r="D1974" t="str">
            <v>IBNRDF03</v>
          </cell>
          <cell r="G1974" t="str">
            <v>IBNRDF03</v>
          </cell>
          <cell r="J1974" t="str">
            <v>IBNRDF03</v>
          </cell>
          <cell r="M1974" t="str">
            <v>IBNRDF03</v>
          </cell>
          <cell r="P1974" t="str">
            <v>IBNRDF03</v>
          </cell>
          <cell r="AK1974" t="str">
            <v>IBNRDF03</v>
          </cell>
        </row>
        <row r="1975">
          <cell r="A1975" t="str">
            <v>IBNRDF04</v>
          </cell>
          <cell r="D1975" t="str">
            <v>IBNRDF04</v>
          </cell>
          <cell r="G1975" t="str">
            <v>IBNRDF04</v>
          </cell>
          <cell r="J1975" t="str">
            <v>IBNRDF04</v>
          </cell>
          <cell r="M1975" t="str">
            <v>IBNRDF04</v>
          </cell>
          <cell r="P1975" t="str">
            <v>IBNRDF04</v>
          </cell>
          <cell r="AK1975" t="str">
            <v>IBNRDF04</v>
          </cell>
        </row>
        <row r="1976">
          <cell r="A1976" t="str">
            <v>IBNRDF05</v>
          </cell>
          <cell r="D1976" t="str">
            <v>IBNRDF05</v>
          </cell>
          <cell r="G1976" t="str">
            <v>IBNRDF05</v>
          </cell>
          <cell r="J1976" t="str">
            <v>IBNRDF05</v>
          </cell>
          <cell r="M1976" t="str">
            <v>IBNRDF05</v>
          </cell>
          <cell r="P1976" t="str">
            <v>IBNRDF05</v>
          </cell>
          <cell r="AK1976" t="str">
            <v>IBNRDF05</v>
          </cell>
        </row>
        <row r="1977">
          <cell r="A1977" t="str">
            <v>IBNRDF06</v>
          </cell>
          <cell r="D1977" t="str">
            <v>IBNRDF06</v>
          </cell>
          <cell r="G1977" t="str">
            <v>IBNRDF06</v>
          </cell>
          <cell r="J1977" t="str">
            <v>IBNRDF06</v>
          </cell>
          <cell r="M1977" t="str">
            <v>IBNRDF06</v>
          </cell>
          <cell r="P1977" t="str">
            <v>IBNRDF06</v>
          </cell>
          <cell r="AK1977" t="str">
            <v>IBNRDF06</v>
          </cell>
        </row>
        <row r="1978">
          <cell r="A1978" t="str">
            <v>IBNRDF07</v>
          </cell>
          <cell r="D1978" t="str">
            <v>IBNRDF07</v>
          </cell>
          <cell r="G1978" t="str">
            <v>IBNRDF07</v>
          </cell>
          <cell r="J1978" t="str">
            <v>IBNRDF07</v>
          </cell>
          <cell r="M1978" t="str">
            <v>IBNRDF07</v>
          </cell>
          <cell r="P1978" t="str">
            <v>IBNRDF07</v>
          </cell>
          <cell r="AK1978" t="str">
            <v>IBNRDF07</v>
          </cell>
        </row>
        <row r="1979">
          <cell r="A1979" t="str">
            <v>IBNRDF08</v>
          </cell>
          <cell r="D1979" t="str">
            <v>IBNRDF08</v>
          </cell>
          <cell r="G1979" t="str">
            <v>IBNRDF08</v>
          </cell>
          <cell r="J1979" t="str">
            <v>IBNRDF08</v>
          </cell>
          <cell r="M1979" t="str">
            <v>IBNRDF08</v>
          </cell>
          <cell r="P1979" t="str">
            <v>IBNRDF08</v>
          </cell>
          <cell r="AK1979" t="str">
            <v>IBNRDF08</v>
          </cell>
        </row>
        <row r="1980">
          <cell r="A1980" t="str">
            <v>IBNRDF09</v>
          </cell>
          <cell r="D1980" t="str">
            <v>IBNRDF09</v>
          </cell>
          <cell r="G1980" t="str">
            <v>IBNRDF09</v>
          </cell>
          <cell r="J1980" t="str">
            <v>IBNRDF09</v>
          </cell>
          <cell r="M1980" t="str">
            <v>IBNRDF09</v>
          </cell>
          <cell r="P1980" t="str">
            <v>IBNRDF09</v>
          </cell>
          <cell r="AK1980" t="str">
            <v>IBNRDF09</v>
          </cell>
        </row>
        <row r="1981">
          <cell r="A1981" t="str">
            <v>IBNRDF10</v>
          </cell>
          <cell r="D1981" t="str">
            <v>IBNRDF10</v>
          </cell>
          <cell r="G1981" t="str">
            <v>IBNRDF10</v>
          </cell>
          <cell r="J1981" t="str">
            <v>IBNRDF10</v>
          </cell>
          <cell r="M1981" t="str">
            <v>IBNRDF10</v>
          </cell>
          <cell r="P1981" t="str">
            <v>IBNRDF10</v>
          </cell>
          <cell r="AK1981" t="str">
            <v>IBNRDF10</v>
          </cell>
        </row>
        <row r="1982">
          <cell r="A1982" t="str">
            <v>IBNRDT01</v>
          </cell>
          <cell r="D1982" t="str">
            <v>IBNRDT01</v>
          </cell>
          <cell r="G1982" t="str">
            <v>IBNRDT01</v>
          </cell>
          <cell r="J1982" t="str">
            <v>IBNRDT01</v>
          </cell>
          <cell r="M1982" t="str">
            <v>IBNRDT01</v>
          </cell>
          <cell r="P1982" t="str">
            <v>IBNRDT01</v>
          </cell>
          <cell r="AK1982" t="str">
            <v>IBNRDT01</v>
          </cell>
        </row>
        <row r="1983">
          <cell r="A1983" t="str">
            <v>IBNRDT02</v>
          </cell>
          <cell r="D1983" t="str">
            <v>IBNRDT02</v>
          </cell>
          <cell r="G1983" t="str">
            <v>IBNRDT02</v>
          </cell>
          <cell r="J1983" t="str">
            <v>IBNRDT02</v>
          </cell>
          <cell r="M1983" t="str">
            <v>IBNRDT02</v>
          </cell>
          <cell r="P1983" t="str">
            <v>IBNRDT02</v>
          </cell>
          <cell r="AK1983" t="str">
            <v>IBNRDT02</v>
          </cell>
        </row>
        <row r="1984">
          <cell r="A1984" t="str">
            <v>IBNRDT03</v>
          </cell>
          <cell r="D1984" t="str">
            <v>IBNRDT03</v>
          </cell>
          <cell r="G1984" t="str">
            <v>IBNRDT03</v>
          </cell>
          <cell r="J1984" t="str">
            <v>IBNRDT03</v>
          </cell>
          <cell r="M1984" t="str">
            <v>IBNRDT03</v>
          </cell>
          <cell r="P1984" t="str">
            <v>IBNRDT03</v>
          </cell>
          <cell r="AK1984" t="str">
            <v>IBNRDT03</v>
          </cell>
        </row>
        <row r="1985">
          <cell r="A1985" t="str">
            <v>IBNRDT04</v>
          </cell>
          <cell r="D1985" t="str">
            <v>IBNRDT04</v>
          </cell>
          <cell r="G1985" t="str">
            <v>IBNRDT04</v>
          </cell>
          <cell r="J1985" t="str">
            <v>IBNRDT04</v>
          </cell>
          <cell r="M1985" t="str">
            <v>IBNRDT04</v>
          </cell>
          <cell r="P1985" t="str">
            <v>IBNRDT04</v>
          </cell>
          <cell r="AK1985" t="str">
            <v>IBNRDT04</v>
          </cell>
        </row>
        <row r="1986">
          <cell r="A1986" t="str">
            <v>IBNRDT05</v>
          </cell>
          <cell r="D1986" t="str">
            <v>IBNRDT05</v>
          </cell>
          <cell r="G1986" t="str">
            <v>IBNRDT05</v>
          </cell>
          <cell r="J1986" t="str">
            <v>IBNRDT05</v>
          </cell>
          <cell r="M1986" t="str">
            <v>IBNRDT05</v>
          </cell>
          <cell r="P1986" t="str">
            <v>IBNRDT05</v>
          </cell>
          <cell r="AK1986" t="str">
            <v>IBNRDT05</v>
          </cell>
        </row>
        <row r="1987">
          <cell r="A1987" t="str">
            <v>IBNRDT06</v>
          </cell>
          <cell r="D1987" t="str">
            <v>IBNRDT06</v>
          </cell>
          <cell r="G1987" t="str">
            <v>IBNRDT06</v>
          </cell>
          <cell r="J1987" t="str">
            <v>IBNRDT06</v>
          </cell>
          <cell r="M1987" t="str">
            <v>IBNRDT06</v>
          </cell>
          <cell r="P1987" t="str">
            <v>IBNRDT06</v>
          </cell>
          <cell r="AK1987" t="str">
            <v>IBNRDT06</v>
          </cell>
        </row>
        <row r="1988">
          <cell r="A1988" t="str">
            <v>IBNRDT07</v>
          </cell>
          <cell r="D1988" t="str">
            <v>IBNRDT07</v>
          </cell>
          <cell r="G1988" t="str">
            <v>IBNRDT07</v>
          </cell>
          <cell r="J1988" t="str">
            <v>IBNRDT07</v>
          </cell>
          <cell r="M1988" t="str">
            <v>IBNRDT07</v>
          </cell>
          <cell r="P1988" t="str">
            <v>IBNRDT07</v>
          </cell>
          <cell r="AK1988" t="str">
            <v>IBNRDT07</v>
          </cell>
        </row>
        <row r="1989">
          <cell r="A1989" t="str">
            <v>IBNRDT08</v>
          </cell>
          <cell r="D1989" t="str">
            <v>IBNRDT08</v>
          </cell>
          <cell r="G1989" t="str">
            <v>IBNRDT08</v>
          </cell>
          <cell r="J1989" t="str">
            <v>IBNRDT08</v>
          </cell>
          <cell r="M1989" t="str">
            <v>IBNRDT08</v>
          </cell>
          <cell r="P1989" t="str">
            <v>IBNRDT08</v>
          </cell>
          <cell r="AK1989" t="str">
            <v>IBNRDT08</v>
          </cell>
        </row>
        <row r="1990">
          <cell r="A1990" t="str">
            <v>IBNRDT09</v>
          </cell>
          <cell r="D1990" t="str">
            <v>IBNRDT09</v>
          </cell>
          <cell r="G1990" t="str">
            <v>IBNRDT09</v>
          </cell>
          <cell r="J1990" t="str">
            <v>IBNRDT09</v>
          </cell>
          <cell r="M1990" t="str">
            <v>IBNRDT09</v>
          </cell>
          <cell r="P1990" t="str">
            <v>IBNRDT09</v>
          </cell>
          <cell r="AK1990" t="str">
            <v>IBNRDT09</v>
          </cell>
        </row>
        <row r="1991">
          <cell r="A1991" t="str">
            <v>IBNRDT10</v>
          </cell>
          <cell r="D1991" t="str">
            <v>IBNRDT10</v>
          </cell>
          <cell r="G1991" t="str">
            <v>IBNRDT10</v>
          </cell>
          <cell r="J1991" t="str">
            <v>IBNRDT10</v>
          </cell>
          <cell r="M1991" t="str">
            <v>IBNRDT10</v>
          </cell>
          <cell r="P1991" t="str">
            <v>IBNRDT10</v>
          </cell>
          <cell r="AK1991" t="str">
            <v>IBNRDT10</v>
          </cell>
        </row>
        <row r="1992">
          <cell r="A1992" t="str">
            <v>IBNRDT11</v>
          </cell>
          <cell r="D1992" t="str">
            <v>IBNRDT11</v>
          </cell>
          <cell r="G1992" t="str">
            <v>IBNRDT11</v>
          </cell>
          <cell r="J1992" t="str">
            <v>IBNRDT11</v>
          </cell>
          <cell r="M1992" t="str">
            <v>IBNRDT11</v>
          </cell>
          <cell r="P1992" t="str">
            <v>IBNRDT11</v>
          </cell>
          <cell r="AK1992" t="str">
            <v>IBNRDT11</v>
          </cell>
        </row>
        <row r="1993">
          <cell r="A1993" t="str">
            <v>IBNRDT12</v>
          </cell>
          <cell r="D1993" t="str">
            <v>IBNRDT12</v>
          </cell>
          <cell r="G1993" t="str">
            <v>IBNRDT12</v>
          </cell>
          <cell r="J1993" t="str">
            <v>IBNRDT12</v>
          </cell>
          <cell r="M1993" t="str">
            <v>IBNRDT12</v>
          </cell>
          <cell r="P1993" t="str">
            <v>IBNRDT12</v>
          </cell>
          <cell r="AK1993" t="str">
            <v>IBNRDT12</v>
          </cell>
        </row>
        <row r="1994">
          <cell r="A1994" t="str">
            <v>IBNRDT13</v>
          </cell>
          <cell r="D1994" t="str">
            <v>IBNRDT13</v>
          </cell>
          <cell r="G1994" t="str">
            <v>IBNRDT13</v>
          </cell>
          <cell r="J1994" t="str">
            <v>IBNRDT13</v>
          </cell>
          <cell r="M1994" t="str">
            <v>IBNRDT13</v>
          </cell>
          <cell r="P1994" t="str">
            <v>IBNRDT13</v>
          </cell>
          <cell r="AK1994" t="str">
            <v>IBNRDT13</v>
          </cell>
        </row>
        <row r="1995">
          <cell r="A1995" t="str">
            <v>IBNRFF01</v>
          </cell>
          <cell r="D1995" t="str">
            <v>IBNRFF01</v>
          </cell>
          <cell r="G1995" t="str">
            <v>IBNRFF01</v>
          </cell>
          <cell r="J1995" t="str">
            <v>IBNRFF01</v>
          </cell>
          <cell r="M1995" t="str">
            <v>IBNRFF01</v>
          </cell>
          <cell r="P1995" t="str">
            <v>IBNRFF01</v>
          </cell>
          <cell r="AK1995" t="str">
            <v>IBNRFF01</v>
          </cell>
        </row>
        <row r="1996">
          <cell r="A1996" t="str">
            <v>IBNRFF02</v>
          </cell>
          <cell r="D1996" t="str">
            <v>IBNRFF02</v>
          </cell>
          <cell r="G1996" t="str">
            <v>IBNRFF02</v>
          </cell>
          <cell r="J1996" t="str">
            <v>IBNRFF02</v>
          </cell>
          <cell r="M1996" t="str">
            <v>IBNRFF02</v>
          </cell>
          <cell r="P1996" t="str">
            <v>IBNRFF02</v>
          </cell>
          <cell r="AK1996" t="str">
            <v>IBNRFF02</v>
          </cell>
        </row>
        <row r="1997">
          <cell r="A1997" t="str">
            <v>IBNRFF03</v>
          </cell>
          <cell r="D1997" t="str">
            <v>IBNRFF03</v>
          </cell>
          <cell r="G1997" t="str">
            <v>IBNRFF03</v>
          </cell>
          <cell r="J1997" t="str">
            <v>IBNRFF03</v>
          </cell>
          <cell r="M1997" t="str">
            <v>IBNRFF03</v>
          </cell>
          <cell r="P1997" t="str">
            <v>IBNRFF03</v>
          </cell>
          <cell r="AK1997" t="str">
            <v>IBNRFF03</v>
          </cell>
        </row>
        <row r="1998">
          <cell r="A1998" t="str">
            <v>IBNRFF04</v>
          </cell>
          <cell r="D1998" t="str">
            <v>IBNRFF04</v>
          </cell>
          <cell r="G1998" t="str">
            <v>IBNRFF04</v>
          </cell>
          <cell r="J1998" t="str">
            <v>IBNRFF04</v>
          </cell>
          <cell r="M1998" t="str">
            <v>IBNRFF04</v>
          </cell>
          <cell r="P1998" t="str">
            <v>IBNRFF04</v>
          </cell>
          <cell r="AK1998" t="str">
            <v>IBNRFF04</v>
          </cell>
        </row>
        <row r="1999">
          <cell r="A1999" t="str">
            <v>IBNRFF05</v>
          </cell>
          <cell r="D1999" t="str">
            <v>IBNRFF05</v>
          </cell>
          <cell r="G1999" t="str">
            <v>IBNRFF05</v>
          </cell>
          <cell r="J1999" t="str">
            <v>IBNRFF05</v>
          </cell>
          <cell r="M1999" t="str">
            <v>IBNRFF05</v>
          </cell>
          <cell r="P1999" t="str">
            <v>IBNRFF05</v>
          </cell>
          <cell r="AK1999" t="str">
            <v>IBNRFF05</v>
          </cell>
        </row>
        <row r="2000">
          <cell r="A2000" t="str">
            <v>IBNRFF06</v>
          </cell>
          <cell r="D2000" t="str">
            <v>IBNRFF06</v>
          </cell>
          <cell r="G2000" t="str">
            <v>IBNRFF06</v>
          </cell>
          <cell r="J2000" t="str">
            <v>IBNRFF06</v>
          </cell>
          <cell r="M2000" t="str">
            <v>IBNRFF06</v>
          </cell>
          <cell r="P2000" t="str">
            <v>IBNRFF06</v>
          </cell>
          <cell r="AK2000" t="str">
            <v>IBNRFF06</v>
          </cell>
        </row>
        <row r="2001">
          <cell r="A2001" t="str">
            <v>IBNRFF07</v>
          </cell>
          <cell r="D2001" t="str">
            <v>IBNRFF07</v>
          </cell>
          <cell r="G2001" t="str">
            <v>IBNRFF07</v>
          </cell>
          <cell r="J2001" t="str">
            <v>IBNRFF07</v>
          </cell>
          <cell r="M2001" t="str">
            <v>IBNRFF07</v>
          </cell>
          <cell r="P2001" t="str">
            <v>IBNRFF07</v>
          </cell>
          <cell r="AK2001" t="str">
            <v>IBNRFF07</v>
          </cell>
        </row>
        <row r="2002">
          <cell r="A2002" t="str">
            <v>IBNRFF08</v>
          </cell>
          <cell r="D2002" t="str">
            <v>IBNRFF08</v>
          </cell>
          <cell r="G2002" t="str">
            <v>IBNRFF08</v>
          </cell>
          <cell r="J2002" t="str">
            <v>IBNRFF08</v>
          </cell>
          <cell r="M2002" t="str">
            <v>IBNRFF08</v>
          </cell>
          <cell r="P2002" t="str">
            <v>IBNRFF08</v>
          </cell>
          <cell r="AK2002" t="str">
            <v>IBNRFF08</v>
          </cell>
        </row>
        <row r="2003">
          <cell r="A2003" t="str">
            <v>IBNRFF09</v>
          </cell>
          <cell r="D2003" t="str">
            <v>IBNRFF09</v>
          </cell>
          <cell r="G2003" t="str">
            <v>IBNRFF09</v>
          </cell>
          <cell r="J2003" t="str">
            <v>IBNRFF09</v>
          </cell>
          <cell r="M2003" t="str">
            <v>IBNRFF09</v>
          </cell>
          <cell r="P2003" t="str">
            <v>IBNRFF09</v>
          </cell>
          <cell r="AK2003" t="str">
            <v>IBNRFF09</v>
          </cell>
        </row>
        <row r="2004">
          <cell r="A2004" t="str">
            <v>IBNRFF10</v>
          </cell>
          <cell r="D2004" t="str">
            <v>IBNRFF10</v>
          </cell>
          <cell r="G2004" t="str">
            <v>IBNRFF10</v>
          </cell>
          <cell r="J2004" t="str">
            <v>IBNRFF10</v>
          </cell>
          <cell r="M2004" t="str">
            <v>IBNRFF10</v>
          </cell>
          <cell r="P2004" t="str">
            <v>IBNRFF10</v>
          </cell>
          <cell r="AK2004" t="str">
            <v>IBNRFF10</v>
          </cell>
        </row>
        <row r="2005">
          <cell r="A2005" t="str">
            <v>IBNRFF11</v>
          </cell>
          <cell r="D2005" t="str">
            <v>IBNRFF11</v>
          </cell>
          <cell r="G2005" t="str">
            <v>IBNRFF11</v>
          </cell>
          <cell r="J2005" t="str">
            <v>IBNRFF11</v>
          </cell>
          <cell r="M2005" t="str">
            <v>IBNRFF11</v>
          </cell>
          <cell r="P2005" t="str">
            <v>IBNRFF11</v>
          </cell>
          <cell r="AK2005" t="str">
            <v>IBNRFF11</v>
          </cell>
        </row>
        <row r="2006">
          <cell r="A2006" t="str">
            <v>IBNRFF12</v>
          </cell>
          <cell r="D2006" t="str">
            <v>IBNRFF12</v>
          </cell>
          <cell r="G2006" t="str">
            <v>IBNRFF12</v>
          </cell>
          <cell r="J2006" t="str">
            <v>IBNRFF12</v>
          </cell>
          <cell r="M2006" t="str">
            <v>IBNRFF12</v>
          </cell>
          <cell r="P2006" t="str">
            <v>IBNRFF12</v>
          </cell>
          <cell r="AK2006" t="str">
            <v>IBNRFF12</v>
          </cell>
        </row>
        <row r="2007">
          <cell r="A2007" t="str">
            <v>IBNRFT01</v>
          </cell>
          <cell r="D2007" t="str">
            <v>IBNRFT01</v>
          </cell>
          <cell r="G2007" t="str">
            <v>IBNRFT01</v>
          </cell>
          <cell r="J2007" t="str">
            <v>IBNRFT01</v>
          </cell>
          <cell r="M2007" t="str">
            <v>IBNRFT01</v>
          </cell>
          <cell r="P2007" t="str">
            <v>IBNRFT01</v>
          </cell>
          <cell r="AK2007" t="str">
            <v>IBNRFT01</v>
          </cell>
        </row>
        <row r="2008">
          <cell r="A2008" t="str">
            <v>IBNRFT02</v>
          </cell>
          <cell r="D2008" t="str">
            <v>IBNRFT02</v>
          </cell>
          <cell r="G2008" t="str">
            <v>IBNRFT02</v>
          </cell>
          <cell r="J2008" t="str">
            <v>IBNRFT02</v>
          </cell>
          <cell r="M2008" t="str">
            <v>IBNRFT02</v>
          </cell>
          <cell r="P2008" t="str">
            <v>IBNRFT02</v>
          </cell>
          <cell r="AK2008" t="str">
            <v>IBNRFT02</v>
          </cell>
        </row>
        <row r="2009">
          <cell r="A2009" t="str">
            <v>IBNRFT03</v>
          </cell>
          <cell r="D2009" t="str">
            <v>IBNRFT03</v>
          </cell>
          <cell r="G2009" t="str">
            <v>IBNRFT03</v>
          </cell>
          <cell r="J2009" t="str">
            <v>IBNRFT03</v>
          </cell>
          <cell r="M2009" t="str">
            <v>IBNRFT03</v>
          </cell>
          <cell r="P2009" t="str">
            <v>IBNRFT03</v>
          </cell>
          <cell r="AK2009" t="str">
            <v>IBNRFT03</v>
          </cell>
        </row>
        <row r="2010">
          <cell r="A2010" t="str">
            <v>IBNRFT04</v>
          </cell>
          <cell r="D2010" t="str">
            <v>IBNRFT04</v>
          </cell>
          <cell r="G2010" t="str">
            <v>IBNRFT04</v>
          </cell>
          <cell r="J2010" t="str">
            <v>IBNRFT04</v>
          </cell>
          <cell r="M2010" t="str">
            <v>IBNRFT04</v>
          </cell>
          <cell r="P2010" t="str">
            <v>IBNRFT04</v>
          </cell>
          <cell r="AK2010" t="str">
            <v>IBNRFT04</v>
          </cell>
        </row>
        <row r="2011">
          <cell r="A2011" t="str">
            <v>IBNRFT05</v>
          </cell>
          <cell r="D2011" t="str">
            <v>IBNRFT05</v>
          </cell>
          <cell r="G2011" t="str">
            <v>IBNRFT05</v>
          </cell>
          <cell r="J2011" t="str">
            <v>IBNRFT05</v>
          </cell>
          <cell r="M2011" t="str">
            <v>IBNRFT05</v>
          </cell>
          <cell r="P2011" t="str">
            <v>IBNRFT05</v>
          </cell>
          <cell r="AK2011" t="str">
            <v>IBNRFT05</v>
          </cell>
        </row>
        <row r="2012">
          <cell r="A2012" t="str">
            <v>IBNRFT06</v>
          </cell>
          <cell r="D2012" t="str">
            <v>IBNRFT06</v>
          </cell>
          <cell r="G2012" t="str">
            <v>IBNRFT06</v>
          </cell>
          <cell r="J2012" t="str">
            <v>IBNRFT06</v>
          </cell>
          <cell r="M2012" t="str">
            <v>IBNRFT06</v>
          </cell>
          <cell r="P2012" t="str">
            <v>IBNRFT06</v>
          </cell>
          <cell r="AK2012" t="str">
            <v>IBNRFT06</v>
          </cell>
        </row>
        <row r="2013">
          <cell r="A2013" t="str">
            <v>IBNRFT07</v>
          </cell>
          <cell r="D2013" t="str">
            <v>IBNRFT07</v>
          </cell>
          <cell r="G2013" t="str">
            <v>IBNRFT07</v>
          </cell>
          <cell r="J2013" t="str">
            <v>IBNRFT07</v>
          </cell>
          <cell r="M2013" t="str">
            <v>IBNRFT07</v>
          </cell>
          <cell r="P2013" t="str">
            <v>IBNRFT07</v>
          </cell>
          <cell r="AK2013" t="str">
            <v>IBNRFT07</v>
          </cell>
        </row>
        <row r="2014">
          <cell r="A2014" t="str">
            <v>IBNRFT08</v>
          </cell>
          <cell r="D2014" t="str">
            <v>IBNRFT08</v>
          </cell>
          <cell r="G2014" t="str">
            <v>IBNRFT08</v>
          </cell>
          <cell r="J2014" t="str">
            <v>IBNRFT08</v>
          </cell>
          <cell r="M2014" t="str">
            <v>IBNRFT08</v>
          </cell>
          <cell r="P2014" t="str">
            <v>IBNRFT08</v>
          </cell>
          <cell r="AK2014" t="str">
            <v>IBNRFT08</v>
          </cell>
        </row>
        <row r="2015">
          <cell r="A2015" t="str">
            <v>IBNRFT09</v>
          </cell>
          <cell r="D2015" t="str">
            <v>IBNRFT09</v>
          </cell>
          <cell r="G2015" t="str">
            <v>IBNRFT09</v>
          </cell>
          <cell r="J2015" t="str">
            <v>IBNRFT09</v>
          </cell>
          <cell r="M2015" t="str">
            <v>IBNRFT09</v>
          </cell>
          <cell r="P2015" t="str">
            <v>IBNRFT09</v>
          </cell>
          <cell r="AK2015" t="str">
            <v>IBNRFT09</v>
          </cell>
        </row>
        <row r="2016">
          <cell r="A2016" t="str">
            <v>IBNRFT10</v>
          </cell>
          <cell r="D2016" t="str">
            <v>IBNRFT10</v>
          </cell>
          <cell r="G2016" t="str">
            <v>IBNRFT10</v>
          </cell>
          <cell r="J2016" t="str">
            <v>IBNRFT10</v>
          </cell>
          <cell r="M2016" t="str">
            <v>IBNRFT10</v>
          </cell>
          <cell r="P2016" t="str">
            <v>IBNRFT10</v>
          </cell>
          <cell r="AK2016" t="str">
            <v>IBNRFT10</v>
          </cell>
        </row>
        <row r="2017">
          <cell r="A2017" t="str">
            <v>IBNRFT11</v>
          </cell>
          <cell r="D2017" t="str">
            <v>IBNRFT11</v>
          </cell>
          <cell r="G2017" t="str">
            <v>IBNRFT11</v>
          </cell>
          <cell r="J2017" t="str">
            <v>IBNRFT11</v>
          </cell>
          <cell r="M2017" t="str">
            <v>IBNRFT11</v>
          </cell>
          <cell r="P2017" t="str">
            <v>IBNRFT11</v>
          </cell>
          <cell r="AK2017" t="str">
            <v>IBNRFT11</v>
          </cell>
        </row>
        <row r="2018">
          <cell r="A2018" t="str">
            <v>IBNRFT12</v>
          </cell>
          <cell r="D2018" t="str">
            <v>IBNRFT12</v>
          </cell>
          <cell r="G2018" t="str">
            <v>IBNRFT12</v>
          </cell>
          <cell r="J2018" t="str">
            <v>IBNRFT12</v>
          </cell>
          <cell r="M2018" t="str">
            <v>IBNRFT12</v>
          </cell>
          <cell r="P2018" t="str">
            <v>IBNRFT12</v>
          </cell>
          <cell r="AK2018" t="str">
            <v>IBNRFT12</v>
          </cell>
        </row>
        <row r="2019">
          <cell r="A2019" t="str">
            <v>IBNRFT13</v>
          </cell>
          <cell r="D2019" t="str">
            <v>IBNRFT13</v>
          </cell>
          <cell r="G2019" t="str">
            <v>IBNRFT13</v>
          </cell>
          <cell r="J2019" t="str">
            <v>IBNRFT13</v>
          </cell>
          <cell r="M2019" t="str">
            <v>IBNRFT13</v>
          </cell>
          <cell r="P2019" t="str">
            <v>IBNRFT13</v>
          </cell>
          <cell r="AK2019" t="str">
            <v>IBNRFT13</v>
          </cell>
        </row>
        <row r="2020">
          <cell r="A2020" t="str">
            <v>IBNRFT14</v>
          </cell>
          <cell r="D2020" t="str">
            <v>IBNRFT14</v>
          </cell>
          <cell r="G2020" t="str">
            <v>IBNRFT14</v>
          </cell>
          <cell r="J2020" t="str">
            <v>IBNRFT14</v>
          </cell>
          <cell r="M2020" t="str">
            <v>IBNRFT14</v>
          </cell>
          <cell r="P2020" t="str">
            <v>IBNRFT14</v>
          </cell>
          <cell r="AK2020" t="str">
            <v>IBNRFT14</v>
          </cell>
        </row>
        <row r="2021">
          <cell r="A2021" t="str">
            <v>IBNRFT15</v>
          </cell>
          <cell r="D2021" t="str">
            <v>IBNRFT15</v>
          </cell>
          <cell r="G2021" t="str">
            <v>IBNRFT15</v>
          </cell>
          <cell r="J2021" t="str">
            <v>IBNRFT15</v>
          </cell>
          <cell r="M2021" t="str">
            <v>IBNRFT15</v>
          </cell>
          <cell r="P2021" t="str">
            <v>IBNRFT15</v>
          </cell>
          <cell r="AK2021" t="str">
            <v>IBNRFT15</v>
          </cell>
        </row>
        <row r="2022">
          <cell r="A2022" t="str">
            <v>IBNRFT16</v>
          </cell>
          <cell r="D2022" t="str">
            <v>IBNRFT16</v>
          </cell>
          <cell r="G2022" t="str">
            <v>IBNRFT16</v>
          </cell>
          <cell r="J2022" t="str">
            <v>IBNRFT16</v>
          </cell>
          <cell r="M2022" t="str">
            <v>IBNRFT16</v>
          </cell>
          <cell r="P2022" t="str">
            <v>IBNRFT16</v>
          </cell>
          <cell r="AK2022" t="str">
            <v>IBNRFT16</v>
          </cell>
        </row>
        <row r="2023">
          <cell r="A2023" t="str">
            <v>IBNRFT17</v>
          </cell>
          <cell r="D2023" t="str">
            <v>IBNRFT17</v>
          </cell>
          <cell r="G2023" t="str">
            <v>IBNRFT17</v>
          </cell>
          <cell r="J2023" t="str">
            <v>IBNRFT17</v>
          </cell>
          <cell r="M2023" t="str">
            <v>IBNRFT17</v>
          </cell>
          <cell r="P2023" t="str">
            <v>IBNRFT17</v>
          </cell>
          <cell r="AK2023" t="str">
            <v>IBNRFT17</v>
          </cell>
        </row>
        <row r="2024">
          <cell r="A2024" t="str">
            <v>IBNRFT18</v>
          </cell>
          <cell r="D2024" t="str">
            <v>IBNRFT18</v>
          </cell>
          <cell r="G2024" t="str">
            <v>IBNRFT18</v>
          </cell>
          <cell r="J2024" t="str">
            <v>IBNRFT18</v>
          </cell>
          <cell r="M2024" t="str">
            <v>IBNRFT18</v>
          </cell>
          <cell r="P2024" t="str">
            <v>IBNRFT18</v>
          </cell>
          <cell r="AK2024" t="str">
            <v>IBNRFT18</v>
          </cell>
        </row>
        <row r="2025">
          <cell r="A2025" t="str">
            <v>IBNRFT19</v>
          </cell>
          <cell r="D2025" t="str">
            <v>IBNRFT19</v>
          </cell>
          <cell r="G2025" t="str">
            <v>IBNRFT19</v>
          </cell>
          <cell r="J2025" t="str">
            <v>IBNRFT19</v>
          </cell>
          <cell r="M2025" t="str">
            <v>IBNRFT19</v>
          </cell>
          <cell r="P2025" t="str">
            <v>IBNRFT19</v>
          </cell>
          <cell r="AK2025" t="str">
            <v>IBNRFT19</v>
          </cell>
        </row>
        <row r="2026">
          <cell r="A2026" t="str">
            <v>IBNRFT20</v>
          </cell>
          <cell r="D2026" t="str">
            <v>IBNRFT20</v>
          </cell>
          <cell r="G2026" t="str">
            <v>IBNRFT20</v>
          </cell>
          <cell r="J2026" t="str">
            <v>IBNRFT20</v>
          </cell>
          <cell r="M2026" t="str">
            <v>IBNRFT20</v>
          </cell>
          <cell r="P2026" t="str">
            <v>IBNRFT20</v>
          </cell>
          <cell r="AK2026" t="str">
            <v>IBNRFT20</v>
          </cell>
        </row>
        <row r="2027">
          <cell r="A2027" t="str">
            <v>IBNRFT21</v>
          </cell>
          <cell r="D2027" t="str">
            <v>IBNRFT21</v>
          </cell>
          <cell r="G2027" t="str">
            <v>IBNRFT21</v>
          </cell>
          <cell r="J2027" t="str">
            <v>IBNRFT21</v>
          </cell>
          <cell r="M2027" t="str">
            <v>IBNRFT21</v>
          </cell>
          <cell r="P2027" t="str">
            <v>IBNRFT21</v>
          </cell>
          <cell r="AK2027" t="str">
            <v>IBNRFT21</v>
          </cell>
        </row>
        <row r="2028">
          <cell r="A2028" t="str">
            <v>IBNRFT22</v>
          </cell>
          <cell r="D2028" t="str">
            <v>IBNRFT22</v>
          </cell>
          <cell r="G2028" t="str">
            <v>IBNRFT22</v>
          </cell>
          <cell r="J2028" t="str">
            <v>IBNRFT22</v>
          </cell>
          <cell r="M2028" t="str">
            <v>IBNRFT22</v>
          </cell>
          <cell r="P2028" t="str">
            <v>IBNRFT22</v>
          </cell>
          <cell r="AK2028" t="str">
            <v>IBNRFT22</v>
          </cell>
        </row>
        <row r="2029">
          <cell r="A2029" t="str">
            <v>IBNRFT23</v>
          </cell>
          <cell r="D2029" t="str">
            <v>IBNRFT23</v>
          </cell>
          <cell r="G2029" t="str">
            <v>IBNRFT23</v>
          </cell>
          <cell r="J2029" t="str">
            <v>IBNRFT23</v>
          </cell>
          <cell r="M2029" t="str">
            <v>IBNRFT23</v>
          </cell>
          <cell r="P2029" t="str">
            <v>IBNRFT23</v>
          </cell>
          <cell r="AK2029" t="str">
            <v>IBNRFT23</v>
          </cell>
        </row>
        <row r="2030">
          <cell r="A2030" t="str">
            <v>IBNRFT24</v>
          </cell>
          <cell r="D2030" t="str">
            <v>IBNRFT24</v>
          </cell>
          <cell r="G2030" t="str">
            <v>IBNRFT24</v>
          </cell>
          <cell r="J2030" t="str">
            <v>IBNRFT24</v>
          </cell>
          <cell r="M2030" t="str">
            <v>IBNRFT24</v>
          </cell>
          <cell r="P2030" t="str">
            <v>IBNRFT24</v>
          </cell>
          <cell r="AK2030" t="str">
            <v>IBNRFT24</v>
          </cell>
        </row>
        <row r="2031">
          <cell r="A2031" t="str">
            <v>LRESDT01</v>
          </cell>
          <cell r="D2031" t="str">
            <v>LRESDT01</v>
          </cell>
          <cell r="G2031" t="str">
            <v>LRESDT01</v>
          </cell>
          <cell r="J2031" t="str">
            <v>LRESDT01</v>
          </cell>
          <cell r="M2031" t="str">
            <v>LRESDT01</v>
          </cell>
          <cell r="P2031" t="str">
            <v>LRESDT01</v>
          </cell>
          <cell r="AK2031" t="str">
            <v>LRESDT01</v>
          </cell>
        </row>
        <row r="2032">
          <cell r="A2032" t="str">
            <v>LRESDT03</v>
          </cell>
          <cell r="D2032" t="str">
            <v>LRESDT03</v>
          </cell>
          <cell r="G2032" t="str">
            <v>LRESDT03</v>
          </cell>
          <cell r="J2032" t="str">
            <v>LRESDT03</v>
          </cell>
          <cell r="M2032" t="str">
            <v>LRESDT03</v>
          </cell>
          <cell r="P2032" t="str">
            <v>LRESDT03</v>
          </cell>
          <cell r="AK2032" t="str">
            <v>LRESDT03</v>
          </cell>
        </row>
        <row r="2033">
          <cell r="A2033" t="str">
            <v>LRESDT07</v>
          </cell>
          <cell r="D2033" t="str">
            <v>LRESDT07</v>
          </cell>
          <cell r="G2033" t="str">
            <v>LRESDT07</v>
          </cell>
          <cell r="J2033" t="str">
            <v>LRESDT07</v>
          </cell>
          <cell r="M2033" t="str">
            <v>LRESDT07</v>
          </cell>
          <cell r="P2033" t="str">
            <v>LRESDT07</v>
          </cell>
          <cell r="AK2033" t="str">
            <v>LRESDT07</v>
          </cell>
        </row>
        <row r="2034">
          <cell r="A2034" t="str">
            <v>OCOMLFAI</v>
          </cell>
          <cell r="D2034" t="str">
            <v>OCOMLFAI</v>
          </cell>
          <cell r="G2034" t="str">
            <v>OCOMLFAI</v>
          </cell>
          <cell r="J2034" t="str">
            <v>OCOMLFAI</v>
          </cell>
          <cell r="M2034" t="str">
            <v>OCOMLFAI</v>
          </cell>
          <cell r="P2034" t="str">
            <v>OCOMLFAI</v>
          </cell>
          <cell r="AK2034" t="str">
            <v>OCOMLFAI</v>
          </cell>
        </row>
        <row r="2035">
          <cell r="A2035" t="str">
            <v>OTHEXHRD</v>
          </cell>
          <cell r="D2035" t="str">
            <v>OTHEXHRD</v>
          </cell>
          <cell r="G2035" t="str">
            <v>OTHEXHRD</v>
          </cell>
          <cell r="J2035" t="str">
            <v>OTHEXHRD</v>
          </cell>
          <cell r="M2035" t="str">
            <v>OTHEXHRD</v>
          </cell>
          <cell r="P2035" t="str">
            <v>OTHEXHRD</v>
          </cell>
          <cell r="AK2035" t="str">
            <v>OTHEXHRD</v>
          </cell>
        </row>
        <row r="2036">
          <cell r="A2036" t="str">
            <v>OPRMLMA2</v>
          </cell>
          <cell r="D2036" t="str">
            <v>OPRMLMA2</v>
          </cell>
          <cell r="G2036" t="str">
            <v>OPRMLMA2</v>
          </cell>
          <cell r="J2036" t="str">
            <v>OPRMLMA2</v>
          </cell>
          <cell r="M2036" t="str">
            <v>OPRMLMA2</v>
          </cell>
          <cell r="P2036" t="str">
            <v>OPRMLMA2</v>
          </cell>
          <cell r="AK2036" t="str">
            <v>OPRMLMA2</v>
          </cell>
        </row>
        <row r="2037">
          <cell r="A2037" t="str">
            <v>OCOMLMA2</v>
          </cell>
          <cell r="D2037" t="str">
            <v>OCOMLMA2</v>
          </cell>
          <cell r="G2037" t="str">
            <v>OCOMLMA2</v>
          </cell>
          <cell r="J2037" t="str">
            <v>OCOMLMA2</v>
          </cell>
          <cell r="M2037" t="str">
            <v>OCOMLMA2</v>
          </cell>
          <cell r="P2037" t="str">
            <v>OCOMLMA2</v>
          </cell>
          <cell r="AK2037" t="str">
            <v>OCOMLMA2</v>
          </cell>
        </row>
        <row r="2038">
          <cell r="A2038" t="str">
            <v>DIRECTOR</v>
          </cell>
          <cell r="D2038" t="str">
            <v>DIRECTOR</v>
          </cell>
          <cell r="G2038" t="str">
            <v>DIRECTOR</v>
          </cell>
          <cell r="J2038" t="str">
            <v>DIRECTOR</v>
          </cell>
          <cell r="M2038" t="str">
            <v>DIRECTOR</v>
          </cell>
          <cell r="P2038" t="str">
            <v>DIRECTOR</v>
          </cell>
          <cell r="AK2038" t="str">
            <v>DIRECTOR</v>
          </cell>
        </row>
        <row r="2039">
          <cell r="A2039" t="str">
            <v>TREASURY</v>
          </cell>
          <cell r="D2039" t="str">
            <v>TREASURY</v>
          </cell>
          <cell r="G2039" t="str">
            <v>TREASURY</v>
          </cell>
          <cell r="J2039" t="str">
            <v>TREASURY</v>
          </cell>
          <cell r="M2039" t="str">
            <v>TREASURY</v>
          </cell>
          <cell r="P2039" t="str">
            <v>TREASURY</v>
          </cell>
          <cell r="AK2039" t="str">
            <v>TREASURY</v>
          </cell>
        </row>
        <row r="2040">
          <cell r="A2040" t="str">
            <v>AMZTBILL</v>
          </cell>
          <cell r="D2040" t="str">
            <v>AMZTBILL</v>
          </cell>
          <cell r="G2040" t="str">
            <v>AMZTBILL</v>
          </cell>
          <cell r="J2040" t="str">
            <v>AMZTBILL</v>
          </cell>
          <cell r="M2040" t="str">
            <v>AMZTBILL</v>
          </cell>
          <cell r="P2040" t="str">
            <v>AMZTBILL</v>
          </cell>
          <cell r="AK2040" t="str">
            <v>AMZTBILL</v>
          </cell>
        </row>
        <row r="2041">
          <cell r="A2041" t="str">
            <v>BANKGUAR</v>
          </cell>
          <cell r="D2041" t="str">
            <v>BANKGUAR</v>
          </cell>
          <cell r="G2041" t="str">
            <v>BANKGUAR</v>
          </cell>
          <cell r="J2041" t="str">
            <v>BANKGUAR</v>
          </cell>
          <cell r="M2041" t="str">
            <v>BANKGUAR</v>
          </cell>
          <cell r="P2041" t="str">
            <v>BANKGUAR</v>
          </cell>
          <cell r="AK2041" t="str">
            <v>BANKGUAR</v>
          </cell>
        </row>
        <row r="2042">
          <cell r="A2042" t="str">
            <v>LRESMA08</v>
          </cell>
          <cell r="D2042" t="str">
            <v>LRESMA08</v>
          </cell>
          <cell r="G2042" t="str">
            <v>LRESMA08</v>
          </cell>
          <cell r="J2042" t="str">
            <v>LRESMA08</v>
          </cell>
          <cell r="M2042" t="str">
            <v>LRESMA08</v>
          </cell>
          <cell r="P2042" t="str">
            <v>LRESMA08</v>
          </cell>
          <cell r="AK2042" t="str">
            <v>LRESMA08</v>
          </cell>
        </row>
        <row r="2043">
          <cell r="A2043" t="str">
            <v>LRESMA10</v>
          </cell>
          <cell r="D2043" t="str">
            <v>LRESMA10</v>
          </cell>
          <cell r="G2043" t="str">
            <v>LRESMA10</v>
          </cell>
          <cell r="J2043" t="str">
            <v>LRESMA10</v>
          </cell>
          <cell r="M2043" t="str">
            <v>LRESMA10</v>
          </cell>
          <cell r="P2043" t="str">
            <v>LRESMA10</v>
          </cell>
          <cell r="AK2043" t="str">
            <v>LRESMA10</v>
          </cell>
        </row>
        <row r="2044">
          <cell r="A2044" t="str">
            <v>LRESDF02</v>
          </cell>
          <cell r="D2044" t="str">
            <v>LRESDF02</v>
          </cell>
          <cell r="G2044" t="str">
            <v>LRESDF02</v>
          </cell>
          <cell r="J2044" t="str">
            <v>LRESDF02</v>
          </cell>
          <cell r="M2044" t="str">
            <v>LRESDF02</v>
          </cell>
          <cell r="P2044" t="str">
            <v>LRESDF02</v>
          </cell>
          <cell r="AK2044" t="str">
            <v>LRESDF02</v>
          </cell>
        </row>
        <row r="2045">
          <cell r="A2045" t="str">
            <v>LRESDF04</v>
          </cell>
          <cell r="D2045" t="str">
            <v>LRESDF04</v>
          </cell>
          <cell r="G2045" t="str">
            <v>LRESDF04</v>
          </cell>
          <cell r="J2045" t="str">
            <v>LRESDF04</v>
          </cell>
          <cell r="M2045" t="str">
            <v>LRESDF04</v>
          </cell>
          <cell r="P2045" t="str">
            <v>LRESDF04</v>
          </cell>
          <cell r="AK2045" t="str">
            <v>LRESDF04</v>
          </cell>
        </row>
        <row r="2046">
          <cell r="A2046" t="str">
            <v>LRESMA01</v>
          </cell>
          <cell r="D2046" t="str">
            <v>LRESMA01</v>
          </cell>
          <cell r="G2046" t="str">
            <v>LRESMA01</v>
          </cell>
          <cell r="J2046" t="str">
            <v>LRESMA01</v>
          </cell>
          <cell r="M2046" t="str">
            <v>LRESMA01</v>
          </cell>
          <cell r="P2046" t="str">
            <v>LRESMA01</v>
          </cell>
          <cell r="AK2046" t="str">
            <v>LRESMA01</v>
          </cell>
        </row>
        <row r="2047">
          <cell r="A2047" t="str">
            <v>LRESMA02</v>
          </cell>
          <cell r="D2047" t="str">
            <v>LRESMA02</v>
          </cell>
          <cell r="G2047" t="str">
            <v>LRESMA02</v>
          </cell>
          <cell r="J2047" t="str">
            <v>LRESMA02</v>
          </cell>
          <cell r="M2047" t="str">
            <v>LRESMA02</v>
          </cell>
          <cell r="P2047" t="str">
            <v>LRESMA02</v>
          </cell>
          <cell r="AK2047" t="str">
            <v>LRESMA02</v>
          </cell>
        </row>
        <row r="2048">
          <cell r="A2048" t="str">
            <v>LRESMA04</v>
          </cell>
          <cell r="D2048" t="str">
            <v>LRESMA04</v>
          </cell>
          <cell r="G2048" t="str">
            <v>LRESMA04</v>
          </cell>
          <cell r="J2048" t="str">
            <v>LRESMA04</v>
          </cell>
          <cell r="M2048" t="str">
            <v>LRESMA04</v>
          </cell>
          <cell r="P2048" t="str">
            <v>LRESMA04</v>
          </cell>
          <cell r="AK2048" t="str">
            <v>LRESMA04</v>
          </cell>
        </row>
        <row r="2049">
          <cell r="A2049" t="str">
            <v>LRESMA05</v>
          </cell>
          <cell r="D2049" t="str">
            <v>LRESMA05</v>
          </cell>
          <cell r="G2049" t="str">
            <v>LRESMA05</v>
          </cell>
          <cell r="J2049" t="str">
            <v>LRESMA05</v>
          </cell>
          <cell r="M2049" t="str">
            <v>LRESMA05</v>
          </cell>
          <cell r="P2049" t="str">
            <v>LRESMA05</v>
          </cell>
          <cell r="AK2049" t="str">
            <v>LRESMA05</v>
          </cell>
        </row>
        <row r="2050">
          <cell r="A2050" t="str">
            <v>LRESMA07</v>
          </cell>
          <cell r="D2050" t="str">
            <v>LRESMA07</v>
          </cell>
          <cell r="G2050" t="str">
            <v>LRESMA07</v>
          </cell>
          <cell r="J2050" t="str">
            <v>LRESMA07</v>
          </cell>
          <cell r="M2050" t="str">
            <v>LRESMA07</v>
          </cell>
          <cell r="P2050" t="str">
            <v>LRESMA07</v>
          </cell>
          <cell r="AK2050" t="str">
            <v>LRESMA07</v>
          </cell>
        </row>
        <row r="2051">
          <cell r="A2051" t="str">
            <v>LRESDF01</v>
          </cell>
          <cell r="D2051" t="str">
            <v>LRESDF01</v>
          </cell>
          <cell r="G2051" t="str">
            <v>LRESDF01</v>
          </cell>
          <cell r="J2051" t="str">
            <v>LRESDF01</v>
          </cell>
          <cell r="M2051" t="str">
            <v>LRESDF01</v>
          </cell>
          <cell r="P2051" t="str">
            <v>LRESDF01</v>
          </cell>
          <cell r="AK2051" t="str">
            <v>LRESDF01</v>
          </cell>
        </row>
        <row r="2052">
          <cell r="A2052" t="str">
            <v>LRESMA03</v>
          </cell>
          <cell r="D2052" t="str">
            <v>LRESMA03</v>
          </cell>
          <cell r="G2052" t="str">
            <v>LRESMA03</v>
          </cell>
          <cell r="J2052" t="str">
            <v>LRESMA03</v>
          </cell>
          <cell r="M2052" t="str">
            <v>LRESMA03</v>
          </cell>
          <cell r="P2052" t="str">
            <v>LRESMA03</v>
          </cell>
          <cell r="AK2052" t="str">
            <v>LRESMA03</v>
          </cell>
        </row>
        <row r="2053">
          <cell r="A2053" t="str">
            <v>LRESMA06</v>
          </cell>
          <cell r="D2053" t="str">
            <v>LRESMA06</v>
          </cell>
          <cell r="G2053" t="str">
            <v>LRESMA06</v>
          </cell>
          <cell r="J2053" t="str">
            <v>LRESMA06</v>
          </cell>
          <cell r="M2053" t="str">
            <v>LRESMA06</v>
          </cell>
          <cell r="P2053" t="str">
            <v>LRESMA06</v>
          </cell>
          <cell r="AK2053" t="str">
            <v>LRESMA06</v>
          </cell>
        </row>
        <row r="2054">
          <cell r="A2054" t="str">
            <v>ICLMMA12</v>
          </cell>
          <cell r="D2054" t="str">
            <v>ICLMMA12</v>
          </cell>
          <cell r="G2054" t="str">
            <v>ICLMMA12</v>
          </cell>
          <cell r="J2054" t="str">
            <v>ICLMMA12</v>
          </cell>
          <cell r="M2054" t="str">
            <v>ICLMMA12</v>
          </cell>
          <cell r="P2054" t="str">
            <v>ICLMMA12</v>
          </cell>
          <cell r="AK2054" t="str">
            <v>ICLMMA12</v>
          </cell>
        </row>
        <row r="2055">
          <cell r="A2055" t="str">
            <v>OOCMMA12</v>
          </cell>
          <cell r="D2055" t="str">
            <v>OOCMMA12</v>
          </cell>
          <cell r="G2055" t="str">
            <v>OOCMMA12</v>
          </cell>
          <cell r="J2055" t="str">
            <v>OOCMMA12</v>
          </cell>
          <cell r="M2055" t="str">
            <v>OOCMMA12</v>
          </cell>
          <cell r="P2055" t="str">
            <v>OOCMMA12</v>
          </cell>
          <cell r="AK2055" t="str">
            <v>OOCMMA12</v>
          </cell>
        </row>
        <row r="2056">
          <cell r="A2056" t="str">
            <v>IUEMA14</v>
          </cell>
          <cell r="D2056" t="str">
            <v>IUEMA14</v>
          </cell>
          <cell r="G2056" t="str">
            <v>IUEMA14</v>
          </cell>
          <cell r="J2056" t="str">
            <v>IUEMA14</v>
          </cell>
          <cell r="M2056" t="str">
            <v>IUEMA14</v>
          </cell>
          <cell r="P2056" t="str">
            <v>IUEMA14</v>
          </cell>
          <cell r="AK2056" t="str">
            <v>IUEMA14</v>
          </cell>
        </row>
        <row r="2057">
          <cell r="A2057" t="str">
            <v>ICLMMA14</v>
          </cell>
          <cell r="D2057" t="str">
            <v>ICLMMA14</v>
          </cell>
          <cell r="G2057" t="str">
            <v>ICLMMA14</v>
          </cell>
          <cell r="J2057" t="str">
            <v>ICLMMA14</v>
          </cell>
          <cell r="M2057" t="str">
            <v>ICLMMA14</v>
          </cell>
          <cell r="P2057" t="str">
            <v>ICLMMA14</v>
          </cell>
          <cell r="AK2057" t="str">
            <v>ICLMMA14</v>
          </cell>
        </row>
        <row r="2058">
          <cell r="A2058" t="str">
            <v>IBNRMA14</v>
          </cell>
          <cell r="D2058" t="str">
            <v>IBNRMA14</v>
          </cell>
          <cell r="G2058" t="str">
            <v>IBNRMA14</v>
          </cell>
          <cell r="J2058" t="str">
            <v>IBNRMA14</v>
          </cell>
          <cell r="M2058" t="str">
            <v>IBNRMA14</v>
          </cell>
          <cell r="P2058" t="str">
            <v>IBNRMA14</v>
          </cell>
          <cell r="AK2058" t="str">
            <v>IBNRMA14</v>
          </cell>
        </row>
        <row r="2059">
          <cell r="A2059" t="str">
            <v>UEINCOME</v>
          </cell>
          <cell r="D2059" t="str">
            <v>UEINCOME</v>
          </cell>
          <cell r="G2059" t="str">
            <v>UEINCOME</v>
          </cell>
          <cell r="J2059" t="str">
            <v>UEINCOME</v>
          </cell>
          <cell r="M2059" t="str">
            <v>UEINCOME</v>
          </cell>
          <cell r="P2059" t="str">
            <v>UEINCOME</v>
          </cell>
          <cell r="AK2059" t="str">
            <v>UEINCOME</v>
          </cell>
        </row>
        <row r="2060">
          <cell r="A2060" t="str">
            <v>ICLMLMAI</v>
          </cell>
          <cell r="D2060" t="str">
            <v>ICLMLMAI</v>
          </cell>
          <cell r="G2060" t="str">
            <v>ICLMLMAI</v>
          </cell>
          <cell r="J2060" t="str">
            <v>ICLMLMAI</v>
          </cell>
          <cell r="M2060" t="str">
            <v>ICLMLMAI</v>
          </cell>
          <cell r="P2060" t="str">
            <v>ICLMLMAI</v>
          </cell>
          <cell r="AK2060" t="str">
            <v>ICLMLMAI</v>
          </cell>
        </row>
        <row r="2061">
          <cell r="A2061" t="str">
            <v>ICLMLTYI</v>
          </cell>
          <cell r="D2061" t="str">
            <v>ICLMLTYI</v>
          </cell>
          <cell r="G2061" t="str">
            <v>ICLMLTYI</v>
          </cell>
          <cell r="J2061" t="str">
            <v>ICLMLTYI</v>
          </cell>
          <cell r="M2061" t="str">
            <v>ICLMLTYI</v>
          </cell>
          <cell r="P2061" t="str">
            <v>ICLMLTYI</v>
          </cell>
          <cell r="AK2061" t="str">
            <v>ICLMLTYI</v>
          </cell>
        </row>
        <row r="2062">
          <cell r="A2062" t="str">
            <v>ICLMLFAI</v>
          </cell>
          <cell r="D2062" t="str">
            <v>ICLMLFAI</v>
          </cell>
          <cell r="G2062" t="str">
            <v>ICLMLFAI</v>
          </cell>
          <cell r="J2062" t="str">
            <v>ICLMLFAI</v>
          </cell>
          <cell r="M2062" t="str">
            <v>ICLMLFAI</v>
          </cell>
          <cell r="P2062" t="str">
            <v>ICLMLFAI</v>
          </cell>
          <cell r="AK2062" t="str">
            <v>ICLMLFAI</v>
          </cell>
        </row>
        <row r="2063">
          <cell r="A2063" t="str">
            <v>IBNRLMAI</v>
          </cell>
          <cell r="D2063" t="str">
            <v>IBNRLMAI</v>
          </cell>
          <cell r="G2063" t="str">
            <v>IBNRLMAI</v>
          </cell>
          <cell r="J2063" t="str">
            <v>IBNRLMAI</v>
          </cell>
          <cell r="M2063" t="str">
            <v>IBNRLMAI</v>
          </cell>
          <cell r="P2063" t="str">
            <v>IBNRLMAI</v>
          </cell>
          <cell r="AK2063" t="str">
            <v>IBNRLMAI</v>
          </cell>
        </row>
        <row r="2064">
          <cell r="A2064" t="str">
            <v>IBNRLTYI</v>
          </cell>
          <cell r="D2064" t="str">
            <v>IBNRLTYI</v>
          </cell>
          <cell r="G2064" t="str">
            <v>IBNRLTYI</v>
          </cell>
          <cell r="J2064" t="str">
            <v>IBNRLTYI</v>
          </cell>
          <cell r="M2064" t="str">
            <v>IBNRLTYI</v>
          </cell>
          <cell r="P2064" t="str">
            <v>IBNRLTYI</v>
          </cell>
          <cell r="AK2064" t="str">
            <v>IBNRLTYI</v>
          </cell>
        </row>
        <row r="2065">
          <cell r="A2065" t="str">
            <v>IBNRLFAI</v>
          </cell>
          <cell r="D2065" t="str">
            <v>IBNRLFAI</v>
          </cell>
          <cell r="G2065" t="str">
            <v>IBNRLFAI</v>
          </cell>
          <cell r="J2065" t="str">
            <v>IBNRLFAI</v>
          </cell>
          <cell r="M2065" t="str">
            <v>IBNRLFAI</v>
          </cell>
          <cell r="P2065" t="str">
            <v>IBNRLFAI</v>
          </cell>
          <cell r="AK2065" t="str">
            <v>IBNRLFAI</v>
          </cell>
        </row>
        <row r="2066">
          <cell r="A2066" t="str">
            <v>IUEMA15</v>
          </cell>
          <cell r="D2066" t="str">
            <v>IUEMA15</v>
          </cell>
          <cell r="G2066" t="str">
            <v>IUEMA15</v>
          </cell>
          <cell r="J2066" t="str">
            <v>IUEMA15</v>
          </cell>
          <cell r="M2066" t="str">
            <v>IUEMA15</v>
          </cell>
          <cell r="P2066" t="str">
            <v>IUEMA15</v>
          </cell>
          <cell r="AK2066" t="str">
            <v>IUEMA15</v>
          </cell>
        </row>
        <row r="2067">
          <cell r="A2067" t="str">
            <v>OTHEXPAA</v>
          </cell>
          <cell r="D2067" t="str">
            <v>OTHEXPAA</v>
          </cell>
          <cell r="G2067" t="str">
            <v>OTHEXPAA</v>
          </cell>
          <cell r="J2067" t="str">
            <v>OTHEXPAA</v>
          </cell>
          <cell r="M2067" t="str">
            <v>OTHEXPAA</v>
          </cell>
          <cell r="P2067" t="str">
            <v>OTHEXPAA</v>
          </cell>
          <cell r="AK2067" t="str">
            <v>OTHEXPAA</v>
          </cell>
        </row>
        <row r="2068">
          <cell r="A2068" t="str">
            <v>FAXPA</v>
          </cell>
          <cell r="D2068" t="str">
            <v>FAXPA</v>
          </cell>
          <cell r="G2068" t="str">
            <v>FAXPA</v>
          </cell>
          <cell r="J2068" t="str">
            <v>FAXPA</v>
          </cell>
          <cell r="M2068" t="str">
            <v>FAXPA</v>
          </cell>
          <cell r="P2068" t="str">
            <v>FAXPA</v>
          </cell>
          <cell r="AK2068" t="str">
            <v>FAXPA</v>
          </cell>
        </row>
        <row r="2069">
          <cell r="A2069" t="str">
            <v>IBNRMA15</v>
          </cell>
          <cell r="D2069" t="str">
            <v>IBNRMA15</v>
          </cell>
          <cell r="G2069" t="str">
            <v>IBNRMA15</v>
          </cell>
          <cell r="J2069" t="str">
            <v>IBNRMA15</v>
          </cell>
          <cell r="M2069" t="str">
            <v>IBNRMA15</v>
          </cell>
          <cell r="P2069" t="str">
            <v>IBNRMA15</v>
          </cell>
          <cell r="AK2069" t="str">
            <v>IBNRMA15</v>
          </cell>
        </row>
        <row r="2070">
          <cell r="A2070" t="str">
            <v>IOCMMA15</v>
          </cell>
          <cell r="D2070" t="str">
            <v>IOCMMA15</v>
          </cell>
          <cell r="G2070" t="str">
            <v>IOCMMA15</v>
          </cell>
          <cell r="J2070" t="str">
            <v>IOCMMA15</v>
          </cell>
          <cell r="M2070" t="str">
            <v>IOCMMA15</v>
          </cell>
          <cell r="P2070" t="str">
            <v>IOCMMA15</v>
          </cell>
          <cell r="AK2070" t="str">
            <v>IOCMMA15</v>
          </cell>
        </row>
        <row r="2071">
          <cell r="A2071" t="str">
            <v>ICLMMA15</v>
          </cell>
          <cell r="D2071" t="str">
            <v>ICLMMA15</v>
          </cell>
          <cell r="G2071" t="str">
            <v>ICLMMA15</v>
          </cell>
          <cell r="J2071" t="str">
            <v>ICLMMA15</v>
          </cell>
          <cell r="M2071" t="str">
            <v>ICLMMA15</v>
          </cell>
          <cell r="P2071" t="str">
            <v>ICLMMA15</v>
          </cell>
          <cell r="AK2071" t="str">
            <v>ICLMMA15</v>
          </cell>
        </row>
        <row r="2072">
          <cell r="A2072" t="str">
            <v>RESILTYI</v>
          </cell>
          <cell r="D2072" t="str">
            <v>RESILTYI</v>
          </cell>
          <cell r="G2072" t="str">
            <v>RESILTYI</v>
          </cell>
          <cell r="J2072" t="str">
            <v>RESILTYI</v>
          </cell>
          <cell r="M2072" t="str">
            <v>RESILTYI</v>
          </cell>
          <cell r="P2072" t="str">
            <v>RESILTYI</v>
          </cell>
          <cell r="AK2072" t="str">
            <v>RESILTYI</v>
          </cell>
        </row>
        <row r="2073">
          <cell r="A2073" t="str">
            <v>DEFERCOM</v>
          </cell>
          <cell r="D2073" t="str">
            <v>DEFERCOM</v>
          </cell>
          <cell r="G2073" t="str">
            <v>DEFERCOM</v>
          </cell>
          <cell r="J2073" t="str">
            <v>DEFERCOM</v>
          </cell>
          <cell r="M2073" t="str">
            <v>DEFERCOM</v>
          </cell>
          <cell r="P2073" t="str">
            <v>DEFERCOM</v>
          </cell>
          <cell r="AK2073" t="str">
            <v>DEFERCOM</v>
          </cell>
        </row>
        <row r="2074">
          <cell r="A2074" t="str">
            <v>IPREMADV</v>
          </cell>
          <cell r="D2074" t="str">
            <v>IPREMADV</v>
          </cell>
          <cell r="G2074" t="str">
            <v>IPREMADV</v>
          </cell>
          <cell r="J2074" t="str">
            <v>IPREMADV</v>
          </cell>
          <cell r="M2074" t="str">
            <v>IPREMADV</v>
          </cell>
          <cell r="P2074" t="str">
            <v>IPREMADV</v>
          </cell>
          <cell r="AK2074" t="str">
            <v>IPREMADV</v>
          </cell>
        </row>
        <row r="2075">
          <cell r="A2075" t="str">
            <v>UWDLTYI</v>
          </cell>
          <cell r="D2075" t="str">
            <v>UWDLTYI</v>
          </cell>
          <cell r="G2075" t="str">
            <v>UWDLTYI</v>
          </cell>
          <cell r="J2075" t="str">
            <v>UWDLTYI</v>
          </cell>
          <cell r="M2075" t="str">
            <v>UWDLTYI</v>
          </cell>
          <cell r="P2075" t="str">
            <v>UWDLTYI</v>
          </cell>
          <cell r="AK2075" t="str">
            <v>UWDLTYI</v>
          </cell>
        </row>
        <row r="2076">
          <cell r="A2076" t="str">
            <v>OTASSPAA</v>
          </cell>
          <cell r="D2076" t="str">
            <v>OTASSPAA</v>
          </cell>
          <cell r="G2076" t="str">
            <v>OTASSPAA</v>
          </cell>
          <cell r="J2076" t="str">
            <v>OTASSPAA</v>
          </cell>
          <cell r="M2076" t="str">
            <v>OTASSPAA</v>
          </cell>
          <cell r="P2076" t="str">
            <v>OTASSPAA</v>
          </cell>
          <cell r="AK2076" t="str">
            <v>OTASSPAA</v>
          </cell>
        </row>
        <row r="2077">
          <cell r="A2077" t="str">
            <v>OTLIBPAA</v>
          </cell>
          <cell r="D2077" t="str">
            <v>OTLIBPAA</v>
          </cell>
          <cell r="G2077" t="str">
            <v>OTLIBPAA</v>
          </cell>
          <cell r="J2077" t="str">
            <v>OTLIBPAA</v>
          </cell>
          <cell r="M2077" t="str">
            <v>OTLIBPAA</v>
          </cell>
          <cell r="P2077" t="str">
            <v>OTLIBPAA</v>
          </cell>
          <cell r="AK2077" t="str">
            <v>OTLIBPAA</v>
          </cell>
        </row>
        <row r="2078">
          <cell r="A2078" t="str">
            <v>MGTINCOM</v>
          </cell>
          <cell r="D2078" t="str">
            <v>MGTINCOM</v>
          </cell>
          <cell r="G2078" t="str">
            <v>MGTINCOM</v>
          </cell>
          <cell r="J2078" t="str">
            <v>MGTINCOM</v>
          </cell>
          <cell r="M2078" t="str">
            <v>MGTINCOM</v>
          </cell>
          <cell r="P2078" t="str">
            <v>MGTINCOM</v>
          </cell>
          <cell r="AK2078" t="str">
            <v>MGTINCOM</v>
          </cell>
        </row>
        <row r="2079">
          <cell r="A2079" t="str">
            <v>ICOMMA14</v>
          </cell>
          <cell r="D2079" t="str">
            <v>ICOMMA14</v>
          </cell>
          <cell r="G2079" t="str">
            <v>ICOMMA14</v>
          </cell>
          <cell r="J2079" t="str">
            <v>ICOMMA14</v>
          </cell>
          <cell r="M2079" t="str">
            <v>ICOMMA14</v>
          </cell>
          <cell r="P2079" t="str">
            <v>ICOMMA14</v>
          </cell>
          <cell r="AK2079" t="str">
            <v>ICOMMA14</v>
          </cell>
        </row>
        <row r="2080">
          <cell r="A2080" t="str">
            <v>IPRMMA14</v>
          </cell>
          <cell r="D2080" t="str">
            <v>IPRMMA14</v>
          </cell>
          <cell r="G2080" t="str">
            <v>IPRMMA14</v>
          </cell>
          <cell r="J2080" t="str">
            <v>IPRMMA14</v>
          </cell>
          <cell r="M2080" t="str">
            <v>IPRMMA14</v>
          </cell>
          <cell r="P2080" t="str">
            <v>IPRMMA14</v>
          </cell>
          <cell r="AK2080" t="str">
            <v>IPRMMA14</v>
          </cell>
        </row>
        <row r="2081">
          <cell r="A2081" t="str">
            <v>EDUINCOM</v>
          </cell>
          <cell r="D2081" t="str">
            <v>EDUINCOM</v>
          </cell>
          <cell r="G2081" t="str">
            <v>EDUINCOM</v>
          </cell>
          <cell r="J2081" t="str">
            <v>EDUINCOM</v>
          </cell>
          <cell r="M2081" t="str">
            <v>EDUINCOM</v>
          </cell>
          <cell r="P2081" t="str">
            <v>EDUINCOM</v>
          </cell>
          <cell r="AK2081" t="str">
            <v>EDUINCOM</v>
          </cell>
        </row>
        <row r="2082">
          <cell r="A2082" t="str">
            <v>EDUEXP</v>
          </cell>
          <cell r="D2082" t="str">
            <v>EDUEXP</v>
          </cell>
          <cell r="G2082" t="str">
            <v>EDUEXP</v>
          </cell>
          <cell r="J2082" t="str">
            <v>EDUEXP</v>
          </cell>
          <cell r="M2082" t="str">
            <v>EDUEXP</v>
          </cell>
          <cell r="P2082" t="str">
            <v>EDUEXP</v>
          </cell>
          <cell r="AK2082" t="str">
            <v>EDUEXP</v>
          </cell>
        </row>
        <row r="2083">
          <cell r="A2083" t="str">
            <v>IUEMA17</v>
          </cell>
          <cell r="D2083" t="str">
            <v>IUEMA17</v>
          </cell>
          <cell r="G2083" t="str">
            <v>IUEMA17</v>
          </cell>
          <cell r="J2083" t="str">
            <v>IUEMA17</v>
          </cell>
          <cell r="M2083" t="str">
            <v>IUEMA17</v>
          </cell>
          <cell r="P2083" t="str">
            <v>IUEMA17</v>
          </cell>
          <cell r="AK2083" t="str">
            <v>IUEMA17</v>
          </cell>
        </row>
        <row r="2084">
          <cell r="A2084" t="str">
            <v>ICOMMA17</v>
          </cell>
          <cell r="D2084" t="str">
            <v>ICOMMA17</v>
          </cell>
          <cell r="G2084" t="str">
            <v>ICOMMA17</v>
          </cell>
          <cell r="J2084" t="str">
            <v>ICOMMA17</v>
          </cell>
          <cell r="M2084" t="str">
            <v>ICOMMA17</v>
          </cell>
          <cell r="P2084" t="str">
            <v>ICOMMA17</v>
          </cell>
          <cell r="AK2084" t="str">
            <v>ICOMMA17</v>
          </cell>
        </row>
        <row r="2085">
          <cell r="A2085" t="str">
            <v>LRESDF06</v>
          </cell>
          <cell r="D2085" t="str">
            <v>LRESDF06</v>
          </cell>
          <cell r="G2085" t="str">
            <v>LRESDF06</v>
          </cell>
          <cell r="J2085" t="str">
            <v>LRESDF06</v>
          </cell>
          <cell r="M2085" t="str">
            <v>LRESDF06</v>
          </cell>
          <cell r="P2085" t="str">
            <v>LRESDF06</v>
          </cell>
          <cell r="AK2085" t="str">
            <v>LRESDF06</v>
          </cell>
        </row>
        <row r="2086">
          <cell r="A2086" t="str">
            <v>LRESDT09</v>
          </cell>
          <cell r="D2086" t="str">
            <v>LRESDT09</v>
          </cell>
          <cell r="G2086" t="str">
            <v>LRESDT09</v>
          </cell>
          <cell r="J2086" t="str">
            <v>LRESDT09</v>
          </cell>
          <cell r="M2086" t="str">
            <v>LRESDT09</v>
          </cell>
          <cell r="P2086" t="str">
            <v>LRESDT09</v>
          </cell>
          <cell r="AK2086" t="str">
            <v>LRESDT09</v>
          </cell>
        </row>
        <row r="2087">
          <cell r="A2087" t="str">
            <v>IPRMMA08</v>
          </cell>
          <cell r="D2087" t="str">
            <v>IPRMMA08</v>
          </cell>
          <cell r="G2087" t="str">
            <v>IPRMMA08</v>
          </cell>
          <cell r="J2087" t="str">
            <v>IPRMMA08</v>
          </cell>
          <cell r="M2087" t="str">
            <v>IPRMMA08</v>
          </cell>
          <cell r="P2087" t="str">
            <v>IPRMMA08</v>
          </cell>
          <cell r="AK2087" t="str">
            <v>IPRMMA08</v>
          </cell>
        </row>
        <row r="2088">
          <cell r="A2088" t="str">
            <v>FAXPAA</v>
          </cell>
          <cell r="D2088" t="str">
            <v>FAXPAA</v>
          </cell>
          <cell r="G2088" t="str">
            <v>FAXPAA</v>
          </cell>
          <cell r="J2088" t="str">
            <v>FAXPAA</v>
          </cell>
          <cell r="M2088" t="str">
            <v>FAXPAA</v>
          </cell>
          <cell r="P2088" t="str">
            <v>FAXPAA</v>
          </cell>
          <cell r="AK2088" t="str">
            <v>FAXPAA</v>
          </cell>
        </row>
        <row r="2089">
          <cell r="A2089" t="str">
            <v>TELEPAA</v>
          </cell>
          <cell r="D2089" t="str">
            <v>TELEPAA</v>
          </cell>
          <cell r="G2089" t="str">
            <v>TELEPAA</v>
          </cell>
          <cell r="J2089" t="str">
            <v>TELEPAA</v>
          </cell>
          <cell r="M2089" t="str">
            <v>TELEPAA</v>
          </cell>
          <cell r="P2089" t="str">
            <v>TELEPAA</v>
          </cell>
          <cell r="AK2089" t="str">
            <v>TELEPAA</v>
          </cell>
        </row>
        <row r="2090">
          <cell r="A2090" t="str">
            <v>IOCMMA17</v>
          </cell>
          <cell r="D2090" t="str">
            <v>IOCMMA17</v>
          </cell>
          <cell r="G2090" t="str">
            <v>IOCMMA17</v>
          </cell>
          <cell r="J2090" t="str">
            <v>IOCMMA17</v>
          </cell>
          <cell r="M2090" t="str">
            <v>IOCMMA17</v>
          </cell>
          <cell r="P2090" t="str">
            <v>IOCMMA17</v>
          </cell>
          <cell r="AK2090" t="str">
            <v>IOCMMA17</v>
          </cell>
        </row>
        <row r="2091">
          <cell r="A2091" t="str">
            <v>ICLMMA17</v>
          </cell>
          <cell r="D2091" t="str">
            <v>ICLMMA17</v>
          </cell>
          <cell r="G2091" t="str">
            <v>ICLMMA17</v>
          </cell>
          <cell r="J2091" t="str">
            <v>ICLMMA17</v>
          </cell>
          <cell r="M2091" t="str">
            <v>ICLMMA17</v>
          </cell>
          <cell r="P2091" t="str">
            <v>ICLMMA17</v>
          </cell>
          <cell r="AK2091" t="str">
            <v>ICLMMA17</v>
          </cell>
        </row>
        <row r="2092">
          <cell r="A2092" t="str">
            <v>STA/OPAA</v>
          </cell>
          <cell r="D2092" t="str">
            <v>STA/OPAA</v>
          </cell>
          <cell r="G2092" t="str">
            <v>STA/OPAA</v>
          </cell>
          <cell r="J2092" t="str">
            <v>STA/OPAA</v>
          </cell>
          <cell r="M2092" t="str">
            <v>STA/OPAA</v>
          </cell>
          <cell r="P2092" t="str">
            <v>STA/OPAA</v>
          </cell>
          <cell r="AK2092" t="str">
            <v>STA/OPAA</v>
          </cell>
        </row>
        <row r="2093">
          <cell r="A2093" t="str">
            <v>OOCMMA11</v>
          </cell>
          <cell r="D2093" t="str">
            <v>OOCMMA11</v>
          </cell>
          <cell r="G2093" t="str">
            <v>OOCMMA11</v>
          </cell>
          <cell r="J2093" t="str">
            <v>OOCMMA11</v>
          </cell>
          <cell r="M2093" t="str">
            <v>OOCMMA11</v>
          </cell>
          <cell r="P2093" t="str">
            <v>OOCMMA11</v>
          </cell>
          <cell r="AK2093" t="str">
            <v>OOCMMA11</v>
          </cell>
        </row>
        <row r="2094">
          <cell r="A2094" t="str">
            <v>ICLMMA11</v>
          </cell>
          <cell r="D2094" t="str">
            <v>ICLMMA11</v>
          </cell>
          <cell r="G2094" t="str">
            <v>ICLMMA11</v>
          </cell>
          <cell r="J2094" t="str">
            <v>ICLMMA11</v>
          </cell>
          <cell r="M2094" t="str">
            <v>ICLMMA11</v>
          </cell>
          <cell r="P2094" t="str">
            <v>ICLMMA11</v>
          </cell>
          <cell r="AK2094" t="str">
            <v>ICLMMA11</v>
          </cell>
        </row>
        <row r="2095">
          <cell r="A2095" t="str">
            <v>AUTOPAA</v>
          </cell>
          <cell r="D2095" t="str">
            <v>AUTOPAA</v>
          </cell>
          <cell r="G2095" t="str">
            <v>AUTOPAA</v>
          </cell>
          <cell r="J2095" t="str">
            <v>AUTOPAA</v>
          </cell>
          <cell r="M2095" t="str">
            <v>AUTOPAA</v>
          </cell>
          <cell r="P2095" t="str">
            <v>AUTOPAA</v>
          </cell>
          <cell r="AK2095" t="str">
            <v>AUTOPAA</v>
          </cell>
        </row>
        <row r="2096">
          <cell r="A2096" t="str">
            <v>OCLMDF07</v>
          </cell>
          <cell r="D2096" t="str">
            <v>OCLMDF07</v>
          </cell>
          <cell r="G2096" t="str">
            <v>OCLMDF07</v>
          </cell>
          <cell r="J2096" t="str">
            <v>OCLMDF07</v>
          </cell>
          <cell r="M2096" t="str">
            <v>OCLMDF07</v>
          </cell>
          <cell r="P2096" t="str">
            <v>OCLMDF07</v>
          </cell>
          <cell r="AK2096" t="str">
            <v>OCLMDF07</v>
          </cell>
        </row>
        <row r="2097">
          <cell r="A2097" t="str">
            <v>IPRMLTYI</v>
          </cell>
          <cell r="D2097" t="str">
            <v>IPRMLTYI</v>
          </cell>
          <cell r="G2097" t="str">
            <v>IPRMLTYI</v>
          </cell>
          <cell r="J2097" t="str">
            <v>IPRMLTYI</v>
          </cell>
          <cell r="M2097" t="str">
            <v>IPRMLTYI</v>
          </cell>
          <cell r="P2097" t="str">
            <v>IPRMLTYI</v>
          </cell>
          <cell r="AK2097" t="str">
            <v>IPRMLTYI</v>
          </cell>
        </row>
        <row r="2098">
          <cell r="A2098" t="str">
            <v>ICOMLTYI</v>
          </cell>
          <cell r="D2098" t="str">
            <v>ICOMLTYI</v>
          </cell>
          <cell r="G2098" t="str">
            <v>ICOMLTYI</v>
          </cell>
          <cell r="J2098" t="str">
            <v>ICOMLTYI</v>
          </cell>
          <cell r="M2098" t="str">
            <v>ICOMLTYI</v>
          </cell>
          <cell r="P2098" t="str">
            <v>ICOMLTYI</v>
          </cell>
          <cell r="AK2098" t="str">
            <v>ICOMLTYI</v>
          </cell>
        </row>
        <row r="2099">
          <cell r="A2099" t="str">
            <v>STA/OPAS</v>
          </cell>
          <cell r="D2099" t="str">
            <v>STA/OPAS</v>
          </cell>
          <cell r="G2099" t="str">
            <v>STA/OPAS</v>
          </cell>
          <cell r="J2099" t="str">
            <v>STA/OPAS</v>
          </cell>
          <cell r="M2099" t="str">
            <v>STA/OPAS</v>
          </cell>
          <cell r="P2099" t="str">
            <v>STA/OPAS</v>
          </cell>
          <cell r="AK2099" t="str">
            <v>STA/OPAS</v>
          </cell>
        </row>
        <row r="2100">
          <cell r="A2100" t="str">
            <v>STKTRT</v>
          </cell>
          <cell r="D2100" t="str">
            <v>STKTRT</v>
          </cell>
          <cell r="G2100" t="str">
            <v>STKTRT</v>
          </cell>
          <cell r="J2100" t="str">
            <v>STKTRT</v>
          </cell>
          <cell r="M2100" t="str">
            <v>STKTRT</v>
          </cell>
          <cell r="P2100" t="str">
            <v>STKTRT</v>
          </cell>
          <cell r="AK2100" t="str">
            <v>STKTRT</v>
          </cell>
        </row>
        <row r="2101">
          <cell r="A2101" t="str">
            <v>SCBWSAT</v>
          </cell>
          <cell r="D2101" t="str">
            <v>SCBWSAT</v>
          </cell>
          <cell r="G2101" t="str">
            <v>SCBWSAT</v>
          </cell>
          <cell r="J2101" t="str">
            <v>SCBWSAT</v>
          </cell>
          <cell r="M2101" t="str">
            <v>SCBWSAT</v>
          </cell>
          <cell r="P2101" t="str">
            <v>SCBWSAT</v>
          </cell>
          <cell r="AK2101" t="str">
            <v>SCBWSAT</v>
          </cell>
        </row>
        <row r="2102">
          <cell r="A2102" t="str">
            <v>SCBWCAT</v>
          </cell>
          <cell r="D2102" t="str">
            <v>SCBWCAT</v>
          </cell>
          <cell r="G2102" t="str">
            <v>SCBWCAT</v>
          </cell>
          <cell r="J2102" t="str">
            <v>SCBWCAT</v>
          </cell>
          <cell r="M2102" t="str">
            <v>SCBWCAT</v>
          </cell>
          <cell r="P2102" t="str">
            <v>SCBWCAT</v>
          </cell>
          <cell r="AK2102" t="str">
            <v>SCBWCAT</v>
          </cell>
        </row>
        <row r="2103">
          <cell r="A2103" t="str">
            <v>ICLMLMA3</v>
          </cell>
          <cell r="D2103" t="str">
            <v>ICLMLMA3</v>
          </cell>
          <cell r="G2103" t="str">
            <v>ICLMLMA3</v>
          </cell>
          <cell r="J2103" t="str">
            <v>ICLMLMA3</v>
          </cell>
          <cell r="M2103" t="str">
            <v>ICLMLMA3</v>
          </cell>
          <cell r="P2103" t="str">
            <v>ICLMLMA3</v>
          </cell>
          <cell r="AK2103" t="str">
            <v>ICLMLMA3</v>
          </cell>
        </row>
        <row r="2104">
          <cell r="A2104" t="str">
            <v>IOCMLMA3</v>
          </cell>
          <cell r="D2104" t="str">
            <v>IOCMLMA3</v>
          </cell>
          <cell r="G2104" t="str">
            <v>IOCMLMA3</v>
          </cell>
          <cell r="J2104" t="str">
            <v>IOCMLMA3</v>
          </cell>
          <cell r="M2104" t="str">
            <v>IOCMLMA3</v>
          </cell>
          <cell r="P2104" t="str">
            <v>IOCMLMA3</v>
          </cell>
          <cell r="AK2104" t="str">
            <v>IOCMLMA3</v>
          </cell>
        </row>
        <row r="2105">
          <cell r="A2105" t="str">
            <v>TRAINER</v>
          </cell>
          <cell r="D2105" t="str">
            <v>TRAINER</v>
          </cell>
          <cell r="G2105" t="str">
            <v>TRAINER</v>
          </cell>
          <cell r="J2105" t="str">
            <v>TRAINER</v>
          </cell>
          <cell r="M2105" t="str">
            <v>TRAINER</v>
          </cell>
          <cell r="P2105" t="str">
            <v>TRAINER</v>
          </cell>
          <cell r="AK2105" t="str">
            <v>TRAINER</v>
          </cell>
        </row>
        <row r="2106">
          <cell r="A2106" t="str">
            <v>ACCRTRT</v>
          </cell>
          <cell r="D2106" t="str">
            <v>ACCRTRT</v>
          </cell>
          <cell r="G2106" t="str">
            <v>ACCRTRT</v>
          </cell>
          <cell r="J2106" t="str">
            <v>ACCRTRT</v>
          </cell>
          <cell r="M2106" t="str">
            <v>ACCRTRT</v>
          </cell>
          <cell r="P2106" t="str">
            <v>ACCRTRT</v>
          </cell>
          <cell r="AK2106" t="str">
            <v>ACCRTRT</v>
          </cell>
        </row>
        <row r="2107">
          <cell r="A2107" t="str">
            <v>ICOMLMA3</v>
          </cell>
          <cell r="D2107" t="str">
            <v>ICOMLMA3</v>
          </cell>
          <cell r="G2107" t="str">
            <v>ICOMLMA3</v>
          </cell>
          <cell r="J2107" t="str">
            <v>ICOMLMA3</v>
          </cell>
          <cell r="M2107" t="str">
            <v>ICOMLMA3</v>
          </cell>
          <cell r="P2107" t="str">
            <v>ICOMLMA3</v>
          </cell>
          <cell r="AK2107" t="str">
            <v>ICOMLMA3</v>
          </cell>
        </row>
        <row r="2108">
          <cell r="A2108" t="str">
            <v>OTHEXTRT</v>
          </cell>
          <cell r="D2108" t="str">
            <v>OTHEXTRT</v>
          </cell>
          <cell r="G2108" t="str">
            <v>OTHEXTRT</v>
          </cell>
          <cell r="J2108" t="str">
            <v>OTHEXTRT</v>
          </cell>
          <cell r="M2108" t="str">
            <v>OTHEXTRT</v>
          </cell>
          <cell r="P2108" t="str">
            <v>OTHEXTRT</v>
          </cell>
          <cell r="AK2108" t="str">
            <v>OTHEXTRT</v>
          </cell>
        </row>
        <row r="2109">
          <cell r="A2109" t="str">
            <v>MATERTRT</v>
          </cell>
          <cell r="D2109" t="str">
            <v>MATERTRT</v>
          </cell>
          <cell r="G2109" t="str">
            <v>MATERTRT</v>
          </cell>
          <cell r="J2109" t="str">
            <v>MATERTRT</v>
          </cell>
          <cell r="M2109" t="str">
            <v>MATERTRT</v>
          </cell>
          <cell r="P2109" t="str">
            <v>MATERTRT</v>
          </cell>
          <cell r="AK2109" t="str">
            <v>MATERTRT</v>
          </cell>
        </row>
        <row r="2110">
          <cell r="A2110" t="str">
            <v>OARTRT</v>
          </cell>
          <cell r="D2110" t="str">
            <v>OARTRT</v>
          </cell>
          <cell r="G2110" t="str">
            <v>OARTRT</v>
          </cell>
          <cell r="J2110" t="str">
            <v>OARTRT</v>
          </cell>
          <cell r="M2110" t="str">
            <v>OARTRT</v>
          </cell>
          <cell r="P2110" t="str">
            <v>OARTRT</v>
          </cell>
          <cell r="AK2110" t="str">
            <v>OARTRT</v>
          </cell>
        </row>
        <row r="2111">
          <cell r="A2111" t="str">
            <v>ICLMLFAG</v>
          </cell>
          <cell r="D2111" t="str">
            <v>ICLMLFAG</v>
          </cell>
          <cell r="G2111" t="str">
            <v>ICLMLFAG</v>
          </cell>
          <cell r="J2111" t="str">
            <v>ICLMLFAG</v>
          </cell>
          <cell r="M2111" t="str">
            <v>ICLMLFAG</v>
          </cell>
          <cell r="P2111" t="str">
            <v>ICLMLFAG</v>
          </cell>
          <cell r="AK2111" t="str">
            <v>ICLMLFAG</v>
          </cell>
        </row>
        <row r="2112">
          <cell r="A2112" t="str">
            <v>IOCMLFAG</v>
          </cell>
          <cell r="D2112" t="str">
            <v>IOCMLFAG</v>
          </cell>
          <cell r="G2112" t="str">
            <v>IOCMLFAG</v>
          </cell>
          <cell r="J2112" t="str">
            <v>IOCMLFAG</v>
          </cell>
          <cell r="M2112" t="str">
            <v>IOCMLFAG</v>
          </cell>
          <cell r="P2112" t="str">
            <v>IOCMLFAG</v>
          </cell>
          <cell r="AK2112" t="str">
            <v>IOCMLFAG</v>
          </cell>
        </row>
        <row r="2113">
          <cell r="A2113" t="str">
            <v>ARSEI</v>
          </cell>
          <cell r="D2113" t="str">
            <v>ARSEI</v>
          </cell>
          <cell r="G2113" t="str">
            <v>ARSEI</v>
          </cell>
          <cell r="J2113" t="str">
            <v>ARSEI</v>
          </cell>
          <cell r="M2113" t="str">
            <v>ARSEI</v>
          </cell>
          <cell r="P2113" t="str">
            <v>ARSEI</v>
          </cell>
          <cell r="AK2113" t="str">
            <v>ARSEI</v>
          </cell>
        </row>
        <row r="2114">
          <cell r="A2114" t="str">
            <v>ARTRC</v>
          </cell>
          <cell r="D2114" t="str">
            <v>ARTRC</v>
          </cell>
          <cell r="G2114" t="str">
            <v>ARTRC</v>
          </cell>
          <cell r="J2114" t="str">
            <v>ARTRC</v>
          </cell>
          <cell r="M2114" t="str">
            <v>ARTRC</v>
          </cell>
          <cell r="P2114" t="str">
            <v>ARTRC</v>
          </cell>
          <cell r="AK2114" t="str">
            <v>ARTRC</v>
          </cell>
        </row>
        <row r="2115">
          <cell r="A2115" t="str">
            <v>APTRC</v>
          </cell>
          <cell r="D2115" t="str">
            <v>APTRC</v>
          </cell>
          <cell r="G2115" t="str">
            <v>APTRC</v>
          </cell>
          <cell r="J2115" t="str">
            <v>APTRC</v>
          </cell>
          <cell r="M2115" t="str">
            <v>APTRC</v>
          </cell>
          <cell r="P2115" t="str">
            <v>APTRC</v>
          </cell>
          <cell r="AK2115" t="str">
            <v>APTRC</v>
          </cell>
        </row>
        <row r="2116">
          <cell r="A2116" t="str">
            <v>INCED01</v>
          </cell>
          <cell r="D2116" t="str">
            <v>INCED01</v>
          </cell>
          <cell r="G2116" t="str">
            <v>INCED01</v>
          </cell>
          <cell r="J2116" t="str">
            <v>INCED01</v>
          </cell>
          <cell r="M2116" t="str">
            <v>INCED01</v>
          </cell>
          <cell r="P2116" t="str">
            <v>INCED01</v>
          </cell>
          <cell r="AK2116" t="str">
            <v>INCED01</v>
          </cell>
        </row>
        <row r="2117">
          <cell r="A2117" t="str">
            <v>MTRED01</v>
          </cell>
          <cell r="D2117" t="str">
            <v>MTRED01</v>
          </cell>
          <cell r="G2117" t="str">
            <v>MTRED01</v>
          </cell>
          <cell r="J2117" t="str">
            <v>MTRED01</v>
          </cell>
          <cell r="M2117" t="str">
            <v>MTRED01</v>
          </cell>
          <cell r="P2117" t="str">
            <v>MTRED01</v>
          </cell>
          <cell r="AK2117" t="str">
            <v>MTRED01</v>
          </cell>
        </row>
        <row r="2118">
          <cell r="A2118" t="str">
            <v>TNRED01</v>
          </cell>
          <cell r="D2118" t="str">
            <v>TNRED01</v>
          </cell>
          <cell r="G2118" t="str">
            <v>TNRED01</v>
          </cell>
          <cell r="J2118" t="str">
            <v>TNRED01</v>
          </cell>
          <cell r="M2118" t="str">
            <v>TNRED01</v>
          </cell>
          <cell r="P2118" t="str">
            <v>TNRED01</v>
          </cell>
          <cell r="AK2118" t="str">
            <v>TNRED01</v>
          </cell>
        </row>
        <row r="2119">
          <cell r="A2119" t="str">
            <v>INCED02</v>
          </cell>
          <cell r="D2119" t="str">
            <v>INCED02</v>
          </cell>
          <cell r="G2119" t="str">
            <v>INCED02</v>
          </cell>
          <cell r="J2119" t="str">
            <v>INCED02</v>
          </cell>
          <cell r="M2119" t="str">
            <v>INCED02</v>
          </cell>
          <cell r="P2119" t="str">
            <v>INCED02</v>
          </cell>
          <cell r="AK2119" t="str">
            <v>INCED02</v>
          </cell>
        </row>
        <row r="2120">
          <cell r="A2120" t="str">
            <v>TNRED02</v>
          </cell>
          <cell r="D2120" t="str">
            <v>TNRED02</v>
          </cell>
          <cell r="G2120" t="str">
            <v>TNRED02</v>
          </cell>
          <cell r="J2120" t="str">
            <v>TNRED02</v>
          </cell>
          <cell r="M2120" t="str">
            <v>TNRED02</v>
          </cell>
          <cell r="P2120" t="str">
            <v>TNRED02</v>
          </cell>
          <cell r="AK2120" t="str">
            <v>TNRED02</v>
          </cell>
        </row>
        <row r="2121">
          <cell r="A2121" t="str">
            <v>OAPTRT</v>
          </cell>
          <cell r="D2121" t="str">
            <v>OAPTRT</v>
          </cell>
          <cell r="G2121" t="str">
            <v>OAPTRT</v>
          </cell>
          <cell r="J2121" t="str">
            <v>OAPTRT</v>
          </cell>
          <cell r="M2121" t="str">
            <v>OAPTRT</v>
          </cell>
          <cell r="P2121" t="str">
            <v>OAPTRT</v>
          </cell>
          <cell r="AK2121" t="str">
            <v>OAPTRT</v>
          </cell>
        </row>
        <row r="2122">
          <cell r="A2122" t="str">
            <v>INTTRT</v>
          </cell>
          <cell r="D2122" t="str">
            <v>INTTRT</v>
          </cell>
          <cell r="G2122" t="str">
            <v>INTTRT</v>
          </cell>
          <cell r="J2122" t="str">
            <v>INTTRT</v>
          </cell>
          <cell r="M2122" t="str">
            <v>INTTRT</v>
          </cell>
          <cell r="P2122" t="str">
            <v>INTTRT</v>
          </cell>
          <cell r="AK2122" t="str">
            <v>INTTRT</v>
          </cell>
        </row>
        <row r="2123">
          <cell r="A2123" t="str">
            <v>XCLMMA04</v>
          </cell>
          <cell r="D2123" t="str">
            <v>XCLMMA04</v>
          </cell>
          <cell r="G2123" t="str">
            <v>XCLMMA04</v>
          </cell>
          <cell r="J2123" t="str">
            <v>XCLMMA04</v>
          </cell>
          <cell r="M2123" t="str">
            <v>XCLMMA04</v>
          </cell>
          <cell r="P2123" t="str">
            <v>XCLMMA04</v>
          </cell>
          <cell r="AK2123" t="str">
            <v>XCLMMA04</v>
          </cell>
        </row>
        <row r="2124">
          <cell r="A2124" t="str">
            <v>XCLMMA05</v>
          </cell>
          <cell r="D2124" t="str">
            <v>XCLMMA05</v>
          </cell>
          <cell r="G2124" t="str">
            <v>XCLMMA05</v>
          </cell>
          <cell r="J2124" t="str">
            <v>XCLMMA05</v>
          </cell>
          <cell r="M2124" t="str">
            <v>XCLMMA05</v>
          </cell>
          <cell r="P2124" t="str">
            <v>XCLMMA05</v>
          </cell>
          <cell r="AK2124" t="str">
            <v>XCLMMA05</v>
          </cell>
        </row>
        <row r="2125">
          <cell r="A2125" t="str">
            <v>XCLMMA06</v>
          </cell>
          <cell r="D2125" t="str">
            <v>XCLMMA06</v>
          </cell>
          <cell r="G2125" t="str">
            <v>XCLMMA06</v>
          </cell>
          <cell r="J2125" t="str">
            <v>XCLMMA06</v>
          </cell>
          <cell r="M2125" t="str">
            <v>XCLMMA06</v>
          </cell>
          <cell r="P2125" t="str">
            <v>XCLMMA06</v>
          </cell>
          <cell r="AK2125" t="str">
            <v>XCLMMA06</v>
          </cell>
        </row>
        <row r="2126">
          <cell r="A2126" t="str">
            <v>XCLMMA12</v>
          </cell>
          <cell r="D2126" t="str">
            <v>XCLMMA12</v>
          </cell>
          <cell r="G2126" t="str">
            <v>XCLMMA12</v>
          </cell>
          <cell r="J2126" t="str">
            <v>XCLMMA12</v>
          </cell>
          <cell r="M2126" t="str">
            <v>XCLMMA12</v>
          </cell>
          <cell r="P2126" t="str">
            <v>XCLMMA12</v>
          </cell>
          <cell r="AK2126" t="str">
            <v>XCLMMA12</v>
          </cell>
        </row>
        <row r="2127">
          <cell r="A2127" t="str">
            <v>XCLMDF05</v>
          </cell>
          <cell r="D2127" t="str">
            <v>XCLMDF05</v>
          </cell>
          <cell r="G2127" t="str">
            <v>XCLMDF05</v>
          </cell>
          <cell r="J2127" t="str">
            <v>XCLMDF05</v>
          </cell>
          <cell r="M2127" t="str">
            <v>XCLMDF05</v>
          </cell>
          <cell r="P2127" t="str">
            <v>XCLMDF05</v>
          </cell>
          <cell r="AK2127" t="str">
            <v>XCLMDF05</v>
          </cell>
        </row>
        <row r="2128">
          <cell r="A2128" t="str">
            <v>XCLMDT11</v>
          </cell>
          <cell r="D2128" t="str">
            <v>XCLMDT11</v>
          </cell>
          <cell r="G2128" t="str">
            <v>XCLMDT11</v>
          </cell>
          <cell r="J2128" t="str">
            <v>XCLMDT11</v>
          </cell>
          <cell r="M2128" t="str">
            <v>XCLMDT11</v>
          </cell>
          <cell r="P2128" t="str">
            <v>XCLMDT11</v>
          </cell>
          <cell r="AK2128" t="str">
            <v>XCLMDT11</v>
          </cell>
        </row>
        <row r="2129">
          <cell r="A2129" t="str">
            <v>XOLDT11</v>
          </cell>
          <cell r="D2129" t="str">
            <v>XOLDT11</v>
          </cell>
          <cell r="G2129" t="str">
            <v>XOLDT11</v>
          </cell>
          <cell r="J2129" t="str">
            <v>XOLDT11</v>
          </cell>
          <cell r="M2129" t="str">
            <v>XOLDT11</v>
          </cell>
          <cell r="P2129" t="str">
            <v>XOLDT11</v>
          </cell>
          <cell r="AK2129" t="str">
            <v>XOLDT11</v>
          </cell>
        </row>
        <row r="2130">
          <cell r="A2130" t="str">
            <v>XOLMA12</v>
          </cell>
          <cell r="D2130" t="str">
            <v>XOLMA12</v>
          </cell>
          <cell r="G2130" t="str">
            <v>XOLMA12</v>
          </cell>
          <cell r="J2130" t="str">
            <v>XOLMA12</v>
          </cell>
          <cell r="M2130" t="str">
            <v>XOLMA12</v>
          </cell>
          <cell r="P2130" t="str">
            <v>XOLMA12</v>
          </cell>
          <cell r="AK2130" t="str">
            <v>XOLMA12</v>
          </cell>
        </row>
        <row r="2131">
          <cell r="A2131" t="str">
            <v>OOCMDT10</v>
          </cell>
          <cell r="D2131" t="str">
            <v>OOCMDT10</v>
          </cell>
          <cell r="G2131" t="str">
            <v>OOCMDT10</v>
          </cell>
          <cell r="J2131" t="str">
            <v>OOCMDT10</v>
          </cell>
          <cell r="M2131" t="str">
            <v>OOCMDT10</v>
          </cell>
          <cell r="P2131" t="str">
            <v>OOCMDT10</v>
          </cell>
          <cell r="AK2131" t="str">
            <v>OOCMDT10</v>
          </cell>
        </row>
        <row r="2132">
          <cell r="A2132" t="str">
            <v>OOCMMA17</v>
          </cell>
          <cell r="D2132" t="str">
            <v>OOCMMA17</v>
          </cell>
          <cell r="G2132" t="str">
            <v>OOCMMA17</v>
          </cell>
          <cell r="J2132" t="str">
            <v>OOCMMA17</v>
          </cell>
          <cell r="M2132" t="str">
            <v>OOCMMA17</v>
          </cell>
          <cell r="P2132" t="str">
            <v>OOCMMA17</v>
          </cell>
          <cell r="AK2132" t="str">
            <v>OOCMMA17</v>
          </cell>
        </row>
        <row r="2133">
          <cell r="A2133" t="str">
            <v>XCLMMA17</v>
          </cell>
          <cell r="D2133" t="str">
            <v>XCLMMA17</v>
          </cell>
          <cell r="G2133" t="str">
            <v>XCLMMA17</v>
          </cell>
          <cell r="J2133" t="str">
            <v>XCLMMA17</v>
          </cell>
          <cell r="M2133" t="str">
            <v>XCLMMA17</v>
          </cell>
          <cell r="P2133" t="str">
            <v>XCLMMA17</v>
          </cell>
          <cell r="AK2133" t="str">
            <v>XCLMMA17</v>
          </cell>
        </row>
        <row r="2134">
          <cell r="A2134" t="str">
            <v>XOLMA17</v>
          </cell>
          <cell r="D2134" t="str">
            <v>XOLMA17</v>
          </cell>
          <cell r="G2134" t="str">
            <v>XOLMA17</v>
          </cell>
          <cell r="J2134" t="str">
            <v>XOLMA17</v>
          </cell>
          <cell r="M2134" t="str">
            <v>XOLMA17</v>
          </cell>
          <cell r="P2134" t="str">
            <v>XOLMA17</v>
          </cell>
          <cell r="AK2134" t="str">
            <v>XOLMA17</v>
          </cell>
        </row>
        <row r="2135">
          <cell r="A2135" t="str">
            <v>ACMED02</v>
          </cell>
          <cell r="D2135" t="str">
            <v>ACMED02</v>
          </cell>
          <cell r="G2135" t="str">
            <v>ACMED02</v>
          </cell>
          <cell r="J2135" t="str">
            <v>ACMED02</v>
          </cell>
          <cell r="M2135" t="str">
            <v>ACMED02</v>
          </cell>
          <cell r="P2135" t="str">
            <v>ACMED02</v>
          </cell>
          <cell r="AK2135" t="str">
            <v>ACMED02</v>
          </cell>
        </row>
        <row r="2136">
          <cell r="A2136" t="str">
            <v>MTRED02</v>
          </cell>
          <cell r="D2136" t="str">
            <v>MTRED02</v>
          </cell>
          <cell r="G2136" t="str">
            <v>MTRED02</v>
          </cell>
          <cell r="J2136" t="str">
            <v>MTRED02</v>
          </cell>
          <cell r="M2136" t="str">
            <v>MTRED02</v>
          </cell>
          <cell r="P2136" t="str">
            <v>MTRED02</v>
          </cell>
          <cell r="AK2136" t="str">
            <v>MTRED02</v>
          </cell>
        </row>
        <row r="2137">
          <cell r="A2137" t="str">
            <v>RESIMOQS</v>
          </cell>
          <cell r="D2137" t="str">
            <v>RESIMOQS</v>
          </cell>
          <cell r="G2137" t="str">
            <v>RESIMOQS</v>
          </cell>
          <cell r="J2137" t="str">
            <v>RESIMOQS</v>
          </cell>
          <cell r="M2137" t="str">
            <v>RESIMOQS</v>
          </cell>
          <cell r="P2137" t="str">
            <v>RESIMOQS</v>
          </cell>
          <cell r="AK2137" t="str">
            <v>RESIMOQS</v>
          </cell>
        </row>
        <row r="2138">
          <cell r="A2138" t="str">
            <v>INSHTRT</v>
          </cell>
          <cell r="D2138" t="str">
            <v>INSHTRT</v>
          </cell>
          <cell r="G2138" t="str">
            <v>INSHTRT</v>
          </cell>
          <cell r="J2138" t="str">
            <v>INSHTRT</v>
          </cell>
          <cell r="M2138" t="str">
            <v>INSHTRT</v>
          </cell>
          <cell r="P2138" t="str">
            <v>INSHTRT</v>
          </cell>
          <cell r="AK2138" t="str">
            <v>INSHTRT</v>
          </cell>
        </row>
        <row r="2139">
          <cell r="A2139" t="str">
            <v>XOLMA15</v>
          </cell>
          <cell r="D2139" t="str">
            <v>XOLMA15</v>
          </cell>
          <cell r="G2139" t="str">
            <v>XOLMA15</v>
          </cell>
          <cell r="J2139" t="str">
            <v>XOLMA15</v>
          </cell>
          <cell r="M2139" t="str">
            <v>XOLMA15</v>
          </cell>
          <cell r="P2139" t="str">
            <v>XOLMA15</v>
          </cell>
          <cell r="AK2139" t="str">
            <v>XOLMA15</v>
          </cell>
        </row>
        <row r="2140">
          <cell r="A2140" t="str">
            <v>XCLMMA09</v>
          </cell>
          <cell r="D2140" t="str">
            <v>XCLMMA09</v>
          </cell>
          <cell r="G2140" t="str">
            <v>XCLMMA09</v>
          </cell>
          <cell r="J2140" t="str">
            <v>XCLMMA09</v>
          </cell>
          <cell r="M2140" t="str">
            <v>XCLMMA09</v>
          </cell>
          <cell r="P2140" t="str">
            <v>XCLMMA09</v>
          </cell>
          <cell r="AK2140" t="str">
            <v>XCLMMA09</v>
          </cell>
        </row>
        <row r="2141">
          <cell r="A2141" t="str">
            <v>OOCMMA09</v>
          </cell>
          <cell r="D2141" t="str">
            <v>OOCMMA09</v>
          </cell>
          <cell r="G2141" t="str">
            <v>OOCMMA09</v>
          </cell>
          <cell r="J2141" t="str">
            <v>OOCMMA09</v>
          </cell>
          <cell r="M2141" t="str">
            <v>OOCMMA09</v>
          </cell>
          <cell r="P2141" t="str">
            <v>OOCMMA09</v>
          </cell>
          <cell r="AK2141" t="str">
            <v>OOCMMA09</v>
          </cell>
        </row>
        <row r="2142">
          <cell r="A2142" t="str">
            <v>ACMED01</v>
          </cell>
          <cell r="D2142" t="str">
            <v>ACMED01</v>
          </cell>
          <cell r="G2142" t="str">
            <v>ACMED01</v>
          </cell>
          <cell r="J2142" t="str">
            <v>ACMED01</v>
          </cell>
          <cell r="M2142" t="str">
            <v>ACMED01</v>
          </cell>
          <cell r="P2142" t="str">
            <v>ACMED01</v>
          </cell>
          <cell r="AK2142" t="str">
            <v>ACMED01</v>
          </cell>
        </row>
        <row r="2143">
          <cell r="A2143" t="str">
            <v>ARTRAIN</v>
          </cell>
          <cell r="D2143" t="str">
            <v>ARTRAIN</v>
          </cell>
          <cell r="G2143" t="str">
            <v>ARTRAIN</v>
          </cell>
          <cell r="J2143" t="str">
            <v>ARTRAIN</v>
          </cell>
          <cell r="M2143" t="str">
            <v>ARTRAIN</v>
          </cell>
          <cell r="P2143" t="str">
            <v>ARTRAIN</v>
          </cell>
          <cell r="AK2143" t="str">
            <v>ARTRAIN</v>
          </cell>
        </row>
        <row r="2144">
          <cell r="A2144" t="str">
            <v>EMPDEVEL</v>
          </cell>
          <cell r="D2144" t="str">
            <v>EMPDEVEL</v>
          </cell>
          <cell r="G2144" t="str">
            <v>EMPDEVEL</v>
          </cell>
          <cell r="J2144" t="str">
            <v>EMPDEVEL</v>
          </cell>
          <cell r="M2144" t="str">
            <v>EMPDEVEL</v>
          </cell>
          <cell r="P2144" t="str">
            <v>EMPDEVEL</v>
          </cell>
          <cell r="AK2144" t="str">
            <v>EMPDEVEL</v>
          </cell>
        </row>
        <row r="2145">
          <cell r="A2145" t="str">
            <v>IUEDF11</v>
          </cell>
          <cell r="D2145" t="str">
            <v>IUEDF11</v>
          </cell>
          <cell r="G2145" t="str">
            <v>IUEDF11</v>
          </cell>
          <cell r="J2145" t="str">
            <v>IUEDF11</v>
          </cell>
          <cell r="M2145" t="str">
            <v>IUEDF11</v>
          </cell>
          <cell r="P2145" t="str">
            <v>IUEDF11</v>
          </cell>
          <cell r="AK2145" t="str">
            <v>IUEDF11</v>
          </cell>
        </row>
        <row r="2146">
          <cell r="A2146" t="str">
            <v>IUEDF12</v>
          </cell>
          <cell r="D2146" t="str">
            <v>IUEDF12</v>
          </cell>
          <cell r="G2146" t="str">
            <v>IUEDF12</v>
          </cell>
          <cell r="J2146" t="str">
            <v>IUEDF12</v>
          </cell>
          <cell r="M2146" t="str">
            <v>IUEDF12</v>
          </cell>
          <cell r="P2146" t="str">
            <v>IUEDF12</v>
          </cell>
          <cell r="AK2146" t="str">
            <v>IUEDF12</v>
          </cell>
        </row>
        <row r="2147">
          <cell r="A2147" t="str">
            <v>IBNRDF11</v>
          </cell>
          <cell r="D2147" t="str">
            <v>IBNRDF11</v>
          </cell>
          <cell r="G2147" t="str">
            <v>IBNRDF11</v>
          </cell>
          <cell r="J2147" t="str">
            <v>IBNRDF11</v>
          </cell>
          <cell r="M2147" t="str">
            <v>IBNRDF11</v>
          </cell>
          <cell r="P2147" t="str">
            <v>IBNRDF11</v>
          </cell>
          <cell r="AK2147" t="str">
            <v>IBNRDF11</v>
          </cell>
        </row>
        <row r="2148">
          <cell r="A2148" t="str">
            <v>IBNRDF12</v>
          </cell>
          <cell r="D2148" t="str">
            <v>IBNRDF12</v>
          </cell>
          <cell r="G2148" t="str">
            <v>IBNRDF12</v>
          </cell>
          <cell r="J2148" t="str">
            <v>IBNRDF12</v>
          </cell>
          <cell r="M2148" t="str">
            <v>IBNRDF12</v>
          </cell>
          <cell r="P2148" t="str">
            <v>IBNRDF12</v>
          </cell>
          <cell r="AK2148" t="str">
            <v>IBNRDF12</v>
          </cell>
        </row>
        <row r="2149">
          <cell r="A2149" t="str">
            <v>ICLMDF11</v>
          </cell>
          <cell r="D2149" t="str">
            <v>ICLMDF11</v>
          </cell>
          <cell r="G2149" t="str">
            <v>ICLMDF11</v>
          </cell>
          <cell r="J2149" t="str">
            <v>ICLMDF11</v>
          </cell>
          <cell r="M2149" t="str">
            <v>ICLMDF11</v>
          </cell>
          <cell r="P2149" t="str">
            <v>ICLMDF11</v>
          </cell>
          <cell r="AK2149" t="str">
            <v>ICLMDF11</v>
          </cell>
        </row>
        <row r="2150">
          <cell r="A2150" t="str">
            <v>ICLMDF12</v>
          </cell>
          <cell r="D2150" t="str">
            <v>ICLMDF12</v>
          </cell>
          <cell r="G2150" t="str">
            <v>ICLMDF12</v>
          </cell>
          <cell r="J2150" t="str">
            <v>ICLMDF12</v>
          </cell>
          <cell r="M2150" t="str">
            <v>ICLMDF12</v>
          </cell>
          <cell r="P2150" t="str">
            <v>ICLMDF12</v>
          </cell>
          <cell r="AK2150" t="str">
            <v>ICLMDF12</v>
          </cell>
        </row>
        <row r="2151">
          <cell r="A2151" t="str">
            <v>IOCMDF11</v>
          </cell>
          <cell r="D2151" t="str">
            <v>IOCMDF11</v>
          </cell>
          <cell r="G2151" t="str">
            <v>IOCMDF11</v>
          </cell>
          <cell r="J2151" t="str">
            <v>IOCMDF11</v>
          </cell>
          <cell r="M2151" t="str">
            <v>IOCMDF11</v>
          </cell>
          <cell r="P2151" t="str">
            <v>IOCMDF11</v>
          </cell>
          <cell r="AK2151" t="str">
            <v>IOCMDF11</v>
          </cell>
        </row>
        <row r="2152">
          <cell r="A2152" t="str">
            <v>IPRMDT05</v>
          </cell>
          <cell r="D2152" t="str">
            <v>IPRMDT05</v>
          </cell>
          <cell r="G2152" t="str">
            <v>IPRMDT05</v>
          </cell>
          <cell r="J2152" t="str">
            <v>IPRMDT05</v>
          </cell>
          <cell r="M2152" t="str">
            <v>IPRMDT05</v>
          </cell>
          <cell r="P2152" t="str">
            <v>IPRMDT05</v>
          </cell>
          <cell r="AK2152" t="str">
            <v>IPRMDT05</v>
          </cell>
        </row>
        <row r="2153">
          <cell r="A2153" t="str">
            <v>OOCMMA15</v>
          </cell>
          <cell r="D2153" t="str">
            <v>OOCMMA15</v>
          </cell>
          <cell r="G2153" t="str">
            <v>OOCMMA15</v>
          </cell>
          <cell r="J2153" t="str">
            <v>OOCMMA15</v>
          </cell>
          <cell r="M2153" t="str">
            <v>OOCMMA15</v>
          </cell>
          <cell r="P2153" t="str">
            <v>OOCMMA15</v>
          </cell>
          <cell r="AK2153" t="str">
            <v>OOCMMA15</v>
          </cell>
        </row>
        <row r="2154">
          <cell r="A2154" t="str">
            <v>RESIDHTY</v>
          </cell>
          <cell r="D2154" t="str">
            <v>RESIDHTY</v>
          </cell>
          <cell r="G2154" t="str">
            <v>RESIDHTY</v>
          </cell>
          <cell r="J2154" t="str">
            <v>RESIDHTY</v>
          </cell>
          <cell r="M2154" t="str">
            <v>RESIDHTY</v>
          </cell>
          <cell r="P2154" t="str">
            <v>RESIDHTY</v>
          </cell>
          <cell r="AK2154" t="str">
            <v>RESIDHTY</v>
          </cell>
        </row>
        <row r="2155">
          <cell r="A2155" t="str">
            <v>STKFTS</v>
          </cell>
          <cell r="D2155" t="str">
            <v>STKFTS</v>
          </cell>
          <cell r="G2155" t="str">
            <v>STKFTS</v>
          </cell>
          <cell r="J2155" t="str">
            <v>STKFTS</v>
          </cell>
          <cell r="M2155" t="str">
            <v>STKFTS</v>
          </cell>
          <cell r="P2155" t="str">
            <v>STKFTS</v>
          </cell>
          <cell r="AK2155" t="str">
            <v>STKFTS</v>
          </cell>
        </row>
        <row r="2156">
          <cell r="A2156" t="str">
            <v>XCLMMA15</v>
          </cell>
          <cell r="D2156" t="str">
            <v>XCLMMA15</v>
          </cell>
          <cell r="G2156" t="str">
            <v>XCLMMA15</v>
          </cell>
          <cell r="J2156" t="str">
            <v>XCLMMA15</v>
          </cell>
          <cell r="M2156" t="str">
            <v>XCLMMA15</v>
          </cell>
          <cell r="P2156" t="str">
            <v>XCLMMA15</v>
          </cell>
          <cell r="AK2156" t="str">
            <v>XCLMMA15</v>
          </cell>
        </row>
        <row r="2157">
          <cell r="A2157" t="str">
            <v>FXACFTS</v>
          </cell>
          <cell r="D2157" t="str">
            <v>FXACFTS</v>
          </cell>
          <cell r="G2157" t="str">
            <v>FXACFTS</v>
          </cell>
          <cell r="J2157" t="str">
            <v>FXACFTS</v>
          </cell>
          <cell r="M2157" t="str">
            <v>FXACFTS</v>
          </cell>
          <cell r="P2157" t="str">
            <v>FXACFTS</v>
          </cell>
          <cell r="AK2157" t="str">
            <v>FXACFTS</v>
          </cell>
        </row>
        <row r="2158">
          <cell r="A2158" t="str">
            <v>P/NFTS</v>
          </cell>
          <cell r="D2158" t="str">
            <v>P/NFTS</v>
          </cell>
          <cell r="G2158" t="str">
            <v>P/NFTS</v>
          </cell>
          <cell r="J2158" t="str">
            <v>P/NFTS</v>
          </cell>
          <cell r="M2158" t="str">
            <v>P/NFTS</v>
          </cell>
          <cell r="P2158" t="str">
            <v>P/NFTS</v>
          </cell>
          <cell r="AK2158" t="str">
            <v>P/NFTS</v>
          </cell>
        </row>
        <row r="2159">
          <cell r="A2159" t="str">
            <v>SCBWCAF</v>
          </cell>
          <cell r="D2159" t="str">
            <v>SCBWCAF</v>
          </cell>
          <cell r="G2159" t="str">
            <v>SCBWCAF</v>
          </cell>
          <cell r="J2159" t="str">
            <v>SCBWCAF</v>
          </cell>
          <cell r="M2159" t="str">
            <v>SCBWCAF</v>
          </cell>
          <cell r="P2159" t="str">
            <v>SCBWCAF</v>
          </cell>
          <cell r="AK2159" t="str">
            <v>SCBWCAF</v>
          </cell>
        </row>
        <row r="2160">
          <cell r="A2160" t="str">
            <v>SCBWSAF</v>
          </cell>
          <cell r="D2160" t="str">
            <v>SCBWSAF</v>
          </cell>
          <cell r="G2160" t="str">
            <v>SCBWSAF</v>
          </cell>
          <cell r="J2160" t="str">
            <v>SCBWSAF</v>
          </cell>
          <cell r="M2160" t="str">
            <v>SCBWSAF</v>
          </cell>
          <cell r="P2160" t="str">
            <v>SCBWSAF</v>
          </cell>
          <cell r="AK2160" t="str">
            <v>SCBWSAF</v>
          </cell>
        </row>
        <row r="2161">
          <cell r="A2161" t="str">
            <v>OTHEXFTS</v>
          </cell>
          <cell r="D2161" t="str">
            <v>OTHEXFTS</v>
          </cell>
          <cell r="G2161" t="str">
            <v>OTHEXFTS</v>
          </cell>
          <cell r="J2161" t="str">
            <v>OTHEXFTS</v>
          </cell>
          <cell r="M2161" t="str">
            <v>OTHEXFTS</v>
          </cell>
          <cell r="P2161" t="str">
            <v>OTHEXFTS</v>
          </cell>
          <cell r="AK2161" t="str">
            <v>OTHEXFTS</v>
          </cell>
        </row>
        <row r="2162">
          <cell r="A2162" t="str">
            <v>IPRMLMAI</v>
          </cell>
          <cell r="D2162" t="str">
            <v>IPRMLMAI</v>
          </cell>
          <cell r="G2162" t="str">
            <v>IPRMLMAI</v>
          </cell>
          <cell r="J2162" t="str">
            <v>IPRMLMAI</v>
          </cell>
          <cell r="M2162" t="str">
            <v>IPRMLMAI</v>
          </cell>
          <cell r="P2162" t="str">
            <v>IPRMLMAI</v>
          </cell>
          <cell r="AK2162" t="str">
            <v>IPRMLMAI</v>
          </cell>
        </row>
        <row r="2163">
          <cell r="A2163" t="str">
            <v>OARFTS</v>
          </cell>
          <cell r="D2163" t="str">
            <v>OARFTS</v>
          </cell>
          <cell r="G2163" t="str">
            <v>OARFTS</v>
          </cell>
          <cell r="J2163" t="str">
            <v>OARFTS</v>
          </cell>
          <cell r="M2163" t="str">
            <v>OARFTS</v>
          </cell>
          <cell r="P2163" t="str">
            <v>OARFTS</v>
          </cell>
          <cell r="AK2163" t="str">
            <v>OARFTS</v>
          </cell>
        </row>
        <row r="2164">
          <cell r="A2164" t="str">
            <v>INTFTS</v>
          </cell>
          <cell r="D2164" t="str">
            <v>INTFTS</v>
          </cell>
          <cell r="G2164" t="str">
            <v>INTFTS</v>
          </cell>
          <cell r="J2164" t="str">
            <v>INTFTS</v>
          </cell>
          <cell r="M2164" t="str">
            <v>INTFTS</v>
          </cell>
          <cell r="P2164" t="str">
            <v>INTFTS</v>
          </cell>
          <cell r="AK2164" t="str">
            <v>INTFTS</v>
          </cell>
        </row>
        <row r="2165">
          <cell r="A2165" t="str">
            <v>MI</v>
          </cell>
          <cell r="D2165" t="str">
            <v>MI</v>
          </cell>
          <cell r="G2165" t="str">
            <v>MI</v>
          </cell>
          <cell r="J2165" t="str">
            <v>MI</v>
          </cell>
          <cell r="M2165" t="str">
            <v>MI</v>
          </cell>
          <cell r="P2165" t="str">
            <v>MI</v>
          </cell>
          <cell r="AK2165" t="str">
            <v>MI</v>
          </cell>
        </row>
        <row r="2166">
          <cell r="A2166" t="str">
            <v>NETMI</v>
          </cell>
          <cell r="D2166" t="str">
            <v>NETMI</v>
          </cell>
          <cell r="G2166" t="str">
            <v>NETMI</v>
          </cell>
          <cell r="J2166" t="str">
            <v>NETMI</v>
          </cell>
          <cell r="M2166" t="str">
            <v>NETMI</v>
          </cell>
          <cell r="P2166" t="str">
            <v>NETMI</v>
          </cell>
          <cell r="AK2166" t="str">
            <v>NETMI</v>
          </cell>
        </row>
        <row r="2167">
          <cell r="A2167" t="str">
            <v>APTATA</v>
          </cell>
          <cell r="D2167" t="str">
            <v>APTATA</v>
          </cell>
          <cell r="G2167" t="str">
            <v>APTATA</v>
          </cell>
          <cell r="J2167" t="str">
            <v>APTATA</v>
          </cell>
          <cell r="M2167" t="str">
            <v>APTATA</v>
          </cell>
          <cell r="P2167" t="str">
            <v>APTATA</v>
          </cell>
          <cell r="AK2167" t="str">
            <v>APTATA</v>
          </cell>
        </row>
        <row r="2168">
          <cell r="A2168" t="str">
            <v>STKTPA</v>
          </cell>
          <cell r="D2168" t="str">
            <v>STKTPA</v>
          </cell>
          <cell r="G2168" t="str">
            <v>STKTPA</v>
          </cell>
          <cell r="J2168" t="str">
            <v>STKTPA</v>
          </cell>
          <cell r="M2168" t="str">
            <v>STKTPA</v>
          </cell>
          <cell r="P2168" t="str">
            <v>STKTPA</v>
          </cell>
          <cell r="AK2168" t="str">
            <v>STKTPA</v>
          </cell>
        </row>
        <row r="2169">
          <cell r="A2169" t="str">
            <v>SCBWSAP</v>
          </cell>
          <cell r="D2169" t="str">
            <v>SCBWSAP</v>
          </cell>
          <cell r="G2169" t="str">
            <v>SCBWSAP</v>
          </cell>
          <cell r="J2169" t="str">
            <v>SCBWSAP</v>
          </cell>
          <cell r="M2169" t="str">
            <v>SCBWSAP</v>
          </cell>
          <cell r="P2169" t="str">
            <v>SCBWSAP</v>
          </cell>
          <cell r="AK2169" t="str">
            <v>SCBWSAP</v>
          </cell>
        </row>
        <row r="2170">
          <cell r="A2170" t="str">
            <v>OARTPA</v>
          </cell>
          <cell r="D2170" t="str">
            <v>OARTPA</v>
          </cell>
          <cell r="G2170" t="str">
            <v>OARTPA</v>
          </cell>
          <cell r="J2170" t="str">
            <v>OARTPA</v>
          </cell>
          <cell r="M2170" t="str">
            <v>OARTPA</v>
          </cell>
          <cell r="P2170" t="str">
            <v>OARTPA</v>
          </cell>
          <cell r="AK2170" t="str">
            <v>OARTPA</v>
          </cell>
        </row>
        <row r="2171">
          <cell r="A2171" t="str">
            <v>OTHEXTPA</v>
          </cell>
          <cell r="D2171" t="str">
            <v>OTHEXTPA</v>
          </cell>
          <cell r="G2171" t="str">
            <v>OTHEXTPA</v>
          </cell>
          <cell r="J2171" t="str">
            <v>OTHEXTPA</v>
          </cell>
          <cell r="M2171" t="str">
            <v>OTHEXTPA</v>
          </cell>
          <cell r="P2171" t="str">
            <v>OTHEXTPA</v>
          </cell>
          <cell r="AK2171" t="str">
            <v>OTHEXTPA</v>
          </cell>
        </row>
        <row r="2172">
          <cell r="A2172" t="str">
            <v>FAXFTS</v>
          </cell>
          <cell r="D2172" t="str">
            <v>FAXFTS</v>
          </cell>
          <cell r="G2172" t="str">
            <v>FAXFTS</v>
          </cell>
          <cell r="J2172" t="str">
            <v>FAXFTS</v>
          </cell>
          <cell r="M2172" t="str">
            <v>FAXFTS</v>
          </cell>
          <cell r="P2172" t="str">
            <v>FAXFTS</v>
          </cell>
          <cell r="AK2172" t="str">
            <v>FAXFTS</v>
          </cell>
        </row>
        <row r="2173">
          <cell r="A2173" t="str">
            <v>FAXTPA</v>
          </cell>
          <cell r="D2173" t="str">
            <v>FAXTPA</v>
          </cell>
          <cell r="G2173" t="str">
            <v>FAXTPA</v>
          </cell>
          <cell r="J2173" t="str">
            <v>FAXTPA</v>
          </cell>
          <cell r="M2173" t="str">
            <v>FAXTPA</v>
          </cell>
          <cell r="P2173" t="str">
            <v>FAXTPA</v>
          </cell>
          <cell r="AK2173" t="str">
            <v>FAXTPA</v>
          </cell>
        </row>
        <row r="2174">
          <cell r="A2174" t="str">
            <v>SCBWCAP</v>
          </cell>
          <cell r="D2174" t="str">
            <v>SCBWCAP</v>
          </cell>
          <cell r="G2174" t="str">
            <v>SCBWCAP</v>
          </cell>
          <cell r="J2174" t="str">
            <v>SCBWCAP</v>
          </cell>
          <cell r="M2174" t="str">
            <v>SCBWCAP</v>
          </cell>
          <cell r="P2174" t="str">
            <v>SCBWCAP</v>
          </cell>
          <cell r="AK2174" t="str">
            <v>SCBWCAP</v>
          </cell>
        </row>
        <row r="2175">
          <cell r="A2175" t="str">
            <v>FEEBASE</v>
          </cell>
          <cell r="D2175" t="str">
            <v>FEEBASE</v>
          </cell>
          <cell r="G2175" t="str">
            <v>FEEBASE</v>
          </cell>
          <cell r="J2175" t="str">
            <v>FEEBASE</v>
          </cell>
          <cell r="M2175" t="str">
            <v>FEEBASE</v>
          </cell>
          <cell r="P2175" t="str">
            <v>FEEBASE</v>
          </cell>
          <cell r="AK2175" t="str">
            <v>FEEBASE</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view"/>
      <sheetName val="Inputs &gt;&gt;&gt;"/>
      <sheetName val="Parameters"/>
      <sheetName val="Input Data"/>
      <sheetName val="Outputs &gt;&gt;&gt;"/>
      <sheetName val="AoM"/>
      <sheetName val="RunCalcDesc"/>
      <sheetName val="Input CF"/>
      <sheetName val="Inputs interface"/>
      <sheetName val="Actuarial interface"/>
      <sheetName val="Ref Data &gt;&gt;&gt;"/>
      <sheetName val="Guide - Input Data"/>
      <sheetName val="Scenario drivers"/>
    </sheetNames>
    <sheetDataSet>
      <sheetData sheetId="0"/>
      <sheetData sheetId="1"/>
      <sheetData sheetId="2"/>
      <sheetData sheetId="3"/>
      <sheetData sheetId="4"/>
      <sheetData sheetId="5">
        <row r="15">
          <cell r="B15" t="str">
            <v>LRC-C05-All-GoC1-2017</v>
          </cell>
          <cell r="C15" t="str">
            <v>LRC</v>
          </cell>
          <cell r="D15" t="str">
            <v>C05</v>
          </cell>
          <cell r="E15" t="str">
            <v>PV</v>
          </cell>
          <cell r="F15" t="str">
            <v>All</v>
          </cell>
          <cell r="G15">
            <v>0</v>
          </cell>
          <cell r="H15" t="str">
            <v>Net Opening Balance</v>
          </cell>
          <cell r="I15">
            <v>1</v>
          </cell>
          <cell r="J15">
            <v>200</v>
          </cell>
          <cell r="K15" t="str">
            <v>Y</v>
          </cell>
          <cell r="L15" t="str">
            <v>Input</v>
          </cell>
          <cell r="M15">
            <v>1</v>
          </cell>
          <cell r="N15">
            <v>1</v>
          </cell>
          <cell r="O15">
            <v>200</v>
          </cell>
        </row>
        <row r="16">
          <cell r="B16">
            <v>0</v>
          </cell>
          <cell r="C16">
            <v>0</v>
          </cell>
          <cell r="D16">
            <v>0</v>
          </cell>
          <cell r="E16">
            <v>0</v>
          </cell>
          <cell r="F16">
            <v>0</v>
          </cell>
          <cell r="G16">
            <v>0</v>
          </cell>
          <cell r="H16">
            <v>0</v>
          </cell>
          <cell r="I16">
            <v>0</v>
          </cell>
          <cell r="J16">
            <v>0</v>
          </cell>
          <cell r="K16">
            <v>0</v>
          </cell>
          <cell r="L16">
            <v>0</v>
          </cell>
          <cell r="M16">
            <v>2</v>
          </cell>
          <cell r="N16">
            <v>0</v>
          </cell>
          <cell r="O16">
            <v>0</v>
          </cell>
        </row>
        <row r="17">
          <cell r="B17" t="str">
            <v>LRC-C06-All-GoC1-2017</v>
          </cell>
          <cell r="C17" t="str">
            <v>LRC</v>
          </cell>
          <cell r="D17" t="str">
            <v>C06</v>
          </cell>
          <cell r="E17" t="str">
            <v>PV</v>
          </cell>
          <cell r="F17" t="str">
            <v>All</v>
          </cell>
          <cell r="G17">
            <v>0</v>
          </cell>
          <cell r="H17" t="str">
            <v>Impact of change from Opening discount rates to Inception discount rates</v>
          </cell>
          <cell r="I17">
            <v>1</v>
          </cell>
          <cell r="J17">
            <v>0</v>
          </cell>
          <cell r="K17" t="str">
            <v>Y</v>
          </cell>
          <cell r="L17" t="str">
            <v>Input</v>
          </cell>
          <cell r="M17">
            <v>3</v>
          </cell>
          <cell r="N17">
            <v>1</v>
          </cell>
          <cell r="O17">
            <v>0</v>
          </cell>
        </row>
        <row r="18">
          <cell r="B18">
            <v>0</v>
          </cell>
          <cell r="C18">
            <v>0</v>
          </cell>
          <cell r="D18">
            <v>0</v>
          </cell>
          <cell r="E18">
            <v>0</v>
          </cell>
          <cell r="F18">
            <v>0</v>
          </cell>
          <cell r="G18">
            <v>0</v>
          </cell>
          <cell r="H18">
            <v>0</v>
          </cell>
          <cell r="I18">
            <v>0</v>
          </cell>
          <cell r="J18">
            <v>0</v>
          </cell>
          <cell r="K18">
            <v>0</v>
          </cell>
          <cell r="L18">
            <v>0</v>
          </cell>
          <cell r="M18">
            <v>4</v>
          </cell>
          <cell r="N18">
            <v>0</v>
          </cell>
          <cell r="O18" t="str">
            <v/>
          </cell>
        </row>
        <row r="19">
          <cell r="B19" t="str">
            <v>LRC-C10-All-GoC1-2017</v>
          </cell>
          <cell r="C19" t="str">
            <v>LRC</v>
          </cell>
          <cell r="D19" t="str">
            <v>C10</v>
          </cell>
          <cell r="E19" t="str">
            <v>PV</v>
          </cell>
          <cell r="F19" t="str">
            <v>All</v>
          </cell>
          <cell r="H19" t="str">
            <v>Opening technical adjustment (computed with inception rate)</v>
          </cell>
          <cell r="I19">
            <v>1</v>
          </cell>
          <cell r="J19">
            <v>0</v>
          </cell>
          <cell r="K19" t="str">
            <v>Y</v>
          </cell>
          <cell r="L19" t="str">
            <v>Input</v>
          </cell>
          <cell r="M19">
            <v>5</v>
          </cell>
          <cell r="N19">
            <v>1</v>
          </cell>
          <cell r="O19">
            <v>0</v>
          </cell>
        </row>
        <row r="20">
          <cell r="I20">
            <v>0</v>
          </cell>
          <cell r="J20">
            <v>0</v>
          </cell>
          <cell r="M20">
            <v>6</v>
          </cell>
          <cell r="N20">
            <v>0</v>
          </cell>
          <cell r="O20" t="str">
            <v/>
          </cell>
        </row>
        <row r="21">
          <cell r="B21" t="str">
            <v>LRC-C11-All-GoC1-2017</v>
          </cell>
          <cell r="C21" t="str">
            <v>LRC</v>
          </cell>
          <cell r="D21" t="str">
            <v>C11</v>
          </cell>
          <cell r="E21" t="str">
            <v>PV</v>
          </cell>
          <cell r="F21" t="str">
            <v>All</v>
          </cell>
          <cell r="H21" t="str">
            <v>Impact of change from Inception discount rates to Opening discount rates</v>
          </cell>
          <cell r="I21">
            <v>1</v>
          </cell>
          <cell r="J21">
            <v>0</v>
          </cell>
          <cell r="K21" t="str">
            <v>Y</v>
          </cell>
          <cell r="L21" t="str">
            <v>Input</v>
          </cell>
          <cell r="M21">
            <v>7</v>
          </cell>
          <cell r="N21">
            <v>1</v>
          </cell>
          <cell r="O21">
            <v>0</v>
          </cell>
        </row>
        <row r="22">
          <cell r="I22">
            <v>0</v>
          </cell>
          <cell r="J22">
            <v>0</v>
          </cell>
          <cell r="M22">
            <v>8</v>
          </cell>
          <cell r="N22">
            <v>0</v>
          </cell>
          <cell r="O22" t="str">
            <v/>
          </cell>
        </row>
        <row r="23">
          <cell r="B23" t="str">
            <v>LRC-C20-All-GoC1-2017</v>
          </cell>
          <cell r="C23" t="str">
            <v>LRC</v>
          </cell>
          <cell r="D23" t="str">
            <v>C20</v>
          </cell>
          <cell r="E23" t="str">
            <v>PV</v>
          </cell>
          <cell r="F23" t="str">
            <v>All</v>
          </cell>
          <cell r="G23">
            <v>2.1</v>
          </cell>
          <cell r="H23" t="str">
            <v>Opening Financial Adjustments</v>
          </cell>
          <cell r="I23">
            <v>1</v>
          </cell>
          <cell r="J23">
            <v>0</v>
          </cell>
          <cell r="K23" t="str">
            <v>Y</v>
          </cell>
          <cell r="L23" t="str">
            <v>Input</v>
          </cell>
          <cell r="M23">
            <v>9</v>
          </cell>
          <cell r="N23">
            <v>1</v>
          </cell>
          <cell r="O23">
            <v>0</v>
          </cell>
        </row>
        <row r="24">
          <cell r="I24">
            <v>0</v>
          </cell>
          <cell r="J24">
            <v>0</v>
          </cell>
          <cell r="M24">
            <v>10</v>
          </cell>
          <cell r="N24">
            <v>0</v>
          </cell>
          <cell r="O24" t="str">
            <v/>
          </cell>
        </row>
        <row r="25">
          <cell r="B25" t="str">
            <v>LRC-C30-All-GoC1-2017</v>
          </cell>
          <cell r="C25" t="str">
            <v>LRC</v>
          </cell>
          <cell r="D25" t="str">
            <v>C30</v>
          </cell>
          <cell r="E25" t="str">
            <v>PV</v>
          </cell>
          <cell r="F25" t="str">
            <v>All</v>
          </cell>
          <cell r="G25">
            <v>2.1</v>
          </cell>
          <cell r="H25" t="str">
            <v>Contracts initially recognised in the year</v>
          </cell>
          <cell r="I25">
            <v>1</v>
          </cell>
          <cell r="J25">
            <v>0</v>
          </cell>
          <cell r="K25" t="str">
            <v>Y</v>
          </cell>
          <cell r="L25" t="str">
            <v>Input</v>
          </cell>
          <cell r="M25">
            <v>11</v>
          </cell>
          <cell r="N25">
            <v>1</v>
          </cell>
          <cell r="O25">
            <v>0</v>
          </cell>
        </row>
        <row r="26">
          <cell r="I26">
            <v>0</v>
          </cell>
          <cell r="J26">
            <v>0</v>
          </cell>
          <cell r="M26">
            <v>12</v>
          </cell>
          <cell r="N26">
            <v>0</v>
          </cell>
          <cell r="O26" t="str">
            <v/>
          </cell>
        </row>
        <row r="27">
          <cell r="B27" t="str">
            <v>LRC-C35-All-GoC1-2017</v>
          </cell>
          <cell r="C27" t="str">
            <v>LRC</v>
          </cell>
          <cell r="D27" t="str">
            <v>C35</v>
          </cell>
          <cell r="E27" t="str">
            <v>PV</v>
          </cell>
          <cell r="F27" t="str">
            <v>All</v>
          </cell>
          <cell r="G27">
            <v>2.1</v>
          </cell>
          <cell r="H27" t="str">
            <v>Derecognition due to transfer and modification</v>
          </cell>
          <cell r="I27">
            <v>1</v>
          </cell>
          <cell r="J27">
            <v>0</v>
          </cell>
          <cell r="K27" t="str">
            <v>Y</v>
          </cell>
          <cell r="L27" t="str">
            <v>Input</v>
          </cell>
          <cell r="M27">
            <v>13</v>
          </cell>
          <cell r="N27">
            <v>1</v>
          </cell>
          <cell r="O27">
            <v>0</v>
          </cell>
        </row>
        <row r="28">
          <cell r="I28">
            <v>0</v>
          </cell>
          <cell r="J28">
            <v>0</v>
          </cell>
          <cell r="M28">
            <v>14</v>
          </cell>
          <cell r="N28">
            <v>0</v>
          </cell>
          <cell r="O28" t="str">
            <v/>
          </cell>
        </row>
        <row r="29">
          <cell r="B29" t="str">
            <v>LRC-C40-All-GoC1-2017</v>
          </cell>
          <cell r="C29" t="str">
            <v>LRC</v>
          </cell>
          <cell r="D29" t="str">
            <v>C40</v>
          </cell>
          <cell r="E29" t="str">
            <v>PV</v>
          </cell>
          <cell r="F29" t="str">
            <v>All</v>
          </cell>
          <cell r="G29">
            <v>2.1</v>
          </cell>
          <cell r="H29" t="str">
            <v>Unwind</v>
          </cell>
          <cell r="I29">
            <v>1</v>
          </cell>
          <cell r="J29">
            <v>5</v>
          </cell>
          <cell r="K29" t="str">
            <v>Y</v>
          </cell>
          <cell r="L29" t="str">
            <v>Calc</v>
          </cell>
          <cell r="M29">
            <v>15</v>
          </cell>
          <cell r="N29">
            <v>1</v>
          </cell>
          <cell r="O29">
            <v>5</v>
          </cell>
        </row>
        <row r="30">
          <cell r="I30">
            <v>0</v>
          </cell>
          <cell r="J30">
            <v>0</v>
          </cell>
          <cell r="M30">
            <v>16</v>
          </cell>
          <cell r="N30">
            <v>0</v>
          </cell>
          <cell r="O30" t="str">
            <v/>
          </cell>
        </row>
        <row r="31">
          <cell r="B31" t="str">
            <v>LRC-C48-PR-GoC1-2017</v>
          </cell>
          <cell r="C31" t="str">
            <v>LRC</v>
          </cell>
          <cell r="D31" t="str">
            <v>C48</v>
          </cell>
          <cell r="E31" t="str">
            <v>Undisc.</v>
          </cell>
          <cell r="F31" t="str">
            <v>PR</v>
          </cell>
          <cell r="H31" t="str">
            <v>Expected Premiums - Past services</v>
          </cell>
          <cell r="I31">
            <v>0</v>
          </cell>
          <cell r="J31">
            <v>0</v>
          </cell>
          <cell r="K31" t="str">
            <v>N</v>
          </cell>
          <cell r="L31" t="str">
            <v>Input</v>
          </cell>
          <cell r="M31">
            <v>17</v>
          </cell>
          <cell r="N31">
            <v>0</v>
          </cell>
        </row>
        <row r="32">
          <cell r="B32" t="str">
            <v>LRC-C49-PR-GoC1-2017</v>
          </cell>
          <cell r="C32" t="str">
            <v>LRC</v>
          </cell>
          <cell r="D32" t="str">
            <v>C49</v>
          </cell>
          <cell r="E32" t="str">
            <v>Undisc.</v>
          </cell>
          <cell r="F32" t="str">
            <v>PR</v>
          </cell>
          <cell r="H32" t="str">
            <v>Expected Premiums - Future services</v>
          </cell>
          <cell r="I32">
            <v>0</v>
          </cell>
          <cell r="J32">
            <v>-10</v>
          </cell>
          <cell r="K32" t="str">
            <v>Y</v>
          </cell>
          <cell r="L32" t="str">
            <v>Input</v>
          </cell>
          <cell r="M32">
            <v>18</v>
          </cell>
          <cell r="N32">
            <v>0</v>
          </cell>
        </row>
        <row r="33">
          <cell r="B33" t="str">
            <v>LRC-C50-PR-GoC1-2017</v>
          </cell>
          <cell r="C33" t="str">
            <v>LRC</v>
          </cell>
          <cell r="D33" t="str">
            <v>C50</v>
          </cell>
          <cell r="E33" t="str">
            <v>Undisc.</v>
          </cell>
          <cell r="F33" t="str">
            <v>PR</v>
          </cell>
          <cell r="G33">
            <v>4.0999999999999996</v>
          </cell>
          <cell r="H33" t="str">
            <v>Expected Premiums - Total</v>
          </cell>
          <cell r="I33">
            <v>-1</v>
          </cell>
          <cell r="J33">
            <v>-10</v>
          </cell>
          <cell r="K33" t="str">
            <v>N</v>
          </cell>
          <cell r="L33" t="str">
            <v>Calc</v>
          </cell>
          <cell r="M33">
            <v>19</v>
          </cell>
          <cell r="N33">
            <v>1</v>
          </cell>
          <cell r="O33">
            <v>-10</v>
          </cell>
        </row>
        <row r="34">
          <cell r="I34">
            <v>0</v>
          </cell>
          <cell r="J34">
            <v>0</v>
          </cell>
          <cell r="M34">
            <v>20</v>
          </cell>
          <cell r="N34">
            <v>0</v>
          </cell>
          <cell r="O34" t="str">
            <v/>
          </cell>
        </row>
        <row r="35">
          <cell r="B35" t="str">
            <v>LRC-C53-AC-GoC1-2017</v>
          </cell>
          <cell r="C35" t="str">
            <v>LRC</v>
          </cell>
          <cell r="D35" t="str">
            <v>C53</v>
          </cell>
          <cell r="E35" t="str">
            <v>Undisc.</v>
          </cell>
          <cell r="F35" t="str">
            <v>AC</v>
          </cell>
          <cell r="H35" t="str">
            <v>Expected Insurance Acquisition Cashflows - Past services</v>
          </cell>
          <cell r="I35">
            <v>0</v>
          </cell>
          <cell r="J35">
            <v>0</v>
          </cell>
          <cell r="K35" t="str">
            <v>N</v>
          </cell>
          <cell r="L35" t="str">
            <v>Input</v>
          </cell>
          <cell r="M35">
            <v>21</v>
          </cell>
          <cell r="N35">
            <v>0</v>
          </cell>
        </row>
        <row r="36">
          <cell r="B36" t="str">
            <v>LRC-C54-AC-GoC1-2017</v>
          </cell>
          <cell r="C36" t="str">
            <v>LRC</v>
          </cell>
          <cell r="D36" t="str">
            <v>C54</v>
          </cell>
          <cell r="E36" t="str">
            <v>Undisc.</v>
          </cell>
          <cell r="F36" t="str">
            <v>AC</v>
          </cell>
          <cell r="H36" t="str">
            <v>Expected Insurance Acquisition Cashflows - Future services</v>
          </cell>
          <cell r="I36">
            <v>0</v>
          </cell>
          <cell r="J36">
            <v>2</v>
          </cell>
          <cell r="K36" t="str">
            <v>Y</v>
          </cell>
          <cell r="L36" t="str">
            <v>Input</v>
          </cell>
          <cell r="M36">
            <v>22</v>
          </cell>
          <cell r="N36">
            <v>0</v>
          </cell>
        </row>
        <row r="37">
          <cell r="B37" t="str">
            <v>LRC-C55-AC-GoC1-2017</v>
          </cell>
          <cell r="C37" t="str">
            <v>LRC</v>
          </cell>
          <cell r="D37" t="str">
            <v>C55</v>
          </cell>
          <cell r="E37" t="str">
            <v>Undisc.</v>
          </cell>
          <cell r="F37" t="str">
            <v>AC</v>
          </cell>
          <cell r="G37">
            <v>4.0999999999999996</v>
          </cell>
          <cell r="H37" t="str">
            <v>Expected Insurance Acquisition Cashflows - Total</v>
          </cell>
          <cell r="I37">
            <v>1</v>
          </cell>
          <cell r="J37">
            <v>2</v>
          </cell>
          <cell r="K37" t="str">
            <v>N</v>
          </cell>
          <cell r="L37" t="str">
            <v>Calc</v>
          </cell>
          <cell r="M37">
            <v>23</v>
          </cell>
          <cell r="N37">
            <v>1</v>
          </cell>
          <cell r="O37">
            <v>2</v>
          </cell>
        </row>
        <row r="38">
          <cell r="I38">
            <v>0</v>
          </cell>
          <cell r="J38">
            <v>0</v>
          </cell>
          <cell r="M38">
            <v>24</v>
          </cell>
          <cell r="N38">
            <v>0</v>
          </cell>
          <cell r="O38" t="str">
            <v/>
          </cell>
        </row>
        <row r="39">
          <cell r="B39" t="str">
            <v>LRC-C60-CL-GoC1-2017</v>
          </cell>
          <cell r="C39" t="str">
            <v>LRC</v>
          </cell>
          <cell r="D39" t="str">
            <v>C60</v>
          </cell>
          <cell r="E39" t="str">
            <v>Undisc.</v>
          </cell>
          <cell r="F39" t="str">
            <v>CL</v>
          </cell>
          <cell r="G39">
            <v>4.0999999999999996</v>
          </cell>
          <cell r="H39" t="str">
            <v>Expected incurred claims (net of payable investment component)</v>
          </cell>
          <cell r="I39">
            <v>-1</v>
          </cell>
          <cell r="J39">
            <v>-10</v>
          </cell>
          <cell r="K39" t="str">
            <v>Y</v>
          </cell>
          <cell r="L39" t="str">
            <v>Input</v>
          </cell>
          <cell r="M39">
            <v>25</v>
          </cell>
          <cell r="N39">
            <v>1</v>
          </cell>
          <cell r="O39">
            <v>-10</v>
          </cell>
        </row>
        <row r="40">
          <cell r="G40">
            <v>0</v>
          </cell>
          <cell r="K40">
            <v>0</v>
          </cell>
          <cell r="M40">
            <v>26</v>
          </cell>
          <cell r="O40" t="str">
            <v/>
          </cell>
        </row>
        <row r="41">
          <cell r="B41" t="str">
            <v>LRC-C70-IC-GoC1-2017</v>
          </cell>
          <cell r="C41" t="str">
            <v>LRC</v>
          </cell>
          <cell r="D41" t="str">
            <v>C70</v>
          </cell>
          <cell r="E41" t="str">
            <v>Undisc.</v>
          </cell>
          <cell r="F41" t="str">
            <v>IC</v>
          </cell>
          <cell r="G41">
            <v>4.0999999999999996</v>
          </cell>
          <cell r="H41" t="str">
            <v>Expected incurred investment component to become payable in the period</v>
          </cell>
          <cell r="I41">
            <v>-1</v>
          </cell>
          <cell r="J41">
            <v>-5</v>
          </cell>
          <cell r="K41" t="str">
            <v>Y</v>
          </cell>
          <cell r="L41" t="str">
            <v>Input</v>
          </cell>
          <cell r="M41">
            <v>27</v>
          </cell>
          <cell r="N41">
            <v>1</v>
          </cell>
          <cell r="O41">
            <v>-5</v>
          </cell>
        </row>
        <row r="42">
          <cell r="G42">
            <v>0</v>
          </cell>
          <cell r="K42">
            <v>0</v>
          </cell>
          <cell r="M42">
            <v>28</v>
          </cell>
          <cell r="O42" t="str">
            <v/>
          </cell>
        </row>
        <row r="43">
          <cell r="B43" t="str">
            <v>LRC-C80-EX-GoC1-2017</v>
          </cell>
          <cell r="C43" t="str">
            <v>LRC</v>
          </cell>
          <cell r="D43" t="str">
            <v>C80</v>
          </cell>
          <cell r="E43" t="str">
            <v>Undisc.</v>
          </cell>
          <cell r="F43" t="str">
            <v>EX</v>
          </cell>
          <cell r="G43">
            <v>4.0999999999999996</v>
          </cell>
          <cell r="H43" t="str">
            <v>Expected incurred Attributable expenses</v>
          </cell>
          <cell r="I43">
            <v>-1</v>
          </cell>
          <cell r="J43">
            <v>-4</v>
          </cell>
          <cell r="K43" t="str">
            <v>Y</v>
          </cell>
          <cell r="L43" t="str">
            <v>Input</v>
          </cell>
          <cell r="M43">
            <v>29</v>
          </cell>
          <cell r="N43">
            <v>1</v>
          </cell>
          <cell r="O43">
            <v>-4</v>
          </cell>
        </row>
        <row r="44">
          <cell r="G44">
            <v>0</v>
          </cell>
          <cell r="K44">
            <v>0</v>
          </cell>
          <cell r="M44">
            <v>30</v>
          </cell>
          <cell r="O44" t="str">
            <v/>
          </cell>
        </row>
        <row r="45">
          <cell r="B45" t="str">
            <v>LRC-C85-All-GoC1-2017</v>
          </cell>
          <cell r="C45" t="str">
            <v>LRC</v>
          </cell>
          <cell r="D45" t="str">
            <v>C85</v>
          </cell>
          <cell r="E45" t="str">
            <v>PV</v>
          </cell>
          <cell r="F45" t="str">
            <v>All</v>
          </cell>
          <cell r="G45">
            <v>4.0999999999999996</v>
          </cell>
          <cell r="H45" t="str">
            <v>Net Intermediate Closing balance</v>
          </cell>
          <cell r="I45">
            <v>1</v>
          </cell>
          <cell r="J45">
            <v>178</v>
          </cell>
          <cell r="K45" t="str">
            <v>N</v>
          </cell>
          <cell r="L45" t="str">
            <v>Calc</v>
          </cell>
          <cell r="M45">
            <v>31</v>
          </cell>
          <cell r="N45">
            <v>1</v>
          </cell>
          <cell r="O45">
            <v>178</v>
          </cell>
        </row>
        <row r="46">
          <cell r="I46">
            <v>0</v>
          </cell>
          <cell r="J46">
            <v>0</v>
          </cell>
          <cell r="M46">
            <v>32</v>
          </cell>
          <cell r="N46">
            <v>0</v>
          </cell>
          <cell r="O46" t="str">
            <v/>
          </cell>
        </row>
        <row r="47">
          <cell r="B47" t="str">
            <v>LRC-C86-All-GoC1-2017</v>
          </cell>
          <cell r="C47" t="str">
            <v>LRC</v>
          </cell>
          <cell r="D47" t="str">
            <v>C86</v>
          </cell>
          <cell r="E47" t="str">
            <v>PV</v>
          </cell>
          <cell r="F47" t="str">
            <v>All</v>
          </cell>
          <cell r="G47">
            <v>4.0999999999999996</v>
          </cell>
          <cell r="H47" t="str">
            <v>Impact of change from Intermediate discount rates to Inception discount rates - Opening Financial Adjustments</v>
          </cell>
          <cell r="I47">
            <v>1</v>
          </cell>
          <cell r="J47">
            <v>0</v>
          </cell>
          <cell r="K47" t="str">
            <v>Y</v>
          </cell>
          <cell r="L47" t="str">
            <v>Calc</v>
          </cell>
          <cell r="M47">
            <v>33</v>
          </cell>
          <cell r="N47">
            <v>1</v>
          </cell>
          <cell r="O47">
            <v>0</v>
          </cell>
        </row>
        <row r="48">
          <cell r="I48">
            <v>0</v>
          </cell>
          <cell r="J48">
            <v>0</v>
          </cell>
          <cell r="M48">
            <v>34</v>
          </cell>
          <cell r="N48">
            <v>0</v>
          </cell>
          <cell r="O48" t="str">
            <v/>
          </cell>
        </row>
        <row r="49">
          <cell r="B49" t="str">
            <v>LRC-C90-All-GoC1-2017</v>
          </cell>
          <cell r="C49" t="str">
            <v>LRC</v>
          </cell>
          <cell r="D49" t="str">
            <v>C90</v>
          </cell>
          <cell r="E49" t="str">
            <v>PV</v>
          </cell>
          <cell r="F49" t="str">
            <v>All</v>
          </cell>
          <cell r="G49">
            <v>4.0999999999999996</v>
          </cell>
          <cell r="H49" t="str">
            <v>Impact of change in non-financial experience variance not linked to technical underlying items (computed with inception rate)</v>
          </cell>
          <cell r="I49">
            <v>1</v>
          </cell>
          <cell r="J49">
            <v>13</v>
          </cell>
          <cell r="K49" t="str">
            <v>N</v>
          </cell>
          <cell r="L49" t="str">
            <v>Calc</v>
          </cell>
          <cell r="M49">
            <v>35</v>
          </cell>
          <cell r="N49">
            <v>1</v>
          </cell>
          <cell r="O49">
            <v>13</v>
          </cell>
        </row>
        <row r="50">
          <cell r="B50" t="str">
            <v>LRC-C901-All-GoC1-2017</v>
          </cell>
          <cell r="C50" t="str">
            <v>LRC</v>
          </cell>
          <cell r="D50" t="str">
            <v>C901</v>
          </cell>
          <cell r="E50" t="str">
            <v>PV</v>
          </cell>
          <cell r="F50" t="str">
            <v>All</v>
          </cell>
          <cell r="H50" t="str">
            <v>Impact of change in non-financial experience variance not linked to technical underlying items (computed with inception rate) - Impact 1</v>
          </cell>
          <cell r="I50">
            <v>0</v>
          </cell>
          <cell r="J50">
            <v>0</v>
          </cell>
          <cell r="K50" t="str">
            <v>N</v>
          </cell>
          <cell r="L50" t="str">
            <v>Input</v>
          </cell>
          <cell r="M50">
            <v>36</v>
          </cell>
          <cell r="N50">
            <v>0</v>
          </cell>
          <cell r="O50" t="str">
            <v/>
          </cell>
        </row>
        <row r="51">
          <cell r="B51" t="str">
            <v>LRC-C902-All-GoC1-2017</v>
          </cell>
          <cell r="C51" t="str">
            <v>LRC</v>
          </cell>
          <cell r="D51" t="str">
            <v>C902</v>
          </cell>
          <cell r="E51" t="str">
            <v>PV</v>
          </cell>
          <cell r="F51" t="str">
            <v>All</v>
          </cell>
          <cell r="H51" t="str">
            <v>Impact of change in non-financial experience variance not linked to technical underlying items (computed with inception rate) - Impact 2</v>
          </cell>
          <cell r="I51">
            <v>0</v>
          </cell>
          <cell r="J51">
            <v>0</v>
          </cell>
          <cell r="K51" t="str">
            <v>N</v>
          </cell>
          <cell r="L51" t="str">
            <v>Input</v>
          </cell>
          <cell r="M51">
            <v>37</v>
          </cell>
          <cell r="N51">
            <v>0</v>
          </cell>
          <cell r="O51" t="str">
            <v/>
          </cell>
        </row>
        <row r="52">
          <cell r="B52" t="str">
            <v>LRC-C903-All-GoC1-2017</v>
          </cell>
          <cell r="C52" t="str">
            <v>LRC</v>
          </cell>
          <cell r="D52" t="str">
            <v>C903</v>
          </cell>
          <cell r="E52" t="str">
            <v>PV</v>
          </cell>
          <cell r="F52" t="str">
            <v>All</v>
          </cell>
          <cell r="H52" t="str">
            <v>Impact of change in non-financial experience variance not linked to technical underlying items (computed with inception rate) - Impact 3</v>
          </cell>
          <cell r="I52">
            <v>0</v>
          </cell>
          <cell r="J52">
            <v>0</v>
          </cell>
          <cell r="K52" t="str">
            <v>N</v>
          </cell>
          <cell r="L52" t="str">
            <v>Input</v>
          </cell>
          <cell r="M52">
            <v>38</v>
          </cell>
          <cell r="N52">
            <v>0</v>
          </cell>
          <cell r="O52" t="str">
            <v/>
          </cell>
        </row>
        <row r="53">
          <cell r="B53" t="str">
            <v>LRC-C904-All-GoC1-2017</v>
          </cell>
          <cell r="C53" t="str">
            <v>LRC</v>
          </cell>
          <cell r="D53" t="str">
            <v>C904</v>
          </cell>
          <cell r="E53" t="str">
            <v>PV</v>
          </cell>
          <cell r="F53" t="str">
            <v>All</v>
          </cell>
          <cell r="H53" t="str">
            <v>Impact of change in non-financial experience variance not linked to technical underlying items (computed with inception rate) - Impact 4</v>
          </cell>
          <cell r="I53">
            <v>0</v>
          </cell>
          <cell r="J53">
            <v>0</v>
          </cell>
          <cell r="K53" t="str">
            <v>N</v>
          </cell>
          <cell r="L53" t="str">
            <v>Input</v>
          </cell>
          <cell r="M53">
            <v>39</v>
          </cell>
          <cell r="N53">
            <v>0</v>
          </cell>
          <cell r="O53" t="str">
            <v/>
          </cell>
        </row>
        <row r="54">
          <cell r="B54" t="str">
            <v>LRC-C905-All-GoC1-2017</v>
          </cell>
          <cell r="C54" t="str">
            <v>LRC</v>
          </cell>
          <cell r="D54" t="str">
            <v>C905</v>
          </cell>
          <cell r="E54" t="str">
            <v>PV</v>
          </cell>
          <cell r="F54" t="str">
            <v>All</v>
          </cell>
          <cell r="H54" t="str">
            <v>Impact of change in non-financial experience variance not linked to technical underlying items (computed with inception rate) - Impact 5</v>
          </cell>
          <cell r="I54">
            <v>0</v>
          </cell>
          <cell r="J54">
            <v>13</v>
          </cell>
          <cell r="K54" t="str">
            <v>Y</v>
          </cell>
          <cell r="L54" t="str">
            <v>Input</v>
          </cell>
          <cell r="M54">
            <v>40</v>
          </cell>
          <cell r="N54">
            <v>0</v>
          </cell>
          <cell r="O54" t="str">
            <v/>
          </cell>
        </row>
        <row r="55">
          <cell r="B55" t="str">
            <v>LRC-C906-All-GoC1-2017</v>
          </cell>
          <cell r="C55" t="str">
            <v>LRC</v>
          </cell>
          <cell r="D55" t="str">
            <v>C906</v>
          </cell>
          <cell r="E55" t="str">
            <v>PV</v>
          </cell>
          <cell r="F55" t="str">
            <v>All</v>
          </cell>
          <cell r="H55" t="str">
            <v>Impact of change in non-financial experience variance not linked to technical underlying items (computed with inception rate) - Impact 6</v>
          </cell>
          <cell r="I55">
            <v>0</v>
          </cell>
          <cell r="J55">
            <v>0</v>
          </cell>
          <cell r="K55" t="str">
            <v>N</v>
          </cell>
          <cell r="L55" t="str">
            <v>Input</v>
          </cell>
          <cell r="M55">
            <v>41</v>
          </cell>
          <cell r="N55">
            <v>0</v>
          </cell>
          <cell r="O55" t="str">
            <v/>
          </cell>
        </row>
        <row r="56">
          <cell r="B56" t="str">
            <v>LRC-C907-All-GoC1-2017</v>
          </cell>
          <cell r="C56" t="str">
            <v>LRC</v>
          </cell>
          <cell r="D56" t="str">
            <v>C907</v>
          </cell>
          <cell r="E56" t="str">
            <v>PV</v>
          </cell>
          <cell r="F56" t="str">
            <v>All</v>
          </cell>
          <cell r="H56" t="str">
            <v>Impact of change in non-financial experience variance not linked to technical underlying items (computed with inception rate) - Impact 7</v>
          </cell>
          <cell r="I56">
            <v>0</v>
          </cell>
          <cell r="J56">
            <v>0</v>
          </cell>
          <cell r="K56" t="str">
            <v>N</v>
          </cell>
          <cell r="L56" t="str">
            <v>Input</v>
          </cell>
          <cell r="M56">
            <v>42</v>
          </cell>
          <cell r="N56">
            <v>0</v>
          </cell>
          <cell r="O56" t="str">
            <v/>
          </cell>
        </row>
        <row r="57">
          <cell r="B57" t="str">
            <v>LRC-C908-All-GoC1-2017</v>
          </cell>
          <cell r="C57" t="str">
            <v>LRC</v>
          </cell>
          <cell r="D57" t="str">
            <v>C908</v>
          </cell>
          <cell r="E57" t="str">
            <v>PV</v>
          </cell>
          <cell r="F57" t="str">
            <v>All</v>
          </cell>
          <cell r="H57" t="str">
            <v>Impact of change in non-financial experience variance not linked to technical underlying items (computed with inception rate) - Impact 8</v>
          </cell>
          <cell r="I57">
            <v>0</v>
          </cell>
          <cell r="J57">
            <v>0</v>
          </cell>
          <cell r="K57" t="str">
            <v>N</v>
          </cell>
          <cell r="L57" t="str">
            <v>Input</v>
          </cell>
          <cell r="M57">
            <v>43</v>
          </cell>
          <cell r="N57">
            <v>0</v>
          </cell>
          <cell r="O57" t="str">
            <v/>
          </cell>
        </row>
        <row r="58">
          <cell r="B58" t="str">
            <v>LRC-C909-All-GoC1-2017</v>
          </cell>
          <cell r="C58" t="str">
            <v>LRC</v>
          </cell>
          <cell r="D58" t="str">
            <v>C909</v>
          </cell>
          <cell r="E58" t="str">
            <v>PV</v>
          </cell>
          <cell r="F58" t="str">
            <v>All</v>
          </cell>
          <cell r="H58" t="str">
            <v>Impact of change in non-financial experience variance not linked to technical underlying items (computed with inception rate) - Impact 9</v>
          </cell>
          <cell r="I58">
            <v>0</v>
          </cell>
          <cell r="J58">
            <v>0</v>
          </cell>
          <cell r="K58" t="str">
            <v>N</v>
          </cell>
          <cell r="L58" t="str">
            <v>Input</v>
          </cell>
          <cell r="M58">
            <v>44</v>
          </cell>
          <cell r="N58">
            <v>0</v>
          </cell>
          <cell r="O58" t="str">
            <v/>
          </cell>
        </row>
        <row r="59">
          <cell r="B59" t="str">
            <v>LRC-C910-All-GoC1-2017</v>
          </cell>
          <cell r="C59" t="str">
            <v>LRC</v>
          </cell>
          <cell r="D59" t="str">
            <v>C910</v>
          </cell>
          <cell r="E59" t="str">
            <v>PV</v>
          </cell>
          <cell r="F59" t="str">
            <v>All</v>
          </cell>
          <cell r="H59" t="str">
            <v>Impact of change in non-financial experience variance not linked to technical underlying items (computed with inception rate) - Combined</v>
          </cell>
          <cell r="I59">
            <v>0</v>
          </cell>
          <cell r="J59">
            <v>0</v>
          </cell>
          <cell r="K59" t="str">
            <v>N</v>
          </cell>
          <cell r="L59" t="str">
            <v>Input</v>
          </cell>
          <cell r="M59">
            <v>45</v>
          </cell>
          <cell r="N59">
            <v>0</v>
          </cell>
          <cell r="O59" t="str">
            <v/>
          </cell>
        </row>
        <row r="60">
          <cell r="I60">
            <v>0</v>
          </cell>
          <cell r="J60">
            <v>0</v>
          </cell>
          <cell r="K60">
            <v>0</v>
          </cell>
          <cell r="M60">
            <v>46</v>
          </cell>
          <cell r="N60">
            <v>0</v>
          </cell>
          <cell r="O60" t="str">
            <v/>
          </cell>
        </row>
        <row r="61">
          <cell r="B61" t="str">
            <v>LRC-C91-All-GoC1-2017</v>
          </cell>
          <cell r="C61" t="str">
            <v>LRC</v>
          </cell>
          <cell r="D61" t="str">
            <v>C91</v>
          </cell>
          <cell r="E61" t="str">
            <v>PV</v>
          </cell>
          <cell r="F61" t="str">
            <v>All</v>
          </cell>
          <cell r="G61">
            <v>4.0999999999999996</v>
          </cell>
          <cell r="H61" t="str">
            <v>Impact of change in non-financial experience variance linked to technical underlying items (computed with inception rate)</v>
          </cell>
          <cell r="I61">
            <v>1</v>
          </cell>
          <cell r="J61">
            <v>0</v>
          </cell>
          <cell r="K61" t="str">
            <v>N</v>
          </cell>
          <cell r="L61" t="str">
            <v>Calc</v>
          </cell>
          <cell r="M61">
            <v>47</v>
          </cell>
          <cell r="N61">
            <v>1</v>
          </cell>
          <cell r="O61">
            <v>0</v>
          </cell>
        </row>
        <row r="62">
          <cell r="B62" t="str">
            <v>LRC-C911-All-GoC1-2017</v>
          </cell>
          <cell r="C62" t="str">
            <v>LRC</v>
          </cell>
          <cell r="D62" t="str">
            <v>C911</v>
          </cell>
          <cell r="E62" t="str">
            <v>PV</v>
          </cell>
          <cell r="F62" t="str">
            <v>All</v>
          </cell>
          <cell r="H62" t="str">
            <v>Impact of change in non-financial experience variance linked to technical underlying items (computed with inception rate) - Impact 1</v>
          </cell>
          <cell r="I62">
            <v>0</v>
          </cell>
          <cell r="J62">
            <v>0</v>
          </cell>
          <cell r="K62" t="str">
            <v>N</v>
          </cell>
          <cell r="L62" t="str">
            <v>Input</v>
          </cell>
          <cell r="M62">
            <v>48</v>
          </cell>
          <cell r="N62">
            <v>0</v>
          </cell>
          <cell r="O62" t="str">
            <v/>
          </cell>
        </row>
        <row r="63">
          <cell r="B63" t="str">
            <v>LRC-C912-All-GoC1-2017</v>
          </cell>
          <cell r="C63" t="str">
            <v>LRC</v>
          </cell>
          <cell r="D63" t="str">
            <v>C912</v>
          </cell>
          <cell r="E63" t="str">
            <v>PV</v>
          </cell>
          <cell r="F63" t="str">
            <v>All</v>
          </cell>
          <cell r="H63" t="str">
            <v>Impact of change in non-financial experience variance linked to technical underlying items (computed with inception rate) - Impact 2</v>
          </cell>
          <cell r="I63">
            <v>0</v>
          </cell>
          <cell r="J63">
            <v>0</v>
          </cell>
          <cell r="K63" t="str">
            <v>N</v>
          </cell>
          <cell r="L63" t="str">
            <v>Input</v>
          </cell>
          <cell r="M63">
            <v>49</v>
          </cell>
          <cell r="N63">
            <v>0</v>
          </cell>
          <cell r="O63" t="str">
            <v/>
          </cell>
        </row>
        <row r="64">
          <cell r="B64" t="str">
            <v>LRC-C913-All-GoC1-2017</v>
          </cell>
          <cell r="C64" t="str">
            <v>LRC</v>
          </cell>
          <cell r="D64" t="str">
            <v>C913</v>
          </cell>
          <cell r="E64" t="str">
            <v>PV</v>
          </cell>
          <cell r="F64" t="str">
            <v>All</v>
          </cell>
          <cell r="H64" t="str">
            <v>Impact of change in non-financial experience variance linked to technical underlying items (computed with inception rate) - Impact 3</v>
          </cell>
          <cell r="I64">
            <v>0</v>
          </cell>
          <cell r="J64">
            <v>0</v>
          </cell>
          <cell r="K64" t="str">
            <v>N</v>
          </cell>
          <cell r="L64" t="str">
            <v>Input</v>
          </cell>
          <cell r="M64">
            <v>50</v>
          </cell>
          <cell r="N64">
            <v>0</v>
          </cell>
          <cell r="O64" t="str">
            <v/>
          </cell>
        </row>
        <row r="65">
          <cell r="B65" t="str">
            <v>LRC-C914-All-GoC1-2017</v>
          </cell>
          <cell r="C65" t="str">
            <v>LRC</v>
          </cell>
          <cell r="D65" t="str">
            <v>C914</v>
          </cell>
          <cell r="E65" t="str">
            <v>PV</v>
          </cell>
          <cell r="F65" t="str">
            <v>All</v>
          </cell>
          <cell r="H65" t="str">
            <v>Impact of change in non-financial experience variance linked to technical underlying items (computed with inception rate) - Impact 4</v>
          </cell>
          <cell r="I65">
            <v>0</v>
          </cell>
          <cell r="J65">
            <v>0</v>
          </cell>
          <cell r="K65" t="str">
            <v>N</v>
          </cell>
          <cell r="L65" t="str">
            <v>Input</v>
          </cell>
          <cell r="M65">
            <v>51</v>
          </cell>
          <cell r="N65">
            <v>0</v>
          </cell>
          <cell r="O65" t="str">
            <v/>
          </cell>
        </row>
        <row r="66">
          <cell r="B66" t="str">
            <v>LRC-C915-All-GoC1-2017</v>
          </cell>
          <cell r="C66" t="str">
            <v>LRC</v>
          </cell>
          <cell r="D66" t="str">
            <v>C915</v>
          </cell>
          <cell r="E66" t="str">
            <v>PV</v>
          </cell>
          <cell r="F66" t="str">
            <v>All</v>
          </cell>
          <cell r="H66" t="str">
            <v>Impact of change in non-financial experience variance linked to technical underlying items (computed with inception rate) - Impact 5</v>
          </cell>
          <cell r="I66">
            <v>0</v>
          </cell>
          <cell r="J66">
            <v>0</v>
          </cell>
          <cell r="K66" t="str">
            <v>N</v>
          </cell>
          <cell r="L66" t="str">
            <v>Input</v>
          </cell>
          <cell r="M66">
            <v>52</v>
          </cell>
          <cell r="N66">
            <v>0</v>
          </cell>
          <cell r="O66" t="str">
            <v/>
          </cell>
        </row>
        <row r="67">
          <cell r="B67" t="str">
            <v>LRC-C916-All-GoC1-2017</v>
          </cell>
          <cell r="C67" t="str">
            <v>LRC</v>
          </cell>
          <cell r="D67" t="str">
            <v>C916</v>
          </cell>
          <cell r="E67" t="str">
            <v>PV</v>
          </cell>
          <cell r="F67" t="str">
            <v>All</v>
          </cell>
          <cell r="H67" t="str">
            <v>Impact of change in non-financial experience variance linked to technical underlying items (computed with inception rate) - Impact 6</v>
          </cell>
          <cell r="I67">
            <v>0</v>
          </cell>
          <cell r="J67">
            <v>0</v>
          </cell>
          <cell r="K67" t="str">
            <v>N</v>
          </cell>
          <cell r="L67" t="str">
            <v>Input</v>
          </cell>
          <cell r="M67">
            <v>53</v>
          </cell>
          <cell r="N67">
            <v>0</v>
          </cell>
          <cell r="O67" t="str">
            <v/>
          </cell>
        </row>
        <row r="68">
          <cell r="B68" t="str">
            <v>LRC-C917-All-GoC1-2017</v>
          </cell>
          <cell r="C68" t="str">
            <v>LRC</v>
          </cell>
          <cell r="D68" t="str">
            <v>C917</v>
          </cell>
          <cell r="E68" t="str">
            <v>PV</v>
          </cell>
          <cell r="F68" t="str">
            <v>All</v>
          </cell>
          <cell r="H68" t="str">
            <v>Impact of change in non-financial experience variance linked to technical underlying items (computed with inception rate) - Impact 7</v>
          </cell>
          <cell r="I68">
            <v>0</v>
          </cell>
          <cell r="J68">
            <v>0</v>
          </cell>
          <cell r="K68" t="str">
            <v>N</v>
          </cell>
          <cell r="L68" t="str">
            <v>Input</v>
          </cell>
          <cell r="M68">
            <v>54</v>
          </cell>
          <cell r="N68">
            <v>0</v>
          </cell>
          <cell r="O68" t="str">
            <v/>
          </cell>
        </row>
        <row r="69">
          <cell r="B69" t="str">
            <v>LRC-C918-All-GoC1-2017</v>
          </cell>
          <cell r="C69" t="str">
            <v>LRC</v>
          </cell>
          <cell r="D69" t="str">
            <v>C918</v>
          </cell>
          <cell r="E69" t="str">
            <v>PV</v>
          </cell>
          <cell r="F69" t="str">
            <v>All</v>
          </cell>
          <cell r="H69" t="str">
            <v>Impact of change in non-financial experience variance linked to technical underlying items (computed with inception rate) - Impact 8</v>
          </cell>
          <cell r="I69">
            <v>0</v>
          </cell>
          <cell r="J69">
            <v>0</v>
          </cell>
          <cell r="K69" t="str">
            <v>N</v>
          </cell>
          <cell r="L69" t="str">
            <v>Input</v>
          </cell>
          <cell r="M69">
            <v>55</v>
          </cell>
          <cell r="N69">
            <v>0</v>
          </cell>
          <cell r="O69" t="str">
            <v/>
          </cell>
        </row>
        <row r="70">
          <cell r="B70" t="str">
            <v>LRC-C919-All-GoC1-2017</v>
          </cell>
          <cell r="C70" t="str">
            <v>LRC</v>
          </cell>
          <cell r="D70" t="str">
            <v>C919</v>
          </cell>
          <cell r="E70" t="str">
            <v>PV</v>
          </cell>
          <cell r="F70" t="str">
            <v>All</v>
          </cell>
          <cell r="H70" t="str">
            <v>Impact of change in non-financial experience variance linked to technical underlying items (computed with inception rate) - Impact 9</v>
          </cell>
          <cell r="I70">
            <v>0</v>
          </cell>
          <cell r="J70">
            <v>0</v>
          </cell>
          <cell r="K70" t="str">
            <v>N</v>
          </cell>
          <cell r="L70" t="str">
            <v>Input</v>
          </cell>
          <cell r="M70">
            <v>56</v>
          </cell>
          <cell r="N70">
            <v>0</v>
          </cell>
          <cell r="O70" t="str">
            <v/>
          </cell>
        </row>
        <row r="71">
          <cell r="B71" t="str">
            <v>LRC-C920-All-GoC1-2017</v>
          </cell>
          <cell r="C71" t="str">
            <v>LRC</v>
          </cell>
          <cell r="D71" t="str">
            <v>C920</v>
          </cell>
          <cell r="E71" t="str">
            <v>PV</v>
          </cell>
          <cell r="F71" t="str">
            <v>All</v>
          </cell>
          <cell r="H71" t="str">
            <v>Impact of change in non-financial experience variance linked to technical underlying items (computed with inception rate) - Combined</v>
          </cell>
          <cell r="I71">
            <v>0</v>
          </cell>
          <cell r="J71">
            <v>0</v>
          </cell>
          <cell r="K71" t="str">
            <v>N</v>
          </cell>
          <cell r="L71" t="str">
            <v>Input</v>
          </cell>
          <cell r="M71">
            <v>57</v>
          </cell>
          <cell r="N71">
            <v>0</v>
          </cell>
          <cell r="O71" t="str">
            <v/>
          </cell>
        </row>
        <row r="72">
          <cell r="I72">
            <v>0</v>
          </cell>
          <cell r="J72">
            <v>0</v>
          </cell>
          <cell r="K72" t="str">
            <v>N</v>
          </cell>
          <cell r="M72">
            <v>58</v>
          </cell>
          <cell r="N72">
            <v>0</v>
          </cell>
          <cell r="O72" t="str">
            <v/>
          </cell>
        </row>
        <row r="73">
          <cell r="B73" t="str">
            <v>LRC-C100-All-GoC1-2017</v>
          </cell>
          <cell r="C73" t="str">
            <v>LRC</v>
          </cell>
          <cell r="D73" t="str">
            <v>C100</v>
          </cell>
          <cell r="E73" t="str">
            <v>PV</v>
          </cell>
          <cell r="F73" t="str">
            <v>All</v>
          </cell>
          <cell r="G73">
            <v>4.0999999999999996</v>
          </cell>
          <cell r="H73" t="str">
            <v>Impact of change in non-financial assumptions (computed with inception rate)</v>
          </cell>
          <cell r="I73">
            <v>1</v>
          </cell>
          <cell r="J73">
            <v>-2</v>
          </cell>
          <cell r="K73" t="str">
            <v>N</v>
          </cell>
          <cell r="L73" t="str">
            <v>Calc</v>
          </cell>
          <cell r="M73">
            <v>59</v>
          </cell>
          <cell r="N73">
            <v>1</v>
          </cell>
          <cell r="O73">
            <v>-2</v>
          </cell>
        </row>
        <row r="74">
          <cell r="B74" t="str">
            <v>LRC-C1001-All-GoC1-2017</v>
          </cell>
          <cell r="C74" t="str">
            <v>LRC</v>
          </cell>
          <cell r="D74" t="str">
            <v>C1001</v>
          </cell>
          <cell r="E74" t="str">
            <v>PV</v>
          </cell>
          <cell r="F74" t="str">
            <v>All</v>
          </cell>
          <cell r="H74" t="str">
            <v>Impact of change in non-financial assumptions (computed with inception rate) - Impact 1</v>
          </cell>
          <cell r="I74">
            <v>0</v>
          </cell>
          <cell r="J74">
            <v>0</v>
          </cell>
          <cell r="K74" t="str">
            <v>N</v>
          </cell>
          <cell r="L74" t="str">
            <v>Input</v>
          </cell>
          <cell r="M74">
            <v>60</v>
          </cell>
          <cell r="N74">
            <v>0</v>
          </cell>
          <cell r="O74" t="str">
            <v/>
          </cell>
        </row>
        <row r="75">
          <cell r="B75" t="str">
            <v>LRC-C1002-All-GoC1-2017</v>
          </cell>
          <cell r="C75" t="str">
            <v>LRC</v>
          </cell>
          <cell r="D75" t="str">
            <v>C1002</v>
          </cell>
          <cell r="E75" t="str">
            <v>PV</v>
          </cell>
          <cell r="F75" t="str">
            <v>All</v>
          </cell>
          <cell r="H75" t="str">
            <v>Impact of change in non-financial assumptions (computed with inception rate) - Impact 2</v>
          </cell>
          <cell r="I75">
            <v>0</v>
          </cell>
          <cell r="J75">
            <v>0</v>
          </cell>
          <cell r="K75" t="str">
            <v>N</v>
          </cell>
          <cell r="L75" t="str">
            <v>Input</v>
          </cell>
          <cell r="M75">
            <v>61</v>
          </cell>
          <cell r="N75">
            <v>0</v>
          </cell>
          <cell r="O75" t="str">
            <v/>
          </cell>
        </row>
        <row r="76">
          <cell r="B76" t="str">
            <v>LRC-C1003-All-GoC1-2017</v>
          </cell>
          <cell r="C76" t="str">
            <v>LRC</v>
          </cell>
          <cell r="D76" t="str">
            <v>C1003</v>
          </cell>
          <cell r="E76" t="str">
            <v>PV</v>
          </cell>
          <cell r="F76" t="str">
            <v>All</v>
          </cell>
          <cell r="H76" t="str">
            <v>Impact of change in non-financial assumptions (computed with inception rate) - Impact 3</v>
          </cell>
          <cell r="I76">
            <v>0</v>
          </cell>
          <cell r="J76">
            <v>0</v>
          </cell>
          <cell r="K76" t="str">
            <v>N</v>
          </cell>
          <cell r="L76" t="str">
            <v>Input</v>
          </cell>
          <cell r="M76">
            <v>62</v>
          </cell>
          <cell r="N76">
            <v>0</v>
          </cell>
          <cell r="O76" t="str">
            <v/>
          </cell>
        </row>
        <row r="77">
          <cell r="B77" t="str">
            <v>LRC-C1004-All-GoC1-2017</v>
          </cell>
          <cell r="C77" t="str">
            <v>LRC</v>
          </cell>
          <cell r="D77" t="str">
            <v>C1004</v>
          </cell>
          <cell r="E77" t="str">
            <v>PV</v>
          </cell>
          <cell r="F77" t="str">
            <v>All</v>
          </cell>
          <cell r="H77" t="str">
            <v>Impact of change in non-financial assumptions (computed with inception rate) - Impact 4</v>
          </cell>
          <cell r="I77">
            <v>0</v>
          </cell>
          <cell r="J77">
            <v>0</v>
          </cell>
          <cell r="K77" t="str">
            <v>N</v>
          </cell>
          <cell r="L77" t="str">
            <v>Input</v>
          </cell>
          <cell r="M77">
            <v>63</v>
          </cell>
          <cell r="N77">
            <v>0</v>
          </cell>
          <cell r="O77" t="str">
            <v/>
          </cell>
        </row>
        <row r="78">
          <cell r="B78" t="str">
            <v>LRC-C1005-All-GoC1-2017</v>
          </cell>
          <cell r="C78" t="str">
            <v>LRC</v>
          </cell>
          <cell r="D78" t="str">
            <v>C1005</v>
          </cell>
          <cell r="E78" t="str">
            <v>PV</v>
          </cell>
          <cell r="F78" t="str">
            <v>All</v>
          </cell>
          <cell r="H78" t="str">
            <v>Impact of change in non-financial assumptions (computed with inception rate) - Impact 5</v>
          </cell>
          <cell r="I78">
            <v>0</v>
          </cell>
          <cell r="J78">
            <v>-2</v>
          </cell>
          <cell r="K78" t="str">
            <v>Y</v>
          </cell>
          <cell r="L78" t="str">
            <v>Input</v>
          </cell>
          <cell r="M78">
            <v>64</v>
          </cell>
          <cell r="N78">
            <v>0</v>
          </cell>
          <cell r="O78" t="str">
            <v/>
          </cell>
        </row>
        <row r="79">
          <cell r="B79" t="str">
            <v>LRC-C1006-All-GoC1-2017</v>
          </cell>
          <cell r="C79" t="str">
            <v>LRC</v>
          </cell>
          <cell r="D79" t="str">
            <v>C1006</v>
          </cell>
          <cell r="E79" t="str">
            <v>PV</v>
          </cell>
          <cell r="F79" t="str">
            <v>All</v>
          </cell>
          <cell r="H79" t="str">
            <v>Impact of change in non-financial assumptions (computed with inception rate) - Impact 6</v>
          </cell>
          <cell r="I79">
            <v>0</v>
          </cell>
          <cell r="J79">
            <v>0</v>
          </cell>
          <cell r="K79" t="str">
            <v>N</v>
          </cell>
          <cell r="L79" t="str">
            <v>Input</v>
          </cell>
          <cell r="M79">
            <v>65</v>
          </cell>
          <cell r="N79">
            <v>0</v>
          </cell>
          <cell r="O79" t="str">
            <v/>
          </cell>
        </row>
        <row r="80">
          <cell r="B80" t="str">
            <v>LRC-C1007-All-GoC1-2017</v>
          </cell>
          <cell r="C80" t="str">
            <v>LRC</v>
          </cell>
          <cell r="D80" t="str">
            <v>C1007</v>
          </cell>
          <cell r="E80" t="str">
            <v>PV</v>
          </cell>
          <cell r="F80" t="str">
            <v>All</v>
          </cell>
          <cell r="H80" t="str">
            <v>Impact of change in non-financial assumptions (computed with inception rate) - Impact 7</v>
          </cell>
          <cell r="I80">
            <v>0</v>
          </cell>
          <cell r="J80">
            <v>0</v>
          </cell>
          <cell r="K80" t="str">
            <v>N</v>
          </cell>
          <cell r="L80" t="str">
            <v>Input</v>
          </cell>
          <cell r="M80">
            <v>66</v>
          </cell>
          <cell r="N80">
            <v>0</v>
          </cell>
          <cell r="O80" t="str">
            <v/>
          </cell>
        </row>
        <row r="81">
          <cell r="B81" t="str">
            <v>LRC-C1008-All-GoC1-2017</v>
          </cell>
          <cell r="C81" t="str">
            <v>LRC</v>
          </cell>
          <cell r="D81" t="str">
            <v>C1008</v>
          </cell>
          <cell r="E81" t="str">
            <v>PV</v>
          </cell>
          <cell r="F81" t="str">
            <v>All</v>
          </cell>
          <cell r="H81" t="str">
            <v>Impact of change in non-financial assumptions (computed with inception rate) - Impact 8</v>
          </cell>
          <cell r="I81">
            <v>0</v>
          </cell>
          <cell r="J81">
            <v>0</v>
          </cell>
          <cell r="K81" t="str">
            <v>N</v>
          </cell>
          <cell r="L81" t="str">
            <v>Input</v>
          </cell>
          <cell r="M81">
            <v>67</v>
          </cell>
          <cell r="N81">
            <v>0</v>
          </cell>
          <cell r="O81" t="str">
            <v/>
          </cell>
        </row>
        <row r="82">
          <cell r="B82" t="str">
            <v>LRC-C1009-All-GoC1-2017</v>
          </cell>
          <cell r="C82" t="str">
            <v>LRC</v>
          </cell>
          <cell r="D82" t="str">
            <v>C1009</v>
          </cell>
          <cell r="E82" t="str">
            <v>PV</v>
          </cell>
          <cell r="F82" t="str">
            <v>All</v>
          </cell>
          <cell r="H82" t="str">
            <v>Impact of change in non-financial assumptions (computed with inception rate) - Impact 9</v>
          </cell>
          <cell r="I82">
            <v>0</v>
          </cell>
          <cell r="J82">
            <v>0</v>
          </cell>
          <cell r="K82" t="str">
            <v>N</v>
          </cell>
          <cell r="L82" t="str">
            <v>Input</v>
          </cell>
          <cell r="M82">
            <v>68</v>
          </cell>
          <cell r="N82">
            <v>0</v>
          </cell>
          <cell r="O82" t="str">
            <v/>
          </cell>
        </row>
        <row r="83">
          <cell r="B83" t="str">
            <v>LRC-C1010-All-GoC1-2017</v>
          </cell>
          <cell r="C83" t="str">
            <v>LRC</v>
          </cell>
          <cell r="D83" t="str">
            <v>C1010</v>
          </cell>
          <cell r="E83" t="str">
            <v>PV</v>
          </cell>
          <cell r="F83" t="str">
            <v>All</v>
          </cell>
          <cell r="H83" t="str">
            <v>Impact of change in non-financial assumptions (computed with inception rate) - Combined</v>
          </cell>
          <cell r="I83">
            <v>0</v>
          </cell>
          <cell r="J83">
            <v>0</v>
          </cell>
          <cell r="K83" t="str">
            <v>N</v>
          </cell>
          <cell r="L83" t="str">
            <v>Input</v>
          </cell>
          <cell r="M83">
            <v>69</v>
          </cell>
          <cell r="N83">
            <v>0</v>
          </cell>
          <cell r="O83" t="str">
            <v/>
          </cell>
        </row>
        <row r="84">
          <cell r="I84">
            <v>0</v>
          </cell>
          <cell r="J84">
            <v>0</v>
          </cell>
          <cell r="K84">
            <v>0</v>
          </cell>
          <cell r="M84">
            <v>70</v>
          </cell>
          <cell r="N84">
            <v>0</v>
          </cell>
          <cell r="O84" t="str">
            <v/>
          </cell>
        </row>
        <row r="85">
          <cell r="B85" t="str">
            <v>LRC-C105-All-GoC1-2017</v>
          </cell>
          <cell r="C85" t="str">
            <v>LRC</v>
          </cell>
          <cell r="D85" t="str">
            <v>C105</v>
          </cell>
          <cell r="E85" t="str">
            <v>PV</v>
          </cell>
          <cell r="F85" t="str">
            <v>All</v>
          </cell>
          <cell r="H85" t="str">
            <v>Impact of change from Inception discount rates to Opening discount rates - Change in non-financial assumptions (combined)</v>
          </cell>
          <cell r="I85">
            <v>1</v>
          </cell>
          <cell r="J85">
            <v>0</v>
          </cell>
          <cell r="K85" t="str">
            <v>N</v>
          </cell>
          <cell r="L85" t="str">
            <v>Input</v>
          </cell>
          <cell r="M85">
            <v>71</v>
          </cell>
          <cell r="N85">
            <v>1</v>
          </cell>
          <cell r="O85">
            <v>0</v>
          </cell>
        </row>
        <row r="86">
          <cell r="I86">
            <v>0</v>
          </cell>
          <cell r="J86">
            <v>0</v>
          </cell>
          <cell r="K86">
            <v>0</v>
          </cell>
          <cell r="M86">
            <v>72</v>
          </cell>
          <cell r="N86">
            <v>0</v>
          </cell>
          <cell r="O86" t="str">
            <v/>
          </cell>
        </row>
        <row r="87">
          <cell r="B87" t="str">
            <v>LRC-C110-All-GoC1-2017</v>
          </cell>
          <cell r="C87" t="str">
            <v>LRC</v>
          </cell>
          <cell r="D87" t="str">
            <v>C110</v>
          </cell>
          <cell r="E87" t="str">
            <v>PV</v>
          </cell>
          <cell r="F87" t="str">
            <v>All</v>
          </cell>
          <cell r="H87" t="str">
            <v>Impact of change in financial experience variance not linked to underlying assets</v>
          </cell>
          <cell r="I87">
            <v>1</v>
          </cell>
          <cell r="J87">
            <v>0</v>
          </cell>
          <cell r="K87" t="str">
            <v>N</v>
          </cell>
          <cell r="L87" t="str">
            <v>Calc</v>
          </cell>
          <cell r="M87">
            <v>73</v>
          </cell>
          <cell r="N87">
            <v>1</v>
          </cell>
          <cell r="O87">
            <v>0</v>
          </cell>
        </row>
        <row r="88">
          <cell r="B88" t="str">
            <v>LRC-C1101-All-GoC1-2017</v>
          </cell>
          <cell r="C88" t="str">
            <v>LRC</v>
          </cell>
          <cell r="D88" t="str">
            <v>C1101</v>
          </cell>
          <cell r="E88" t="str">
            <v>PV</v>
          </cell>
          <cell r="F88" t="str">
            <v>All</v>
          </cell>
          <cell r="H88" t="str">
            <v>Impact of change in financial experience variance not linked to underlying assets - Impact 1</v>
          </cell>
          <cell r="I88">
            <v>0</v>
          </cell>
          <cell r="J88">
            <v>0</v>
          </cell>
          <cell r="K88" t="str">
            <v>N</v>
          </cell>
          <cell r="L88" t="str">
            <v>Input</v>
          </cell>
          <cell r="M88">
            <v>74</v>
          </cell>
          <cell r="N88">
            <v>0</v>
          </cell>
          <cell r="O88" t="str">
            <v/>
          </cell>
        </row>
        <row r="89">
          <cell r="B89" t="str">
            <v>LRC-C1102-All-GoC1-2017</v>
          </cell>
          <cell r="C89" t="str">
            <v>LRC</v>
          </cell>
          <cell r="D89" t="str">
            <v>C1102</v>
          </cell>
          <cell r="E89" t="str">
            <v>PV</v>
          </cell>
          <cell r="F89" t="str">
            <v>All</v>
          </cell>
          <cell r="H89" t="str">
            <v>Impact of change in financial experience variance not linked to underlying assets - Impact 2</v>
          </cell>
          <cell r="I89">
            <v>0</v>
          </cell>
          <cell r="J89">
            <v>0</v>
          </cell>
          <cell r="K89" t="str">
            <v>N</v>
          </cell>
          <cell r="L89" t="str">
            <v>Input</v>
          </cell>
          <cell r="M89">
            <v>75</v>
          </cell>
          <cell r="N89">
            <v>0</v>
          </cell>
          <cell r="O89" t="str">
            <v/>
          </cell>
        </row>
        <row r="90">
          <cell r="B90" t="str">
            <v>LRC-C1103-All-GoC1-2017</v>
          </cell>
          <cell r="C90" t="str">
            <v>LRC</v>
          </cell>
          <cell r="D90" t="str">
            <v>C1103</v>
          </cell>
          <cell r="E90" t="str">
            <v>PV</v>
          </cell>
          <cell r="F90" t="str">
            <v>All</v>
          </cell>
          <cell r="H90" t="str">
            <v>Impact of change in financial experience variance not linked to underlying assets - Impact 3</v>
          </cell>
          <cell r="I90">
            <v>0</v>
          </cell>
          <cell r="J90">
            <v>0</v>
          </cell>
          <cell r="K90" t="str">
            <v>N</v>
          </cell>
          <cell r="L90" t="str">
            <v>Input</v>
          </cell>
          <cell r="M90">
            <v>76</v>
          </cell>
          <cell r="N90">
            <v>0</v>
          </cell>
          <cell r="O90" t="str">
            <v/>
          </cell>
        </row>
        <row r="91">
          <cell r="B91" t="str">
            <v>LRC-C1104-All-GoC1-2017</v>
          </cell>
          <cell r="C91" t="str">
            <v>LRC</v>
          </cell>
          <cell r="D91" t="str">
            <v>C1104</v>
          </cell>
          <cell r="E91" t="str">
            <v>PV</v>
          </cell>
          <cell r="F91" t="str">
            <v>All</v>
          </cell>
          <cell r="H91" t="str">
            <v>Impact of change in financial experience variance not linked to underlying assets - Impact 4</v>
          </cell>
          <cell r="I91">
            <v>0</v>
          </cell>
          <cell r="J91">
            <v>0</v>
          </cell>
          <cell r="K91" t="str">
            <v>N</v>
          </cell>
          <cell r="L91" t="str">
            <v>Input</v>
          </cell>
          <cell r="M91">
            <v>77</v>
          </cell>
          <cell r="N91">
            <v>0</v>
          </cell>
          <cell r="O91" t="str">
            <v/>
          </cell>
        </row>
        <row r="92">
          <cell r="B92" t="str">
            <v>LRC-C1105-All-GoC1-2017</v>
          </cell>
          <cell r="C92" t="str">
            <v>LRC</v>
          </cell>
          <cell r="D92" t="str">
            <v>C1105</v>
          </cell>
          <cell r="E92" t="str">
            <v>PV</v>
          </cell>
          <cell r="F92" t="str">
            <v>All</v>
          </cell>
          <cell r="H92" t="str">
            <v>Impact of change in financial experience variance not linked to underlying assets - Impact 5</v>
          </cell>
          <cell r="I92">
            <v>0</v>
          </cell>
          <cell r="J92">
            <v>0</v>
          </cell>
          <cell r="K92" t="str">
            <v>N</v>
          </cell>
          <cell r="L92" t="str">
            <v>Input</v>
          </cell>
          <cell r="M92">
            <v>78</v>
          </cell>
          <cell r="N92">
            <v>0</v>
          </cell>
          <cell r="O92" t="str">
            <v/>
          </cell>
        </row>
        <row r="93">
          <cell r="B93" t="str">
            <v>LRC-C1106-All-GoC1-2017</v>
          </cell>
          <cell r="C93" t="str">
            <v>LRC</v>
          </cell>
          <cell r="D93" t="str">
            <v>C1106</v>
          </cell>
          <cell r="E93" t="str">
            <v>PV</v>
          </cell>
          <cell r="F93" t="str">
            <v>All</v>
          </cell>
          <cell r="H93" t="str">
            <v>Impact of change in financial experience variance not linked to underlying assets - Impact 6</v>
          </cell>
          <cell r="I93">
            <v>0</v>
          </cell>
          <cell r="J93">
            <v>0</v>
          </cell>
          <cell r="K93" t="str">
            <v>N</v>
          </cell>
          <cell r="L93" t="str">
            <v>Input</v>
          </cell>
          <cell r="M93">
            <v>79</v>
          </cell>
          <cell r="N93">
            <v>0</v>
          </cell>
          <cell r="O93" t="str">
            <v/>
          </cell>
        </row>
        <row r="94">
          <cell r="B94" t="str">
            <v>LRC-C1107-All-GoC1-2017</v>
          </cell>
          <cell r="C94" t="str">
            <v>LRC</v>
          </cell>
          <cell r="D94" t="str">
            <v>C1107</v>
          </cell>
          <cell r="E94" t="str">
            <v>PV</v>
          </cell>
          <cell r="F94" t="str">
            <v>All</v>
          </cell>
          <cell r="H94" t="str">
            <v>Impact of change in financial experience variance not linked to underlying assets - Impact 7</v>
          </cell>
          <cell r="I94">
            <v>0</v>
          </cell>
          <cell r="J94">
            <v>0</v>
          </cell>
          <cell r="K94" t="str">
            <v>N</v>
          </cell>
          <cell r="L94" t="str">
            <v>Input</v>
          </cell>
          <cell r="M94">
            <v>80</v>
          </cell>
          <cell r="N94">
            <v>0</v>
          </cell>
          <cell r="O94" t="str">
            <v/>
          </cell>
        </row>
        <row r="95">
          <cell r="B95" t="str">
            <v>LRC-C1108-All-GoC1-2017</v>
          </cell>
          <cell r="C95" t="str">
            <v>LRC</v>
          </cell>
          <cell r="D95" t="str">
            <v>C1108</v>
          </cell>
          <cell r="E95" t="str">
            <v>PV</v>
          </cell>
          <cell r="F95" t="str">
            <v>All</v>
          </cell>
          <cell r="H95" t="str">
            <v>Impact of change in financial experience variance not linked to underlying assets - Impact 8</v>
          </cell>
          <cell r="I95">
            <v>0</v>
          </cell>
          <cell r="J95">
            <v>0</v>
          </cell>
          <cell r="K95" t="str">
            <v>N</v>
          </cell>
          <cell r="L95" t="str">
            <v>Input</v>
          </cell>
          <cell r="M95">
            <v>81</v>
          </cell>
          <cell r="N95">
            <v>0</v>
          </cell>
          <cell r="O95" t="str">
            <v/>
          </cell>
        </row>
        <row r="96">
          <cell r="B96" t="str">
            <v>LRC-C1109-All-GoC1-2017</v>
          </cell>
          <cell r="C96" t="str">
            <v>LRC</v>
          </cell>
          <cell r="D96" t="str">
            <v>C1109</v>
          </cell>
          <cell r="E96" t="str">
            <v>PV</v>
          </cell>
          <cell r="F96" t="str">
            <v>All</v>
          </cell>
          <cell r="H96" t="str">
            <v>Impact of change in financial experience variance not linked to underlying assets - Impact 9</v>
          </cell>
          <cell r="I96">
            <v>0</v>
          </cell>
          <cell r="J96">
            <v>0</v>
          </cell>
          <cell r="K96" t="str">
            <v>N</v>
          </cell>
          <cell r="L96" t="str">
            <v>Input</v>
          </cell>
          <cell r="M96">
            <v>82</v>
          </cell>
          <cell r="N96">
            <v>0</v>
          </cell>
          <cell r="O96" t="str">
            <v/>
          </cell>
        </row>
        <row r="97">
          <cell r="B97" t="str">
            <v>LRC-C1110-All-GoC1-2017</v>
          </cell>
          <cell r="C97" t="str">
            <v>LRC</v>
          </cell>
          <cell r="D97" t="str">
            <v>C1110</v>
          </cell>
          <cell r="E97" t="str">
            <v>PV</v>
          </cell>
          <cell r="F97" t="str">
            <v>All</v>
          </cell>
          <cell r="H97" t="str">
            <v>Impact of change in financial experience variance not linked to underlying assets - Combined</v>
          </cell>
          <cell r="I97">
            <v>0</v>
          </cell>
          <cell r="J97">
            <v>0</v>
          </cell>
          <cell r="K97" t="str">
            <v>N</v>
          </cell>
          <cell r="L97" t="str">
            <v>Input</v>
          </cell>
          <cell r="M97">
            <v>83</v>
          </cell>
          <cell r="N97">
            <v>0</v>
          </cell>
          <cell r="O97" t="str">
            <v/>
          </cell>
        </row>
        <row r="98">
          <cell r="I98">
            <v>0</v>
          </cell>
          <cell r="J98">
            <v>0</v>
          </cell>
          <cell r="M98">
            <v>84</v>
          </cell>
          <cell r="N98">
            <v>0</v>
          </cell>
          <cell r="O98" t="str">
            <v/>
          </cell>
        </row>
        <row r="99">
          <cell r="B99" t="str">
            <v>LRC-C106-All-GoC1-2017</v>
          </cell>
          <cell r="C99" t="str">
            <v>LRC</v>
          </cell>
          <cell r="D99" t="str">
            <v>C106</v>
          </cell>
          <cell r="E99" t="str">
            <v>PV</v>
          </cell>
          <cell r="F99" t="str">
            <v>All</v>
          </cell>
          <cell r="H99" t="str">
            <v>Impact of change from Opening discount rates to Closing discount rates - Change in financial experience variance not linked to underlying assets</v>
          </cell>
          <cell r="I99">
            <v>1</v>
          </cell>
          <cell r="J99">
            <v>0</v>
          </cell>
          <cell r="K99" t="str">
            <v>Y</v>
          </cell>
          <cell r="L99" t="str">
            <v>Input</v>
          </cell>
          <cell r="M99">
            <v>85</v>
          </cell>
          <cell r="N99">
            <v>1</v>
          </cell>
          <cell r="O99">
            <v>0</v>
          </cell>
        </row>
        <row r="100">
          <cell r="I100">
            <v>0</v>
          </cell>
          <cell r="J100">
            <v>0</v>
          </cell>
          <cell r="M100">
            <v>86</v>
          </cell>
          <cell r="N100">
            <v>0</v>
          </cell>
          <cell r="O100" t="str">
            <v/>
          </cell>
        </row>
        <row r="101">
          <cell r="B101" t="str">
            <v>LRC-C111-All-GoC1-2017</v>
          </cell>
          <cell r="C101" t="str">
            <v>LRC</v>
          </cell>
          <cell r="D101" t="str">
            <v>C111</v>
          </cell>
          <cell r="E101" t="str">
            <v>PV</v>
          </cell>
          <cell r="F101" t="str">
            <v>All</v>
          </cell>
          <cell r="H101" t="str">
            <v>Impact of change in financial experience variance linked to underlying assets</v>
          </cell>
          <cell r="I101">
            <v>1</v>
          </cell>
          <cell r="J101">
            <v>2</v>
          </cell>
          <cell r="K101" t="str">
            <v>N</v>
          </cell>
          <cell r="L101" t="str">
            <v>Calc</v>
          </cell>
          <cell r="M101">
            <v>87</v>
          </cell>
          <cell r="N101">
            <v>1</v>
          </cell>
          <cell r="O101">
            <v>2</v>
          </cell>
        </row>
        <row r="102">
          <cell r="B102" t="str">
            <v>LRC-C1111-All-GoC1-2017</v>
          </cell>
          <cell r="C102" t="str">
            <v>LRC</v>
          </cell>
          <cell r="D102" t="str">
            <v>C1111</v>
          </cell>
          <cell r="E102" t="str">
            <v>PV</v>
          </cell>
          <cell r="F102" t="str">
            <v>All</v>
          </cell>
          <cell r="H102" t="str">
            <v>Impact of change in financial experience variance linked to underlying assets - Impact 1</v>
          </cell>
          <cell r="I102">
            <v>0</v>
          </cell>
          <cell r="J102">
            <v>0</v>
          </cell>
          <cell r="K102" t="str">
            <v>N</v>
          </cell>
          <cell r="L102" t="str">
            <v>Input</v>
          </cell>
          <cell r="M102">
            <v>88</v>
          </cell>
          <cell r="N102">
            <v>0</v>
          </cell>
          <cell r="O102" t="str">
            <v/>
          </cell>
        </row>
        <row r="103">
          <cell r="B103" t="str">
            <v>LRC-C1112-All-GoC1-2017</v>
          </cell>
          <cell r="C103" t="str">
            <v>LRC</v>
          </cell>
          <cell r="D103" t="str">
            <v>C1112</v>
          </cell>
          <cell r="E103" t="str">
            <v>PV</v>
          </cell>
          <cell r="F103" t="str">
            <v>All</v>
          </cell>
          <cell r="H103" t="str">
            <v>Impact of change in financial experience variance linked to underlying assets -  Impact 2</v>
          </cell>
          <cell r="I103">
            <v>0</v>
          </cell>
          <cell r="J103">
            <v>2</v>
          </cell>
          <cell r="K103" t="str">
            <v>Y</v>
          </cell>
          <cell r="L103" t="str">
            <v>Input</v>
          </cell>
          <cell r="M103">
            <v>89</v>
          </cell>
          <cell r="N103">
            <v>0</v>
          </cell>
          <cell r="O103" t="str">
            <v/>
          </cell>
        </row>
        <row r="104">
          <cell r="B104" t="str">
            <v>LRC-C1113-All-GoC1-2017</v>
          </cell>
          <cell r="C104" t="str">
            <v>LRC</v>
          </cell>
          <cell r="D104" t="str">
            <v>C1113</v>
          </cell>
          <cell r="E104" t="str">
            <v>PV</v>
          </cell>
          <cell r="F104" t="str">
            <v>All</v>
          </cell>
          <cell r="H104" t="str">
            <v>Impact of change in financial experience variance linked to underlying assets - Impact 3</v>
          </cell>
          <cell r="I104">
            <v>0</v>
          </cell>
          <cell r="J104">
            <v>0</v>
          </cell>
          <cell r="K104" t="str">
            <v>N</v>
          </cell>
          <cell r="L104" t="str">
            <v>Input</v>
          </cell>
          <cell r="M104">
            <v>90</v>
          </cell>
          <cell r="N104">
            <v>0</v>
          </cell>
          <cell r="O104" t="str">
            <v/>
          </cell>
        </row>
        <row r="105">
          <cell r="B105" t="str">
            <v>LRC-C1114-All-GoC1-2017</v>
          </cell>
          <cell r="C105" t="str">
            <v>LRC</v>
          </cell>
          <cell r="D105" t="str">
            <v>C1114</v>
          </cell>
          <cell r="E105" t="str">
            <v>PV</v>
          </cell>
          <cell r="F105" t="str">
            <v>All</v>
          </cell>
          <cell r="H105" t="str">
            <v>Impact of change in financial experience variance linked to underlying assets - Impact 4</v>
          </cell>
          <cell r="I105">
            <v>0</v>
          </cell>
          <cell r="J105">
            <v>0</v>
          </cell>
          <cell r="K105" t="str">
            <v>N</v>
          </cell>
          <cell r="L105" t="str">
            <v>Input</v>
          </cell>
          <cell r="M105">
            <v>91</v>
          </cell>
          <cell r="N105">
            <v>0</v>
          </cell>
          <cell r="O105" t="str">
            <v/>
          </cell>
        </row>
        <row r="106">
          <cell r="B106" t="str">
            <v>LRC-C1115-All-GoC1-2017</v>
          </cell>
          <cell r="C106" t="str">
            <v>LRC</v>
          </cell>
          <cell r="D106" t="str">
            <v>C1115</v>
          </cell>
          <cell r="E106" t="str">
            <v>PV</v>
          </cell>
          <cell r="F106" t="str">
            <v>All</v>
          </cell>
          <cell r="H106" t="str">
            <v>Impact of change in financial experience variance linked to underlying assets - Impact 5</v>
          </cell>
          <cell r="I106">
            <v>0</v>
          </cell>
          <cell r="J106">
            <v>0</v>
          </cell>
          <cell r="K106" t="str">
            <v>N</v>
          </cell>
          <cell r="L106" t="str">
            <v>Input</v>
          </cell>
          <cell r="M106">
            <v>92</v>
          </cell>
          <cell r="N106">
            <v>0</v>
          </cell>
          <cell r="O106" t="str">
            <v/>
          </cell>
        </row>
        <row r="107">
          <cell r="B107" t="str">
            <v>LRC-C1116-All-GoC1-2017</v>
          </cell>
          <cell r="C107" t="str">
            <v>LRC</v>
          </cell>
          <cell r="D107" t="str">
            <v>C1116</v>
          </cell>
          <cell r="E107" t="str">
            <v>PV</v>
          </cell>
          <cell r="F107" t="str">
            <v>All</v>
          </cell>
          <cell r="H107" t="str">
            <v>Impact of change in financial experience variance linked to underlying assets - Impact 6</v>
          </cell>
          <cell r="I107">
            <v>0</v>
          </cell>
          <cell r="J107">
            <v>0</v>
          </cell>
          <cell r="K107" t="str">
            <v>N</v>
          </cell>
          <cell r="L107" t="str">
            <v>Input</v>
          </cell>
          <cell r="M107">
            <v>93</v>
          </cell>
          <cell r="N107">
            <v>0</v>
          </cell>
          <cell r="O107" t="str">
            <v/>
          </cell>
        </row>
        <row r="108">
          <cell r="B108" t="str">
            <v>LRC-C1117-All-GoC1-2017</v>
          </cell>
          <cell r="C108" t="str">
            <v>LRC</v>
          </cell>
          <cell r="D108" t="str">
            <v>C1117</v>
          </cell>
          <cell r="E108" t="str">
            <v>PV</v>
          </cell>
          <cell r="F108" t="str">
            <v>All</v>
          </cell>
          <cell r="H108" t="str">
            <v>Impact of change in financial experience variance linked to underlying assets - Impact 7</v>
          </cell>
          <cell r="I108">
            <v>0</v>
          </cell>
          <cell r="J108">
            <v>0</v>
          </cell>
          <cell r="K108" t="str">
            <v>N</v>
          </cell>
          <cell r="L108" t="str">
            <v>Input</v>
          </cell>
          <cell r="M108">
            <v>94</v>
          </cell>
          <cell r="N108">
            <v>0</v>
          </cell>
          <cell r="O108" t="str">
            <v/>
          </cell>
        </row>
        <row r="109">
          <cell r="B109" t="str">
            <v>LRC-C1118-All-GoC1-2017</v>
          </cell>
          <cell r="C109" t="str">
            <v>LRC</v>
          </cell>
          <cell r="D109" t="str">
            <v>C1118</v>
          </cell>
          <cell r="E109" t="str">
            <v>PV</v>
          </cell>
          <cell r="F109" t="str">
            <v>All</v>
          </cell>
          <cell r="H109" t="str">
            <v>Impact of change in financial experience variance linked to underlying assets - Impact 8</v>
          </cell>
          <cell r="I109">
            <v>0</v>
          </cell>
          <cell r="J109">
            <v>0</v>
          </cell>
          <cell r="K109" t="str">
            <v>N</v>
          </cell>
          <cell r="L109" t="str">
            <v>Input</v>
          </cell>
          <cell r="M109">
            <v>95</v>
          </cell>
          <cell r="N109">
            <v>0</v>
          </cell>
          <cell r="O109" t="str">
            <v/>
          </cell>
        </row>
        <row r="110">
          <cell r="B110" t="str">
            <v>LRC-C1119-All-GoC1-2017</v>
          </cell>
          <cell r="C110" t="str">
            <v>LRC</v>
          </cell>
          <cell r="D110" t="str">
            <v>C1119</v>
          </cell>
          <cell r="E110" t="str">
            <v>PV</v>
          </cell>
          <cell r="F110" t="str">
            <v>All</v>
          </cell>
          <cell r="H110" t="str">
            <v>Impact of change in financial experience variance linked to underlying assets - Impact 9</v>
          </cell>
          <cell r="I110">
            <v>0</v>
          </cell>
          <cell r="J110">
            <v>0</v>
          </cell>
          <cell r="K110" t="str">
            <v>N</v>
          </cell>
          <cell r="L110" t="str">
            <v>Input</v>
          </cell>
          <cell r="M110">
            <v>96</v>
          </cell>
          <cell r="N110">
            <v>0</v>
          </cell>
          <cell r="O110" t="str">
            <v/>
          </cell>
        </row>
        <row r="111">
          <cell r="B111" t="str">
            <v>LRC-C1120-All-GoC1-2017</v>
          </cell>
          <cell r="C111" t="str">
            <v>LRC</v>
          </cell>
          <cell r="D111" t="str">
            <v>C1120</v>
          </cell>
          <cell r="E111" t="str">
            <v>PV</v>
          </cell>
          <cell r="F111" t="str">
            <v>All</v>
          </cell>
          <cell r="H111" t="str">
            <v>Impact of change in financial experience variance linked to underlying assets - Combined</v>
          </cell>
          <cell r="I111">
            <v>0</v>
          </cell>
          <cell r="J111">
            <v>0</v>
          </cell>
          <cell r="K111" t="str">
            <v>N</v>
          </cell>
          <cell r="L111" t="str">
            <v>Input</v>
          </cell>
          <cell r="M111">
            <v>97</v>
          </cell>
          <cell r="N111">
            <v>0</v>
          </cell>
          <cell r="O111" t="str">
            <v/>
          </cell>
        </row>
        <row r="112">
          <cell r="I112" t="str">
            <v/>
          </cell>
          <cell r="J112">
            <v>0</v>
          </cell>
          <cell r="M112">
            <v>98</v>
          </cell>
          <cell r="N112">
            <v>0</v>
          </cell>
          <cell r="O112" t="str">
            <v/>
          </cell>
        </row>
        <row r="113">
          <cell r="B113" t="str">
            <v>LRC-C120-All-GoC1-2017</v>
          </cell>
          <cell r="C113" t="str">
            <v>LRC</v>
          </cell>
          <cell r="D113" t="str">
            <v>C120</v>
          </cell>
          <cell r="E113" t="str">
            <v>PV</v>
          </cell>
          <cell r="F113" t="str">
            <v>All</v>
          </cell>
          <cell r="G113">
            <v>4.2</v>
          </cell>
          <cell r="H113" t="str">
            <v xml:space="preserve">Impact of change in financial assumptions </v>
          </cell>
          <cell r="I113">
            <v>1</v>
          </cell>
          <cell r="J113">
            <v>43</v>
          </cell>
          <cell r="K113" t="str">
            <v>N</v>
          </cell>
          <cell r="L113" t="str">
            <v>Calc</v>
          </cell>
          <cell r="M113">
            <v>99</v>
          </cell>
          <cell r="N113">
            <v>1</v>
          </cell>
          <cell r="O113">
            <v>43</v>
          </cell>
        </row>
        <row r="114">
          <cell r="B114" t="str">
            <v>LRC-C1201-All-GoC1-2017</v>
          </cell>
          <cell r="C114" t="str">
            <v>LRC</v>
          </cell>
          <cell r="D114" t="str">
            <v>C1201</v>
          </cell>
          <cell r="E114" t="str">
            <v>PV</v>
          </cell>
          <cell r="F114" t="str">
            <v>All</v>
          </cell>
          <cell r="H114" t="str">
            <v>Impact of change in financial assumptions - Impact 1</v>
          </cell>
          <cell r="I114">
            <v>0</v>
          </cell>
          <cell r="J114">
            <v>0</v>
          </cell>
          <cell r="K114" t="str">
            <v>N</v>
          </cell>
          <cell r="L114" t="str">
            <v>Input</v>
          </cell>
          <cell r="M114">
            <v>100</v>
          </cell>
          <cell r="N114">
            <v>0</v>
          </cell>
          <cell r="O114" t="str">
            <v/>
          </cell>
        </row>
        <row r="115">
          <cell r="B115" t="str">
            <v>LRC-C1202-All-GoC1-2017</v>
          </cell>
          <cell r="C115" t="str">
            <v>LRC</v>
          </cell>
          <cell r="D115" t="str">
            <v>C1202</v>
          </cell>
          <cell r="E115" t="str">
            <v>PV</v>
          </cell>
          <cell r="F115" t="str">
            <v>All</v>
          </cell>
          <cell r="H115" t="str">
            <v>Impact of change in financial assumptions - Impact 2</v>
          </cell>
          <cell r="I115">
            <v>0</v>
          </cell>
          <cell r="J115">
            <v>43</v>
          </cell>
          <cell r="K115" t="str">
            <v>Y</v>
          </cell>
          <cell r="L115" t="str">
            <v>Input</v>
          </cell>
          <cell r="M115">
            <v>101</v>
          </cell>
          <cell r="N115">
            <v>0</v>
          </cell>
          <cell r="O115" t="str">
            <v/>
          </cell>
        </row>
        <row r="116">
          <cell r="B116" t="str">
            <v>LRC-C1203-All-GoC1-2017</v>
          </cell>
          <cell r="C116" t="str">
            <v>LRC</v>
          </cell>
          <cell r="D116" t="str">
            <v>C1203</v>
          </cell>
          <cell r="E116" t="str">
            <v>PV</v>
          </cell>
          <cell r="F116" t="str">
            <v>All</v>
          </cell>
          <cell r="H116" t="str">
            <v>Impact of change in financial assumptions - Impact 3</v>
          </cell>
          <cell r="I116">
            <v>0</v>
          </cell>
          <cell r="J116">
            <v>0</v>
          </cell>
          <cell r="K116" t="str">
            <v>N</v>
          </cell>
          <cell r="L116" t="str">
            <v>Input</v>
          </cell>
          <cell r="M116">
            <v>102</v>
          </cell>
          <cell r="N116">
            <v>0</v>
          </cell>
          <cell r="O116" t="str">
            <v/>
          </cell>
        </row>
        <row r="117">
          <cell r="B117" t="str">
            <v>LRC-C1204-All-GoC1-2017</v>
          </cell>
          <cell r="C117" t="str">
            <v>LRC</v>
          </cell>
          <cell r="D117" t="str">
            <v>C1204</v>
          </cell>
          <cell r="E117" t="str">
            <v>PV</v>
          </cell>
          <cell r="F117" t="str">
            <v>All</v>
          </cell>
          <cell r="H117" t="str">
            <v>Impact of change in financial assumptions - Impact 4</v>
          </cell>
          <cell r="I117">
            <v>0</v>
          </cell>
          <cell r="J117">
            <v>0</v>
          </cell>
          <cell r="K117" t="str">
            <v>N</v>
          </cell>
          <cell r="L117" t="str">
            <v>Input</v>
          </cell>
          <cell r="M117">
            <v>103</v>
          </cell>
          <cell r="N117">
            <v>0</v>
          </cell>
          <cell r="O117" t="str">
            <v/>
          </cell>
        </row>
        <row r="118">
          <cell r="B118" t="str">
            <v>LRC-C1205-All-GoC1-2017</v>
          </cell>
          <cell r="C118" t="str">
            <v>LRC</v>
          </cell>
          <cell r="D118" t="str">
            <v>C1205</v>
          </cell>
          <cell r="E118" t="str">
            <v>PV</v>
          </cell>
          <cell r="F118" t="str">
            <v>All</v>
          </cell>
          <cell r="H118" t="str">
            <v>Impact of change in financial assumptions - Impact 5</v>
          </cell>
          <cell r="I118">
            <v>0</v>
          </cell>
          <cell r="J118">
            <v>0</v>
          </cell>
          <cell r="K118" t="str">
            <v>N</v>
          </cell>
          <cell r="L118" t="str">
            <v>Input</v>
          </cell>
          <cell r="M118">
            <v>104</v>
          </cell>
          <cell r="N118">
            <v>0</v>
          </cell>
          <cell r="O118" t="str">
            <v/>
          </cell>
        </row>
        <row r="119">
          <cell r="B119" t="str">
            <v>LRC-C1206-All-GoC1-2017</v>
          </cell>
          <cell r="C119" t="str">
            <v>LRC</v>
          </cell>
          <cell r="D119" t="str">
            <v>C1206</v>
          </cell>
          <cell r="E119" t="str">
            <v>PV</v>
          </cell>
          <cell r="F119" t="str">
            <v>All</v>
          </cell>
          <cell r="H119" t="str">
            <v>Impact of change in financial assumptions - Impact 6</v>
          </cell>
          <cell r="I119">
            <v>0</v>
          </cell>
          <cell r="J119">
            <v>0</v>
          </cell>
          <cell r="K119" t="str">
            <v>N</v>
          </cell>
          <cell r="L119" t="str">
            <v>Input</v>
          </cell>
          <cell r="M119">
            <v>105</v>
          </cell>
          <cell r="N119">
            <v>0</v>
          </cell>
          <cell r="O119" t="str">
            <v/>
          </cell>
        </row>
        <row r="120">
          <cell r="B120" t="str">
            <v>LRC-C1207-All-GoC1-2017</v>
          </cell>
          <cell r="C120" t="str">
            <v>LRC</v>
          </cell>
          <cell r="D120" t="str">
            <v>C1207</v>
          </cell>
          <cell r="E120" t="str">
            <v>PV</v>
          </cell>
          <cell r="F120" t="str">
            <v>All</v>
          </cell>
          <cell r="H120" t="str">
            <v>Impact of change in financial assumptions - Impact 7</v>
          </cell>
          <cell r="I120">
            <v>0</v>
          </cell>
          <cell r="J120">
            <v>0</v>
          </cell>
          <cell r="K120" t="str">
            <v>N</v>
          </cell>
          <cell r="L120" t="str">
            <v>Input</v>
          </cell>
          <cell r="M120">
            <v>106</v>
          </cell>
          <cell r="N120">
            <v>0</v>
          </cell>
          <cell r="O120" t="str">
            <v/>
          </cell>
        </row>
        <row r="121">
          <cell r="B121" t="str">
            <v>LRC-C1208-All-GoC1-2017</v>
          </cell>
          <cell r="C121" t="str">
            <v>LRC</v>
          </cell>
          <cell r="D121" t="str">
            <v>C1208</v>
          </cell>
          <cell r="E121" t="str">
            <v>PV</v>
          </cell>
          <cell r="F121" t="str">
            <v>All</v>
          </cell>
          <cell r="H121" t="str">
            <v>Impact of change in financial assumptions - Impact 8</v>
          </cell>
          <cell r="I121">
            <v>0</v>
          </cell>
          <cell r="J121">
            <v>0</v>
          </cell>
          <cell r="K121" t="str">
            <v>N</v>
          </cell>
          <cell r="L121" t="str">
            <v>Input</v>
          </cell>
          <cell r="M121">
            <v>107</v>
          </cell>
          <cell r="N121">
            <v>0</v>
          </cell>
          <cell r="O121" t="str">
            <v/>
          </cell>
        </row>
        <row r="122">
          <cell r="B122" t="str">
            <v>LRC-C1209-All-GoC1-2017</v>
          </cell>
          <cell r="C122" t="str">
            <v>LRC</v>
          </cell>
          <cell r="D122" t="str">
            <v>C1209</v>
          </cell>
          <cell r="E122" t="str">
            <v>PV</v>
          </cell>
          <cell r="F122" t="str">
            <v>All</v>
          </cell>
          <cell r="H122" t="str">
            <v>Impact of change in financial assumptions - Impact 9</v>
          </cell>
          <cell r="I122">
            <v>0</v>
          </cell>
          <cell r="J122">
            <v>0</v>
          </cell>
          <cell r="K122" t="str">
            <v>N</v>
          </cell>
          <cell r="L122" t="str">
            <v>Input</v>
          </cell>
          <cell r="M122">
            <v>108</v>
          </cell>
          <cell r="N122">
            <v>0</v>
          </cell>
          <cell r="O122" t="str">
            <v/>
          </cell>
        </row>
        <row r="123">
          <cell r="B123" t="str">
            <v>LRC-C1210-All-GoC1-2017</v>
          </cell>
          <cell r="C123" t="str">
            <v>LRC</v>
          </cell>
          <cell r="D123" t="str">
            <v>C1210</v>
          </cell>
          <cell r="E123" t="str">
            <v>PV</v>
          </cell>
          <cell r="F123" t="str">
            <v>All</v>
          </cell>
          <cell r="H123" t="str">
            <v>Impact of change in financial assumptions - Combined</v>
          </cell>
          <cell r="I123">
            <v>0</v>
          </cell>
          <cell r="J123">
            <v>0</v>
          </cell>
          <cell r="K123" t="str">
            <v>N</v>
          </cell>
          <cell r="L123" t="str">
            <v>Input</v>
          </cell>
          <cell r="M123">
            <v>109</v>
          </cell>
          <cell r="N123">
            <v>0</v>
          </cell>
          <cell r="O123" t="str">
            <v/>
          </cell>
        </row>
        <row r="124">
          <cell r="I124">
            <v>0</v>
          </cell>
          <cell r="J124">
            <v>0</v>
          </cell>
          <cell r="M124">
            <v>110</v>
          </cell>
          <cell r="N124">
            <v>0</v>
          </cell>
          <cell r="O124" t="str">
            <v/>
          </cell>
        </row>
        <row r="125">
          <cell r="B125" t="str">
            <v>LRC-C125-All-GoC1-2017</v>
          </cell>
          <cell r="C125" t="str">
            <v>LRC</v>
          </cell>
          <cell r="D125" t="str">
            <v>C125</v>
          </cell>
          <cell r="E125" t="str">
            <v>PV</v>
          </cell>
          <cell r="F125" t="str">
            <v>All</v>
          </cell>
          <cell r="G125">
            <v>4.3</v>
          </cell>
          <cell r="H125" t="str">
            <v>Effect of movements in exchange rates</v>
          </cell>
          <cell r="I125">
            <v>1</v>
          </cell>
          <cell r="J125">
            <v>0</v>
          </cell>
          <cell r="K125" t="str">
            <v>Y</v>
          </cell>
          <cell r="L125" t="str">
            <v>Input</v>
          </cell>
          <cell r="M125">
            <v>111</v>
          </cell>
          <cell r="N125">
            <v>1</v>
          </cell>
          <cell r="O125">
            <v>0</v>
          </cell>
        </row>
        <row r="126">
          <cell r="I126">
            <v>0</v>
          </cell>
          <cell r="J126">
            <v>0</v>
          </cell>
          <cell r="K126">
            <v>0</v>
          </cell>
          <cell r="M126">
            <v>112</v>
          </cell>
          <cell r="N126">
            <v>0</v>
          </cell>
          <cell r="O126" t="str">
            <v/>
          </cell>
        </row>
        <row r="127">
          <cell r="B127" t="str">
            <v>LRC-C150-All-GoC1-2017</v>
          </cell>
          <cell r="C127" t="str">
            <v>LRC</v>
          </cell>
          <cell r="D127" t="str">
            <v>C150</v>
          </cell>
          <cell r="E127" t="str">
            <v>PV</v>
          </cell>
          <cell r="F127" t="str">
            <v>All</v>
          </cell>
          <cell r="H127" t="str">
            <v>Net Closing Balance</v>
          </cell>
          <cell r="I127">
            <v>1</v>
          </cell>
          <cell r="J127">
            <v>252</v>
          </cell>
          <cell r="K127" t="str">
            <v>Y</v>
          </cell>
          <cell r="L127" t="str">
            <v>Input</v>
          </cell>
          <cell r="M127">
            <v>113</v>
          </cell>
          <cell r="N127">
            <v>1</v>
          </cell>
          <cell r="O127">
            <v>252</v>
          </cell>
        </row>
        <row r="128">
          <cell r="B128" t="str">
            <v>LRC-FIN-All-GoC1-2017</v>
          </cell>
          <cell r="C128" t="str">
            <v>LRC</v>
          </cell>
          <cell r="D128" t="str">
            <v>FIN</v>
          </cell>
          <cell r="E128">
            <v>0</v>
          </cell>
          <cell r="F128" t="str">
            <v>All</v>
          </cell>
          <cell r="H128" t="str">
            <v>Final actuarial valuation (calculated)</v>
          </cell>
          <cell r="I128">
            <v>1</v>
          </cell>
          <cell r="J128">
            <v>234</v>
          </cell>
          <cell r="K128">
            <v>0</v>
          </cell>
          <cell r="L128" t="str">
            <v>Calc</v>
          </cell>
          <cell r="M128">
            <v>114</v>
          </cell>
          <cell r="N128">
            <v>1</v>
          </cell>
          <cell r="O128">
            <v>234</v>
          </cell>
        </row>
        <row r="129">
          <cell r="B129" t="str">
            <v>LRC-AvE-All-GoC1-2017</v>
          </cell>
          <cell r="C129" t="str">
            <v>LRC</v>
          </cell>
          <cell r="D129" t="str">
            <v>AvE</v>
          </cell>
          <cell r="E129">
            <v>0</v>
          </cell>
          <cell r="F129" t="str">
            <v>All</v>
          </cell>
          <cell r="H129" t="str">
            <v>Control Check (Open Balance - Movements = Closing Balance)</v>
          </cell>
          <cell r="I129">
            <v>1</v>
          </cell>
          <cell r="J129">
            <v>18</v>
          </cell>
          <cell r="K129">
            <v>0</v>
          </cell>
          <cell r="L129" t="str">
            <v>Calc</v>
          </cell>
          <cell r="M129">
            <v>115</v>
          </cell>
          <cell r="N129">
            <v>0</v>
          </cell>
          <cell r="O129">
            <v>0</v>
          </cell>
        </row>
        <row r="130">
          <cell r="M130">
            <v>116</v>
          </cell>
        </row>
        <row r="131">
          <cell r="B131" t="str">
            <v>PVCF - LIC - Analysis of Movements</v>
          </cell>
          <cell r="C131">
            <v>0</v>
          </cell>
          <cell r="D131">
            <v>0</v>
          </cell>
          <cell r="E131">
            <v>0</v>
          </cell>
          <cell r="F131">
            <v>0</v>
          </cell>
          <cell r="G131">
            <v>0</v>
          </cell>
          <cell r="H131">
            <v>0</v>
          </cell>
          <cell r="I131">
            <v>0</v>
          </cell>
          <cell r="J131">
            <v>0</v>
          </cell>
          <cell r="K131">
            <v>0</v>
          </cell>
          <cell r="L131">
            <v>0</v>
          </cell>
          <cell r="M131">
            <v>0</v>
          </cell>
          <cell r="N131">
            <v>0</v>
          </cell>
          <cell r="O131" t="str">
            <v/>
          </cell>
        </row>
        <row r="132">
          <cell r="B132" t="str">
            <v>Ref</v>
          </cell>
          <cell r="C132" t="str">
            <v>LRC/LIC</v>
          </cell>
          <cell r="D132" t="str">
            <v>Run Ref</v>
          </cell>
          <cell r="E132" t="str">
            <v>PV/Undiscounted</v>
          </cell>
          <cell r="F132" t="str">
            <v>Cashflow Type</v>
          </cell>
          <cell r="G132" t="str">
            <v>Event</v>
          </cell>
          <cell r="H132" t="str">
            <v>Movement</v>
          </cell>
          <cell r="I132">
            <v>0</v>
          </cell>
          <cell r="J132" t="str">
            <v>Value</v>
          </cell>
          <cell r="K132" t="str">
            <v>Available</v>
          </cell>
          <cell r="L132" t="str">
            <v>Source</v>
          </cell>
          <cell r="M132">
            <v>118</v>
          </cell>
          <cell r="N132" t="str">
            <v>Posting applicable</v>
          </cell>
          <cell r="O132" t="str">
            <v>Posting value</v>
          </cell>
        </row>
        <row r="133">
          <cell r="B133" t="str">
            <v>LIC-C05-All-GoC1-2017</v>
          </cell>
          <cell r="C133" t="str">
            <v>LIC</v>
          </cell>
          <cell r="D133" t="str">
            <v>C05</v>
          </cell>
          <cell r="E133" t="str">
            <v>PV</v>
          </cell>
          <cell r="F133" t="str">
            <v>All</v>
          </cell>
          <cell r="G133" t="str">
            <v>C16</v>
          </cell>
          <cell r="H133" t="str">
            <v>Net Opening Balance</v>
          </cell>
          <cell r="I133">
            <v>1</v>
          </cell>
          <cell r="J133">
            <v>100</v>
          </cell>
          <cell r="K133" t="str">
            <v>Y</v>
          </cell>
          <cell r="L133" t="str">
            <v>Input</v>
          </cell>
          <cell r="M133">
            <v>119</v>
          </cell>
          <cell r="N133">
            <v>1</v>
          </cell>
          <cell r="O133">
            <v>100</v>
          </cell>
        </row>
        <row r="134">
          <cell r="I134">
            <v>0</v>
          </cell>
          <cell r="J134">
            <v>0</v>
          </cell>
          <cell r="K134">
            <v>0</v>
          </cell>
          <cell r="M134">
            <v>120</v>
          </cell>
          <cell r="N134">
            <v>0</v>
          </cell>
          <cell r="O134" t="str">
            <v/>
          </cell>
        </row>
        <row r="135">
          <cell r="B135" t="str">
            <v>LIC-C06-All-GoC1-2017</v>
          </cell>
          <cell r="C135" t="str">
            <v>LIC</v>
          </cell>
          <cell r="D135" t="str">
            <v>C06</v>
          </cell>
          <cell r="E135" t="str">
            <v>PV</v>
          </cell>
          <cell r="F135" t="str">
            <v>All</v>
          </cell>
          <cell r="G135">
            <v>0</v>
          </cell>
          <cell r="H135" t="str">
            <v>Impact of change from Opening discount rates to Inception discount rates</v>
          </cell>
          <cell r="I135">
            <v>1</v>
          </cell>
          <cell r="J135">
            <v>0</v>
          </cell>
          <cell r="K135" t="str">
            <v>Y</v>
          </cell>
          <cell r="L135" t="str">
            <v>Input</v>
          </cell>
          <cell r="M135">
            <v>121</v>
          </cell>
          <cell r="N135">
            <v>1</v>
          </cell>
          <cell r="O135">
            <v>0</v>
          </cell>
        </row>
        <row r="136">
          <cell r="I136">
            <v>0</v>
          </cell>
          <cell r="J136">
            <v>0</v>
          </cell>
          <cell r="K136">
            <v>0</v>
          </cell>
          <cell r="M136">
            <v>122</v>
          </cell>
          <cell r="N136">
            <v>0</v>
          </cell>
          <cell r="O136" t="str">
            <v/>
          </cell>
        </row>
        <row r="137">
          <cell r="B137" t="str">
            <v>LIC-C10-All-GoC1-2017</v>
          </cell>
          <cell r="C137" t="str">
            <v>LIC</v>
          </cell>
          <cell r="D137" t="str">
            <v>C10</v>
          </cell>
          <cell r="E137" t="str">
            <v>PV</v>
          </cell>
          <cell r="F137" t="str">
            <v>All</v>
          </cell>
          <cell r="G137">
            <v>2.1</v>
          </cell>
          <cell r="H137" t="str">
            <v>Opening technical adjustment (computed with inception rate)</v>
          </cell>
          <cell r="I137">
            <v>1</v>
          </cell>
          <cell r="J137">
            <v>0</v>
          </cell>
          <cell r="K137" t="str">
            <v>Y</v>
          </cell>
          <cell r="L137" t="str">
            <v>Input</v>
          </cell>
          <cell r="M137">
            <v>123</v>
          </cell>
          <cell r="N137">
            <v>1</v>
          </cell>
          <cell r="O137">
            <v>0</v>
          </cell>
        </row>
        <row r="138">
          <cell r="I138">
            <v>0</v>
          </cell>
          <cell r="J138">
            <v>0</v>
          </cell>
          <cell r="M138">
            <v>124</v>
          </cell>
          <cell r="N138">
            <v>0</v>
          </cell>
          <cell r="O138" t="str">
            <v/>
          </cell>
        </row>
        <row r="139">
          <cell r="B139" t="str">
            <v>LIC-C11-All-GoC1-2017</v>
          </cell>
          <cell r="C139" t="str">
            <v>LIC</v>
          </cell>
          <cell r="D139" t="str">
            <v>C11</v>
          </cell>
          <cell r="E139" t="str">
            <v>PV</v>
          </cell>
          <cell r="F139" t="str">
            <v>All</v>
          </cell>
          <cell r="H139" t="str">
            <v>Impact of change from Inception discount rates to Opening discount rates</v>
          </cell>
          <cell r="I139">
            <v>1</v>
          </cell>
          <cell r="J139">
            <v>0</v>
          </cell>
          <cell r="K139" t="str">
            <v>Y</v>
          </cell>
          <cell r="L139" t="str">
            <v>Input</v>
          </cell>
          <cell r="M139">
            <v>125</v>
          </cell>
          <cell r="N139">
            <v>1</v>
          </cell>
          <cell r="O139">
            <v>0</v>
          </cell>
        </row>
        <row r="140">
          <cell r="I140">
            <v>0</v>
          </cell>
          <cell r="J140">
            <v>0</v>
          </cell>
          <cell r="M140">
            <v>126</v>
          </cell>
          <cell r="N140">
            <v>0</v>
          </cell>
          <cell r="O140" t="str">
            <v/>
          </cell>
        </row>
        <row r="141">
          <cell r="B141" t="str">
            <v>LIC-C20-All-GoC1-2017</v>
          </cell>
          <cell r="C141" t="str">
            <v>LIC</v>
          </cell>
          <cell r="D141" t="str">
            <v>C20</v>
          </cell>
          <cell r="E141" t="str">
            <v>PV</v>
          </cell>
          <cell r="F141" t="str">
            <v>All</v>
          </cell>
          <cell r="G141">
            <v>2.1</v>
          </cell>
          <cell r="H141" t="str">
            <v>Opening Financial Adjustments</v>
          </cell>
          <cell r="I141">
            <v>1</v>
          </cell>
          <cell r="J141">
            <v>0</v>
          </cell>
          <cell r="K141" t="str">
            <v>Y</v>
          </cell>
          <cell r="L141" t="str">
            <v>Input</v>
          </cell>
          <cell r="M141">
            <v>127</v>
          </cell>
          <cell r="N141">
            <v>1</v>
          </cell>
          <cell r="O141">
            <v>0</v>
          </cell>
        </row>
        <row r="142">
          <cell r="I142">
            <v>0</v>
          </cell>
          <cell r="J142">
            <v>0</v>
          </cell>
          <cell r="M142">
            <v>128</v>
          </cell>
          <cell r="N142">
            <v>0</v>
          </cell>
          <cell r="O142" t="str">
            <v/>
          </cell>
        </row>
        <row r="143">
          <cell r="B143" t="str">
            <v>LIC-C35-All-GoC1-2017</v>
          </cell>
          <cell r="C143" t="str">
            <v>LIC</v>
          </cell>
          <cell r="D143" t="str">
            <v>C35</v>
          </cell>
          <cell r="E143" t="str">
            <v>PV</v>
          </cell>
          <cell r="F143" t="str">
            <v>All</v>
          </cell>
          <cell r="G143">
            <v>2.1</v>
          </cell>
          <cell r="H143" t="str">
            <v>Derecognition due to transfer and modification</v>
          </cell>
          <cell r="I143">
            <v>1</v>
          </cell>
          <cell r="J143">
            <v>0</v>
          </cell>
          <cell r="K143" t="str">
            <v>Y</v>
          </cell>
          <cell r="L143" t="str">
            <v>Input</v>
          </cell>
          <cell r="M143">
            <v>129</v>
          </cell>
          <cell r="N143">
            <v>1</v>
          </cell>
          <cell r="O143">
            <v>0</v>
          </cell>
        </row>
        <row r="144">
          <cell r="I144">
            <v>0</v>
          </cell>
          <cell r="J144">
            <v>0</v>
          </cell>
          <cell r="M144">
            <v>130</v>
          </cell>
          <cell r="N144">
            <v>0</v>
          </cell>
          <cell r="O144" t="str">
            <v/>
          </cell>
        </row>
        <row r="145">
          <cell r="B145" t="str">
            <v>LIC-C40-All-GoC1-2017</v>
          </cell>
          <cell r="C145" t="str">
            <v>LIC</v>
          </cell>
          <cell r="D145" t="str">
            <v>C40</v>
          </cell>
          <cell r="E145" t="str">
            <v>PV</v>
          </cell>
          <cell r="F145" t="str">
            <v>All</v>
          </cell>
          <cell r="G145">
            <v>2.1</v>
          </cell>
          <cell r="H145" t="str">
            <v>Unwind</v>
          </cell>
          <cell r="I145">
            <v>1</v>
          </cell>
          <cell r="J145">
            <v>3</v>
          </cell>
          <cell r="K145" t="str">
            <v>Y</v>
          </cell>
          <cell r="L145" t="str">
            <v>Calc</v>
          </cell>
          <cell r="M145">
            <v>131</v>
          </cell>
          <cell r="N145">
            <v>1</v>
          </cell>
          <cell r="O145">
            <v>3</v>
          </cell>
        </row>
        <row r="146">
          <cell r="I146">
            <v>0</v>
          </cell>
          <cell r="J146">
            <v>0</v>
          </cell>
          <cell r="M146">
            <v>132</v>
          </cell>
          <cell r="N146">
            <v>0</v>
          </cell>
          <cell r="O146" t="str">
            <v/>
          </cell>
        </row>
        <row r="147">
          <cell r="B147" t="str">
            <v>LIC-C220-CL-GoC1-2017</v>
          </cell>
          <cell r="C147" t="str">
            <v>LIC</v>
          </cell>
          <cell r="D147" t="str">
            <v>C220</v>
          </cell>
          <cell r="E147" t="str">
            <v>Undisc.</v>
          </cell>
          <cell r="F147" t="str">
            <v>CL</v>
          </cell>
          <cell r="G147">
            <v>2.1</v>
          </cell>
          <cell r="H147" t="str">
            <v>Actual Incurred Claims (net of payable investment component)</v>
          </cell>
          <cell r="I147">
            <v>1</v>
          </cell>
          <cell r="J147">
            <v>11</v>
          </cell>
          <cell r="K147" t="str">
            <v>Y</v>
          </cell>
          <cell r="L147" t="str">
            <v>Input</v>
          </cell>
          <cell r="M147">
            <v>133</v>
          </cell>
          <cell r="N147">
            <v>1</v>
          </cell>
          <cell r="O147">
            <v>11</v>
          </cell>
        </row>
        <row r="148">
          <cell r="I148">
            <v>0</v>
          </cell>
          <cell r="J148">
            <v>0</v>
          </cell>
          <cell r="M148">
            <v>134</v>
          </cell>
          <cell r="N148">
            <v>0</v>
          </cell>
          <cell r="O148" t="str">
            <v/>
          </cell>
        </row>
        <row r="149">
          <cell r="B149" t="str">
            <v>LIC-C230-IC-GoC1-2017</v>
          </cell>
          <cell r="C149" t="str">
            <v>LIC</v>
          </cell>
          <cell r="D149" t="str">
            <v>C230</v>
          </cell>
          <cell r="E149" t="str">
            <v>Undisc.</v>
          </cell>
          <cell r="F149" t="str">
            <v>IC</v>
          </cell>
          <cell r="G149">
            <v>2.1</v>
          </cell>
          <cell r="H149" t="str">
            <v>Actual Incurred Investment Component that becomes payable in the period</v>
          </cell>
          <cell r="I149">
            <v>1</v>
          </cell>
          <cell r="J149">
            <v>4</v>
          </cell>
          <cell r="K149" t="str">
            <v>Y</v>
          </cell>
          <cell r="L149" t="str">
            <v>Input</v>
          </cell>
          <cell r="M149">
            <v>135</v>
          </cell>
          <cell r="N149">
            <v>1</v>
          </cell>
          <cell r="O149">
            <v>4</v>
          </cell>
        </row>
        <row r="150">
          <cell r="I150">
            <v>0</v>
          </cell>
          <cell r="J150">
            <v>0</v>
          </cell>
          <cell r="M150">
            <v>136</v>
          </cell>
          <cell r="N150">
            <v>0</v>
          </cell>
          <cell r="O150" t="str">
            <v/>
          </cell>
        </row>
        <row r="151">
          <cell r="B151" t="str">
            <v>LIC-C240-EX-GoC1-2017</v>
          </cell>
          <cell r="C151" t="str">
            <v>LIC</v>
          </cell>
          <cell r="D151" t="str">
            <v>C240</v>
          </cell>
          <cell r="E151" t="str">
            <v>Undisc.</v>
          </cell>
          <cell r="F151" t="str">
            <v>EX</v>
          </cell>
          <cell r="G151">
            <v>2.1</v>
          </cell>
          <cell r="H151" t="str">
            <v>Actual Incurred Attributable expenses</v>
          </cell>
          <cell r="I151">
            <v>1</v>
          </cell>
          <cell r="J151">
            <v>6</v>
          </cell>
          <cell r="K151" t="str">
            <v>Y</v>
          </cell>
          <cell r="L151" t="str">
            <v>Input</v>
          </cell>
          <cell r="M151">
            <v>137</v>
          </cell>
          <cell r="N151">
            <v>1</v>
          </cell>
          <cell r="O151">
            <v>6</v>
          </cell>
        </row>
        <row r="152">
          <cell r="I152">
            <v>0</v>
          </cell>
          <cell r="J152">
            <v>0</v>
          </cell>
          <cell r="M152">
            <v>138</v>
          </cell>
          <cell r="N152">
            <v>0</v>
          </cell>
          <cell r="O152" t="str">
            <v/>
          </cell>
        </row>
        <row r="153">
          <cell r="B153" t="str">
            <v>LIC-C250-CL-GoC1-2017</v>
          </cell>
          <cell r="C153" t="str">
            <v>LIC</v>
          </cell>
          <cell r="D153" t="str">
            <v>C250</v>
          </cell>
          <cell r="E153" t="str">
            <v>Undisc.</v>
          </cell>
          <cell r="F153" t="str">
            <v>CL</v>
          </cell>
          <cell r="G153">
            <v>2.1</v>
          </cell>
          <cell r="H153" t="str">
            <v>Expected Claims (net of investment component paid) -Current period</v>
          </cell>
          <cell r="I153">
            <v>1</v>
          </cell>
          <cell r="J153">
            <v>-4</v>
          </cell>
          <cell r="K153" t="str">
            <v>Y</v>
          </cell>
          <cell r="L153" t="str">
            <v>Input</v>
          </cell>
          <cell r="M153">
            <v>139</v>
          </cell>
          <cell r="N153">
            <v>1</v>
          </cell>
          <cell r="O153">
            <v>-4</v>
          </cell>
        </row>
        <row r="154">
          <cell r="I154">
            <v>0</v>
          </cell>
          <cell r="J154">
            <v>0</v>
          </cell>
          <cell r="M154">
            <v>140</v>
          </cell>
          <cell r="N154">
            <v>0</v>
          </cell>
          <cell r="O154" t="str">
            <v/>
          </cell>
        </row>
        <row r="155">
          <cell r="B155" t="str">
            <v>LIC-C260-IC-GoC1-2017</v>
          </cell>
          <cell r="C155" t="str">
            <v>LIC</v>
          </cell>
          <cell r="D155" t="str">
            <v>C260</v>
          </cell>
          <cell r="E155" t="str">
            <v>Undisc.</v>
          </cell>
          <cell r="F155" t="str">
            <v>IC</v>
          </cell>
          <cell r="G155">
            <v>2.1</v>
          </cell>
          <cell r="H155" t="str">
            <v>Expected Investment Component - Current period</v>
          </cell>
          <cell r="I155">
            <v>1</v>
          </cell>
          <cell r="J155">
            <v>-4</v>
          </cell>
          <cell r="K155" t="str">
            <v>Y</v>
          </cell>
          <cell r="L155" t="str">
            <v>Input</v>
          </cell>
          <cell r="M155">
            <v>141</v>
          </cell>
          <cell r="N155">
            <v>1</v>
          </cell>
          <cell r="O155">
            <v>-4</v>
          </cell>
        </row>
        <row r="156">
          <cell r="I156">
            <v>0</v>
          </cell>
          <cell r="J156">
            <v>0</v>
          </cell>
          <cell r="M156">
            <v>142</v>
          </cell>
          <cell r="N156">
            <v>0</v>
          </cell>
          <cell r="O156" t="str">
            <v/>
          </cell>
        </row>
        <row r="157">
          <cell r="B157" t="str">
            <v>LIC-C270-EX-GoC1-2017</v>
          </cell>
          <cell r="C157" t="str">
            <v>LIC</v>
          </cell>
          <cell r="D157" t="str">
            <v>C270</v>
          </cell>
          <cell r="E157" t="str">
            <v>Undisc.</v>
          </cell>
          <cell r="F157" t="str">
            <v>EX</v>
          </cell>
          <cell r="G157">
            <v>2.1</v>
          </cell>
          <cell r="H157" t="str">
            <v>Expected Attributable Expenses -Current period</v>
          </cell>
          <cell r="I157">
            <v>1</v>
          </cell>
          <cell r="J157">
            <v>-5</v>
          </cell>
          <cell r="K157" t="str">
            <v>Y</v>
          </cell>
          <cell r="L157" t="str">
            <v>Input</v>
          </cell>
          <cell r="M157">
            <v>143</v>
          </cell>
          <cell r="N157">
            <v>1</v>
          </cell>
          <cell r="O157">
            <v>-5</v>
          </cell>
        </row>
        <row r="158">
          <cell r="I158">
            <v>0</v>
          </cell>
          <cell r="J158">
            <v>0</v>
          </cell>
          <cell r="M158">
            <v>144</v>
          </cell>
          <cell r="N158">
            <v>0</v>
          </cell>
          <cell r="O158" t="str">
            <v/>
          </cell>
        </row>
        <row r="159">
          <cell r="B159" t="str">
            <v>LIC-C280-CL-GoC1-2017</v>
          </cell>
          <cell r="C159" t="str">
            <v>LIC</v>
          </cell>
          <cell r="D159" t="str">
            <v>C280</v>
          </cell>
          <cell r="E159" t="str">
            <v>Undisc.</v>
          </cell>
          <cell r="F159" t="str">
            <v>CL</v>
          </cell>
          <cell r="G159">
            <v>2.1</v>
          </cell>
          <cell r="H159" t="str">
            <v>Expected Claims (net of investment component paid) -Previous period</v>
          </cell>
          <cell r="I159">
            <v>1</v>
          </cell>
          <cell r="J159">
            <v>-14</v>
          </cell>
          <cell r="K159" t="str">
            <v>Y</v>
          </cell>
          <cell r="L159" t="str">
            <v>Input</v>
          </cell>
          <cell r="M159">
            <v>145</v>
          </cell>
          <cell r="N159">
            <v>1</v>
          </cell>
          <cell r="O159">
            <v>-14</v>
          </cell>
        </row>
        <row r="160">
          <cell r="I160">
            <v>0</v>
          </cell>
          <cell r="J160">
            <v>0</v>
          </cell>
          <cell r="M160">
            <v>146</v>
          </cell>
          <cell r="N160">
            <v>0</v>
          </cell>
          <cell r="O160" t="str">
            <v/>
          </cell>
        </row>
        <row r="161">
          <cell r="B161" t="str">
            <v>LIC-C290-IC-GoC1-2017</v>
          </cell>
          <cell r="C161" t="str">
            <v>LIC</v>
          </cell>
          <cell r="D161" t="str">
            <v>C290</v>
          </cell>
          <cell r="E161" t="str">
            <v>Undisc.</v>
          </cell>
          <cell r="F161" t="str">
            <v>IC</v>
          </cell>
          <cell r="G161">
            <v>2.1</v>
          </cell>
          <cell r="H161" t="str">
            <v>Expected Investment Component - Previous period</v>
          </cell>
          <cell r="I161">
            <v>1</v>
          </cell>
          <cell r="J161">
            <v>0</v>
          </cell>
          <cell r="K161" t="str">
            <v>Y</v>
          </cell>
          <cell r="L161" t="str">
            <v>Input</v>
          </cell>
          <cell r="M161">
            <v>147</v>
          </cell>
          <cell r="N161">
            <v>1</v>
          </cell>
          <cell r="O161">
            <v>0</v>
          </cell>
        </row>
        <row r="162">
          <cell r="I162">
            <v>0</v>
          </cell>
          <cell r="J162">
            <v>0</v>
          </cell>
          <cell r="M162">
            <v>148</v>
          </cell>
          <cell r="N162">
            <v>0</v>
          </cell>
          <cell r="O162" t="str">
            <v/>
          </cell>
        </row>
        <row r="163">
          <cell r="B163" t="str">
            <v>LIC-C300-EX-GoC1-2017</v>
          </cell>
          <cell r="C163" t="str">
            <v>LIC</v>
          </cell>
          <cell r="D163" t="str">
            <v>C300</v>
          </cell>
          <cell r="E163" t="str">
            <v>Undisc.</v>
          </cell>
          <cell r="F163" t="str">
            <v>EX</v>
          </cell>
          <cell r="G163">
            <v>2.1</v>
          </cell>
          <cell r="H163" t="str">
            <v>Expected Attributable Expenses -Previous period</v>
          </cell>
          <cell r="I163">
            <v>1</v>
          </cell>
          <cell r="J163">
            <v>-3</v>
          </cell>
          <cell r="K163" t="str">
            <v>Y</v>
          </cell>
          <cell r="L163" t="str">
            <v>Input</v>
          </cell>
          <cell r="M163">
            <v>149</v>
          </cell>
          <cell r="N163">
            <v>1</v>
          </cell>
          <cell r="O163">
            <v>-3</v>
          </cell>
        </row>
        <row r="164">
          <cell r="D164">
            <v>0</v>
          </cell>
          <cell r="E164">
            <v>0</v>
          </cell>
          <cell r="I164">
            <v>0</v>
          </cell>
          <cell r="J164">
            <v>0</v>
          </cell>
          <cell r="M164">
            <v>150</v>
          </cell>
          <cell r="N164">
            <v>0</v>
          </cell>
          <cell r="O164" t="str">
            <v/>
          </cell>
        </row>
        <row r="165">
          <cell r="B165" t="str">
            <v>LIC-C85-All-GoC1-2017</v>
          </cell>
          <cell r="C165" t="str">
            <v>LIC</v>
          </cell>
          <cell r="D165" t="str">
            <v>C85</v>
          </cell>
          <cell r="E165" t="str">
            <v>PV</v>
          </cell>
          <cell r="F165" t="str">
            <v>All</v>
          </cell>
          <cell r="G165">
            <v>2.1</v>
          </cell>
          <cell r="H165" t="str">
            <v>Net Intermediate Closing balance</v>
          </cell>
          <cell r="I165">
            <v>1</v>
          </cell>
          <cell r="J165">
            <v>94</v>
          </cell>
          <cell r="K165" t="str">
            <v>N</v>
          </cell>
          <cell r="L165" t="str">
            <v>Input</v>
          </cell>
          <cell r="M165">
            <v>151</v>
          </cell>
          <cell r="N165">
            <v>1</v>
          </cell>
          <cell r="O165">
            <v>94</v>
          </cell>
        </row>
        <row r="166">
          <cell r="D166">
            <v>0</v>
          </cell>
          <cell r="E166">
            <v>0</v>
          </cell>
          <cell r="I166">
            <v>0</v>
          </cell>
          <cell r="J166">
            <v>0</v>
          </cell>
          <cell r="M166">
            <v>152</v>
          </cell>
          <cell r="N166">
            <v>0</v>
          </cell>
          <cell r="O166" t="str">
            <v/>
          </cell>
        </row>
        <row r="167">
          <cell r="B167" t="str">
            <v>LIC-C86-All-GoC1-2017</v>
          </cell>
          <cell r="C167" t="str">
            <v>LIC</v>
          </cell>
          <cell r="D167" t="str">
            <v>C86</v>
          </cell>
          <cell r="E167" t="str">
            <v>PV</v>
          </cell>
          <cell r="F167" t="str">
            <v>All</v>
          </cell>
          <cell r="G167">
            <v>2.1</v>
          </cell>
          <cell r="H167" t="str">
            <v>Impact of change from Intermediate discount rates to Inception discount rates - Opening Financial Adjustments</v>
          </cell>
          <cell r="I167">
            <v>1</v>
          </cell>
          <cell r="J167">
            <v>0</v>
          </cell>
          <cell r="K167" t="str">
            <v>Y</v>
          </cell>
          <cell r="L167" t="str">
            <v>Input</v>
          </cell>
          <cell r="M167">
            <v>153</v>
          </cell>
          <cell r="N167">
            <v>1</v>
          </cell>
          <cell r="O167">
            <v>0</v>
          </cell>
        </row>
        <row r="168">
          <cell r="D168">
            <v>0</v>
          </cell>
          <cell r="E168">
            <v>0</v>
          </cell>
          <cell r="I168">
            <v>0</v>
          </cell>
          <cell r="J168">
            <v>0</v>
          </cell>
          <cell r="M168">
            <v>154</v>
          </cell>
          <cell r="N168">
            <v>0</v>
          </cell>
          <cell r="O168" t="str">
            <v/>
          </cell>
        </row>
        <row r="169">
          <cell r="B169" t="str">
            <v>LIC-C92-All-GoC1-2017</v>
          </cell>
          <cell r="C169" t="str">
            <v>LIC</v>
          </cell>
          <cell r="D169" t="str">
            <v>C92</v>
          </cell>
          <cell r="E169" t="str">
            <v>PV</v>
          </cell>
          <cell r="F169" t="str">
            <v>All</v>
          </cell>
          <cell r="G169" t="str">
            <v>C18</v>
          </cell>
          <cell r="H169" t="str">
            <v>Impact of change in non-financial experience variance (computed with inception rate)</v>
          </cell>
          <cell r="I169">
            <v>1</v>
          </cell>
          <cell r="J169">
            <v>2</v>
          </cell>
          <cell r="K169" t="str">
            <v>N</v>
          </cell>
          <cell r="L169" t="str">
            <v>Calc</v>
          </cell>
          <cell r="M169">
            <v>155</v>
          </cell>
          <cell r="N169">
            <v>1</v>
          </cell>
          <cell r="O169">
            <v>2</v>
          </cell>
        </row>
        <row r="170">
          <cell r="B170" t="str">
            <v>LIC-C921-All-GoC1-2017</v>
          </cell>
          <cell r="C170" t="str">
            <v>LIC</v>
          </cell>
          <cell r="D170" t="str">
            <v>C921</v>
          </cell>
          <cell r="E170" t="str">
            <v>PV</v>
          </cell>
          <cell r="F170" t="str">
            <v>All</v>
          </cell>
          <cell r="H170" t="str">
            <v>Impact of change in non-financial experience variance (computed with inception rate) - Impact 1</v>
          </cell>
          <cell r="I170">
            <v>0</v>
          </cell>
          <cell r="J170">
            <v>0</v>
          </cell>
          <cell r="K170" t="str">
            <v>N</v>
          </cell>
          <cell r="L170" t="str">
            <v>Input</v>
          </cell>
          <cell r="M170">
            <v>156</v>
          </cell>
          <cell r="N170">
            <v>0</v>
          </cell>
          <cell r="O170" t="str">
            <v/>
          </cell>
        </row>
        <row r="171">
          <cell r="B171" t="str">
            <v>LIC-C922-All-GoC1-2017</v>
          </cell>
          <cell r="C171" t="str">
            <v>LIC</v>
          </cell>
          <cell r="D171" t="str">
            <v>C922</v>
          </cell>
          <cell r="E171" t="str">
            <v>PV</v>
          </cell>
          <cell r="F171" t="str">
            <v>All</v>
          </cell>
          <cell r="H171" t="str">
            <v>Impact of change in non-financial experience variance (computed with inception rate) - Impact 2</v>
          </cell>
          <cell r="I171">
            <v>0</v>
          </cell>
          <cell r="J171">
            <v>0</v>
          </cell>
          <cell r="K171" t="str">
            <v>N</v>
          </cell>
          <cell r="L171" t="str">
            <v>Input</v>
          </cell>
          <cell r="M171">
            <v>157</v>
          </cell>
          <cell r="N171">
            <v>0</v>
          </cell>
          <cell r="O171" t="str">
            <v/>
          </cell>
        </row>
        <row r="172">
          <cell r="B172" t="str">
            <v>LIC-C923-All-GoC1-2017</v>
          </cell>
          <cell r="C172" t="str">
            <v>LIC</v>
          </cell>
          <cell r="D172" t="str">
            <v>C923</v>
          </cell>
          <cell r="E172" t="str">
            <v>PV</v>
          </cell>
          <cell r="F172" t="str">
            <v>All</v>
          </cell>
          <cell r="H172" t="str">
            <v>Impact of change in non-financial experience variance (computed with inception rate) - Impact 3</v>
          </cell>
          <cell r="I172">
            <v>0</v>
          </cell>
          <cell r="J172">
            <v>0</v>
          </cell>
          <cell r="K172" t="str">
            <v>N</v>
          </cell>
          <cell r="L172" t="str">
            <v>Input</v>
          </cell>
          <cell r="M172">
            <v>158</v>
          </cell>
          <cell r="N172">
            <v>0</v>
          </cell>
          <cell r="O172" t="str">
            <v/>
          </cell>
        </row>
        <row r="173">
          <cell r="B173" t="str">
            <v>LIC-C924-All-GoC1-2017</v>
          </cell>
          <cell r="C173" t="str">
            <v>LIC</v>
          </cell>
          <cell r="D173" t="str">
            <v>C924</v>
          </cell>
          <cell r="E173" t="str">
            <v>PV</v>
          </cell>
          <cell r="F173" t="str">
            <v>All</v>
          </cell>
          <cell r="H173" t="str">
            <v>Impact of change in non-financial experience variance (computed with inception rate) - Impact 4</v>
          </cell>
          <cell r="I173">
            <v>0</v>
          </cell>
          <cell r="J173">
            <v>0</v>
          </cell>
          <cell r="K173" t="str">
            <v>N</v>
          </cell>
          <cell r="L173" t="str">
            <v>Input</v>
          </cell>
          <cell r="M173">
            <v>159</v>
          </cell>
          <cell r="N173">
            <v>0</v>
          </cell>
          <cell r="O173" t="str">
            <v/>
          </cell>
        </row>
        <row r="174">
          <cell r="B174" t="str">
            <v>LIC-C925-All-GoC1-2017</v>
          </cell>
          <cell r="C174" t="str">
            <v>LIC</v>
          </cell>
          <cell r="D174" t="str">
            <v>C925</v>
          </cell>
          <cell r="E174" t="str">
            <v>PV</v>
          </cell>
          <cell r="F174" t="str">
            <v>All</v>
          </cell>
          <cell r="H174" t="str">
            <v>Impact of change in non-financial experience variance (computed with inception rate) - Impact 5</v>
          </cell>
          <cell r="I174">
            <v>0</v>
          </cell>
          <cell r="J174">
            <v>2</v>
          </cell>
          <cell r="K174" t="str">
            <v>Y</v>
          </cell>
          <cell r="L174" t="str">
            <v>Input</v>
          </cell>
          <cell r="M174">
            <v>160</v>
          </cell>
          <cell r="N174">
            <v>0</v>
          </cell>
          <cell r="O174" t="str">
            <v/>
          </cell>
        </row>
        <row r="175">
          <cell r="B175" t="str">
            <v>LIC-C926-All-GoC1-2017</v>
          </cell>
          <cell r="C175" t="str">
            <v>LIC</v>
          </cell>
          <cell r="D175" t="str">
            <v>C926</v>
          </cell>
          <cell r="E175" t="str">
            <v>PV</v>
          </cell>
          <cell r="F175" t="str">
            <v>All</v>
          </cell>
          <cell r="H175" t="str">
            <v>Impact of change in non-financial experience variance (computed with inception rate) - Impact 6</v>
          </cell>
          <cell r="I175">
            <v>0</v>
          </cell>
          <cell r="J175">
            <v>0</v>
          </cell>
          <cell r="K175" t="str">
            <v>N</v>
          </cell>
          <cell r="L175" t="str">
            <v>Input</v>
          </cell>
          <cell r="M175">
            <v>161</v>
          </cell>
          <cell r="N175">
            <v>0</v>
          </cell>
          <cell r="O175" t="str">
            <v/>
          </cell>
        </row>
        <row r="176">
          <cell r="B176" t="str">
            <v>LIC-C927-All-GoC1-2017</v>
          </cell>
          <cell r="C176" t="str">
            <v>LIC</v>
          </cell>
          <cell r="D176" t="str">
            <v>C927</v>
          </cell>
          <cell r="E176" t="str">
            <v>PV</v>
          </cell>
          <cell r="F176" t="str">
            <v>All</v>
          </cell>
          <cell r="H176" t="str">
            <v>Impact of change in non-financial experience variance (computed with inception rate) - Impact 7</v>
          </cell>
          <cell r="I176">
            <v>0</v>
          </cell>
          <cell r="J176">
            <v>0</v>
          </cell>
          <cell r="K176" t="str">
            <v>N</v>
          </cell>
          <cell r="L176" t="str">
            <v>Input</v>
          </cell>
          <cell r="M176">
            <v>162</v>
          </cell>
          <cell r="N176">
            <v>0</v>
          </cell>
          <cell r="O176" t="str">
            <v/>
          </cell>
        </row>
        <row r="177">
          <cell r="B177" t="str">
            <v>LIC-C928-All-GoC1-2017</v>
          </cell>
          <cell r="C177" t="str">
            <v>LIC</v>
          </cell>
          <cell r="D177" t="str">
            <v>C928</v>
          </cell>
          <cell r="E177" t="str">
            <v>PV</v>
          </cell>
          <cell r="F177" t="str">
            <v>All</v>
          </cell>
          <cell r="H177" t="str">
            <v>Impact of change in non-financial experience variance (computed with inception rate) - Impact 8</v>
          </cell>
          <cell r="I177">
            <v>0</v>
          </cell>
          <cell r="J177">
            <v>0</v>
          </cell>
          <cell r="K177" t="str">
            <v>N</v>
          </cell>
          <cell r="L177" t="str">
            <v>Input</v>
          </cell>
          <cell r="M177">
            <v>163</v>
          </cell>
          <cell r="N177">
            <v>0</v>
          </cell>
          <cell r="O177" t="str">
            <v/>
          </cell>
        </row>
        <row r="178">
          <cell r="B178" t="str">
            <v>LIC-C929-All-GoC1-2017</v>
          </cell>
          <cell r="C178" t="str">
            <v>LIC</v>
          </cell>
          <cell r="D178" t="str">
            <v>C929</v>
          </cell>
          <cell r="E178" t="str">
            <v>PV</v>
          </cell>
          <cell r="F178" t="str">
            <v>All</v>
          </cell>
          <cell r="H178" t="str">
            <v>Impact of change in non-financial experience variance (computed with inception rate) - Impact 9</v>
          </cell>
          <cell r="I178">
            <v>0</v>
          </cell>
          <cell r="J178">
            <v>0</v>
          </cell>
          <cell r="K178" t="str">
            <v>N</v>
          </cell>
          <cell r="L178" t="str">
            <v>Input</v>
          </cell>
          <cell r="M178">
            <v>164</v>
          </cell>
          <cell r="N178">
            <v>0</v>
          </cell>
          <cell r="O178" t="str">
            <v/>
          </cell>
        </row>
        <row r="179">
          <cell r="B179" t="str">
            <v>LIC-C930-All-GoC1-2017</v>
          </cell>
          <cell r="C179" t="str">
            <v>LIC</v>
          </cell>
          <cell r="D179" t="str">
            <v>C930</v>
          </cell>
          <cell r="E179" t="str">
            <v>PV</v>
          </cell>
          <cell r="F179" t="str">
            <v>All</v>
          </cell>
          <cell r="H179" t="str">
            <v>Impact of change in non-financial experience variance (computed with inception rate) - Combined</v>
          </cell>
          <cell r="I179">
            <v>0</v>
          </cell>
          <cell r="J179">
            <v>0</v>
          </cell>
          <cell r="K179" t="str">
            <v>N</v>
          </cell>
          <cell r="L179" t="str">
            <v>Input</v>
          </cell>
          <cell r="M179">
            <v>165</v>
          </cell>
          <cell r="N179">
            <v>0</v>
          </cell>
          <cell r="O179" t="str">
            <v/>
          </cell>
        </row>
        <row r="180">
          <cell r="I180">
            <v>0</v>
          </cell>
          <cell r="J180">
            <v>0</v>
          </cell>
          <cell r="K180">
            <v>0</v>
          </cell>
          <cell r="M180">
            <v>166</v>
          </cell>
          <cell r="N180">
            <v>0</v>
          </cell>
          <cell r="O180" t="str">
            <v/>
          </cell>
        </row>
        <row r="181">
          <cell r="B181" t="str">
            <v>LIC-C100-All-GoC1-2017</v>
          </cell>
          <cell r="C181" t="str">
            <v>LIC</v>
          </cell>
          <cell r="D181" t="str">
            <v>C100</v>
          </cell>
          <cell r="E181" t="str">
            <v>PV</v>
          </cell>
          <cell r="F181" t="str">
            <v>All</v>
          </cell>
          <cell r="G181" t="str">
            <v>C20</v>
          </cell>
          <cell r="H181" t="str">
            <v>Impact of change in non-financial assumptions (computed with inception rate)</v>
          </cell>
          <cell r="I181">
            <v>1</v>
          </cell>
          <cell r="J181">
            <v>10</v>
          </cell>
          <cell r="K181" t="str">
            <v>N</v>
          </cell>
          <cell r="L181" t="str">
            <v>Calc</v>
          </cell>
          <cell r="M181">
            <v>167</v>
          </cell>
          <cell r="N181">
            <v>1</v>
          </cell>
          <cell r="O181">
            <v>10</v>
          </cell>
        </row>
        <row r="182">
          <cell r="B182" t="str">
            <v>LIC-C1001-All-GoC1-2017</v>
          </cell>
          <cell r="C182" t="str">
            <v>LIC</v>
          </cell>
          <cell r="D182" t="str">
            <v>C1001</v>
          </cell>
          <cell r="E182" t="str">
            <v>PV</v>
          </cell>
          <cell r="F182" t="str">
            <v>All</v>
          </cell>
          <cell r="H182" t="str">
            <v>Impact of change in non-financial assumptions (computed with inception rate) - Impact 1</v>
          </cell>
          <cell r="I182">
            <v>0</v>
          </cell>
          <cell r="J182">
            <v>0</v>
          </cell>
          <cell r="K182" t="str">
            <v>N</v>
          </cell>
          <cell r="L182" t="str">
            <v>Input</v>
          </cell>
          <cell r="M182">
            <v>168</v>
          </cell>
          <cell r="N182">
            <v>0</v>
          </cell>
          <cell r="O182" t="str">
            <v/>
          </cell>
        </row>
        <row r="183">
          <cell r="B183" t="str">
            <v>LIC-C1002-All-GoC1-2017</v>
          </cell>
          <cell r="C183" t="str">
            <v>LIC</v>
          </cell>
          <cell r="D183" t="str">
            <v>C1002</v>
          </cell>
          <cell r="E183" t="str">
            <v>PV</v>
          </cell>
          <cell r="F183" t="str">
            <v>All</v>
          </cell>
          <cell r="H183" t="str">
            <v>Impact of change in non-financial assumptions (computed with inception rate) - Impact 2</v>
          </cell>
          <cell r="I183">
            <v>0</v>
          </cell>
          <cell r="J183">
            <v>0</v>
          </cell>
          <cell r="K183" t="str">
            <v>N</v>
          </cell>
          <cell r="L183" t="str">
            <v>Input</v>
          </cell>
          <cell r="M183">
            <v>169</v>
          </cell>
          <cell r="N183">
            <v>0</v>
          </cell>
          <cell r="O183" t="str">
            <v/>
          </cell>
        </row>
        <row r="184">
          <cell r="B184" t="str">
            <v>LIC-C1003-All-GoC1-2017</v>
          </cell>
          <cell r="C184" t="str">
            <v>LIC</v>
          </cell>
          <cell r="D184" t="str">
            <v>C1003</v>
          </cell>
          <cell r="E184" t="str">
            <v>PV</v>
          </cell>
          <cell r="F184" t="str">
            <v>All</v>
          </cell>
          <cell r="H184" t="str">
            <v>Impact of change in non-financial assumptions (computed with inception rate) - Impact 3</v>
          </cell>
          <cell r="I184">
            <v>0</v>
          </cell>
          <cell r="J184">
            <v>0</v>
          </cell>
          <cell r="K184" t="str">
            <v>N</v>
          </cell>
          <cell r="L184" t="str">
            <v>Input</v>
          </cell>
          <cell r="M184">
            <v>170</v>
          </cell>
          <cell r="N184">
            <v>0</v>
          </cell>
          <cell r="O184" t="str">
            <v/>
          </cell>
        </row>
        <row r="185">
          <cell r="B185" t="str">
            <v>LIC-C1004-All-GoC1-2017</v>
          </cell>
          <cell r="C185" t="str">
            <v>LIC</v>
          </cell>
          <cell r="D185" t="str">
            <v>C1004</v>
          </cell>
          <cell r="E185" t="str">
            <v>PV</v>
          </cell>
          <cell r="F185" t="str">
            <v>All</v>
          </cell>
          <cell r="H185" t="str">
            <v>Impact of change in non-financial assumptions (computed with inception rate) - Impact 4</v>
          </cell>
          <cell r="I185">
            <v>0</v>
          </cell>
          <cell r="J185">
            <v>0</v>
          </cell>
          <cell r="K185" t="str">
            <v>N</v>
          </cell>
          <cell r="L185" t="str">
            <v>Input</v>
          </cell>
          <cell r="M185">
            <v>171</v>
          </cell>
          <cell r="N185">
            <v>0</v>
          </cell>
          <cell r="O185" t="str">
            <v/>
          </cell>
        </row>
        <row r="186">
          <cell r="B186" t="str">
            <v>LIC-C1005-All-GoC1-2017</v>
          </cell>
          <cell r="C186" t="str">
            <v>LIC</v>
          </cell>
          <cell r="D186" t="str">
            <v>C1005</v>
          </cell>
          <cell r="E186" t="str">
            <v>PV</v>
          </cell>
          <cell r="F186" t="str">
            <v>All</v>
          </cell>
          <cell r="H186" t="str">
            <v>Impact of change in non-financial assumptions (computed with inception rate) - Impact 5</v>
          </cell>
          <cell r="I186">
            <v>0</v>
          </cell>
          <cell r="J186">
            <v>0</v>
          </cell>
          <cell r="K186" t="str">
            <v>N</v>
          </cell>
          <cell r="L186" t="str">
            <v>Input</v>
          </cell>
          <cell r="M186">
            <v>172</v>
          </cell>
          <cell r="N186">
            <v>0</v>
          </cell>
          <cell r="O186" t="str">
            <v/>
          </cell>
        </row>
        <row r="187">
          <cell r="B187" t="str">
            <v>LIC-C1006-All-GoC1-2017</v>
          </cell>
          <cell r="C187" t="str">
            <v>LIC</v>
          </cell>
          <cell r="D187" t="str">
            <v>C1006</v>
          </cell>
          <cell r="E187" t="str">
            <v>PV</v>
          </cell>
          <cell r="F187" t="str">
            <v>All</v>
          </cell>
          <cell r="H187" t="str">
            <v>Impact of change in non-financial assumptions (computed with inception rate) - Impact 6</v>
          </cell>
          <cell r="I187">
            <v>0</v>
          </cell>
          <cell r="J187">
            <v>0</v>
          </cell>
          <cell r="K187" t="str">
            <v>N</v>
          </cell>
          <cell r="L187" t="str">
            <v>Input</v>
          </cell>
          <cell r="M187">
            <v>173</v>
          </cell>
          <cell r="N187">
            <v>0</v>
          </cell>
          <cell r="O187" t="str">
            <v/>
          </cell>
        </row>
        <row r="188">
          <cell r="B188" t="str">
            <v>LIC-C1007-All-GoC1-2017</v>
          </cell>
          <cell r="C188" t="str">
            <v>LIC</v>
          </cell>
          <cell r="D188" t="str">
            <v>C1007</v>
          </cell>
          <cell r="E188" t="str">
            <v>PV</v>
          </cell>
          <cell r="F188" t="str">
            <v>All</v>
          </cell>
          <cell r="H188" t="str">
            <v>Impact of change in non-financial assumptions (computed with inception rate) - Impact 7</v>
          </cell>
          <cell r="I188">
            <v>0</v>
          </cell>
          <cell r="J188">
            <v>10</v>
          </cell>
          <cell r="K188" t="str">
            <v>Y</v>
          </cell>
          <cell r="L188" t="str">
            <v>Input</v>
          </cell>
          <cell r="M188">
            <v>174</v>
          </cell>
          <cell r="N188">
            <v>0</v>
          </cell>
          <cell r="O188" t="str">
            <v/>
          </cell>
        </row>
        <row r="189">
          <cell r="B189" t="str">
            <v>LIC-C1008-All-GoC1-2017</v>
          </cell>
          <cell r="C189" t="str">
            <v>LIC</v>
          </cell>
          <cell r="D189" t="str">
            <v>C1008</v>
          </cell>
          <cell r="E189" t="str">
            <v>PV</v>
          </cell>
          <cell r="F189" t="str">
            <v>All</v>
          </cell>
          <cell r="H189" t="str">
            <v>Impact of change in non-financial assumptions (computed with inception rate) - Impact 8</v>
          </cell>
          <cell r="I189">
            <v>0</v>
          </cell>
          <cell r="J189">
            <v>0</v>
          </cell>
          <cell r="K189" t="str">
            <v>N</v>
          </cell>
          <cell r="L189" t="str">
            <v>Input</v>
          </cell>
          <cell r="M189">
            <v>175</v>
          </cell>
          <cell r="N189">
            <v>0</v>
          </cell>
          <cell r="O189" t="str">
            <v/>
          </cell>
        </row>
        <row r="190">
          <cell r="B190" t="str">
            <v>LIC-C1009-All-GoC1-2017</v>
          </cell>
          <cell r="C190" t="str">
            <v>LIC</v>
          </cell>
          <cell r="D190" t="str">
            <v>C1009</v>
          </cell>
          <cell r="E190" t="str">
            <v>PV</v>
          </cell>
          <cell r="F190" t="str">
            <v>All</v>
          </cell>
          <cell r="H190" t="str">
            <v>Impact of change in non-financial assumptions (computed with inception rate) - Impact 9</v>
          </cell>
          <cell r="I190">
            <v>0</v>
          </cell>
          <cell r="J190">
            <v>0</v>
          </cell>
          <cell r="K190" t="str">
            <v>N</v>
          </cell>
          <cell r="L190" t="str">
            <v>Input</v>
          </cell>
          <cell r="M190">
            <v>176</v>
          </cell>
          <cell r="N190">
            <v>0</v>
          </cell>
          <cell r="O190" t="str">
            <v/>
          </cell>
        </row>
        <row r="191">
          <cell r="B191" t="str">
            <v>LIC-C1010-All-GoC1-2017</v>
          </cell>
          <cell r="C191" t="str">
            <v>LIC</v>
          </cell>
          <cell r="D191" t="str">
            <v>C1010</v>
          </cell>
          <cell r="E191" t="str">
            <v>PV</v>
          </cell>
          <cell r="F191" t="str">
            <v>All</v>
          </cell>
          <cell r="H191" t="str">
            <v>Impact of change in non-financial assumptions (computed with inception rate) - Combined</v>
          </cell>
          <cell r="I191">
            <v>0</v>
          </cell>
          <cell r="J191">
            <v>0</v>
          </cell>
          <cell r="K191" t="str">
            <v>N</v>
          </cell>
          <cell r="L191" t="str">
            <v>Input</v>
          </cell>
          <cell r="M191">
            <v>177</v>
          </cell>
          <cell r="N191">
            <v>0</v>
          </cell>
          <cell r="O191" t="str">
            <v/>
          </cell>
        </row>
        <row r="192">
          <cell r="I192">
            <v>0</v>
          </cell>
          <cell r="J192">
            <v>0</v>
          </cell>
          <cell r="K192">
            <v>0</v>
          </cell>
          <cell r="M192">
            <v>178</v>
          </cell>
          <cell r="N192">
            <v>0</v>
          </cell>
          <cell r="O192" t="str">
            <v/>
          </cell>
        </row>
        <row r="193">
          <cell r="B193" t="str">
            <v>LIC-C105-All-GoC1-2017</v>
          </cell>
          <cell r="C193" t="str">
            <v>LIC</v>
          </cell>
          <cell r="D193" t="str">
            <v>C105</v>
          </cell>
          <cell r="E193" t="str">
            <v>PV</v>
          </cell>
          <cell r="F193" t="str">
            <v>All</v>
          </cell>
          <cell r="H193" t="str">
            <v>Impact of change from Inception discount rates to Opening discount rates - Change in non-financial assumptions (combined)</v>
          </cell>
          <cell r="I193">
            <v>0</v>
          </cell>
          <cell r="J193">
            <v>0</v>
          </cell>
          <cell r="K193" t="str">
            <v>Y</v>
          </cell>
          <cell r="L193" t="str">
            <v>Input</v>
          </cell>
          <cell r="M193">
            <v>179</v>
          </cell>
          <cell r="N193">
            <v>1</v>
          </cell>
          <cell r="O193">
            <v>0</v>
          </cell>
        </row>
        <row r="194">
          <cell r="I194">
            <v>0</v>
          </cell>
          <cell r="J194">
            <v>0</v>
          </cell>
          <cell r="K194">
            <v>0</v>
          </cell>
          <cell r="M194">
            <v>180</v>
          </cell>
          <cell r="N194">
            <v>0</v>
          </cell>
          <cell r="O194" t="str">
            <v/>
          </cell>
        </row>
        <row r="195">
          <cell r="B195" t="str">
            <v>LIC-C112-All-GoC1-2017</v>
          </cell>
          <cell r="C195" t="str">
            <v>LIC</v>
          </cell>
          <cell r="D195" t="str">
            <v>C112</v>
          </cell>
          <cell r="E195" t="str">
            <v>PV</v>
          </cell>
          <cell r="F195" t="str">
            <v>All</v>
          </cell>
          <cell r="G195" t="str">
            <v>C22</v>
          </cell>
          <cell r="H195" t="str">
            <v>Impact of change in financial experience variance</v>
          </cell>
          <cell r="I195">
            <v>1</v>
          </cell>
          <cell r="J195">
            <v>2</v>
          </cell>
          <cell r="K195" t="str">
            <v>N</v>
          </cell>
          <cell r="L195" t="str">
            <v>Calc</v>
          </cell>
          <cell r="M195">
            <v>181</v>
          </cell>
          <cell r="N195">
            <v>1</v>
          </cell>
          <cell r="O195">
            <v>2</v>
          </cell>
        </row>
        <row r="196">
          <cell r="B196" t="str">
            <v>LIC-C1121-All-GoC1-2017</v>
          </cell>
          <cell r="C196" t="str">
            <v>LIC</v>
          </cell>
          <cell r="D196" t="str">
            <v>C1121</v>
          </cell>
          <cell r="E196" t="str">
            <v>PV</v>
          </cell>
          <cell r="F196" t="str">
            <v>All</v>
          </cell>
          <cell r="H196" t="str">
            <v>Impact of change in financial experience variance - Impact 1</v>
          </cell>
          <cell r="I196">
            <v>0</v>
          </cell>
          <cell r="J196">
            <v>0</v>
          </cell>
          <cell r="K196" t="str">
            <v>N</v>
          </cell>
          <cell r="L196" t="str">
            <v>Input</v>
          </cell>
          <cell r="M196">
            <v>182</v>
          </cell>
          <cell r="N196">
            <v>0</v>
          </cell>
          <cell r="O196" t="str">
            <v/>
          </cell>
        </row>
        <row r="197">
          <cell r="B197" t="str">
            <v>LIC-C1122-All-GoC1-2017</v>
          </cell>
          <cell r="C197" t="str">
            <v>LIC</v>
          </cell>
          <cell r="D197" t="str">
            <v>C1122</v>
          </cell>
          <cell r="E197" t="str">
            <v>PV</v>
          </cell>
          <cell r="F197" t="str">
            <v>All</v>
          </cell>
          <cell r="H197" t="str">
            <v>Impact of change in financial experience variance - Impact 2</v>
          </cell>
          <cell r="I197">
            <v>0</v>
          </cell>
          <cell r="J197">
            <v>2</v>
          </cell>
          <cell r="K197" t="str">
            <v>Y</v>
          </cell>
          <cell r="L197" t="str">
            <v>Input</v>
          </cell>
          <cell r="M197">
            <v>183</v>
          </cell>
          <cell r="N197">
            <v>0</v>
          </cell>
          <cell r="O197" t="str">
            <v/>
          </cell>
        </row>
        <row r="198">
          <cell r="B198" t="str">
            <v>LIC-C1123-All-GoC1-2017</v>
          </cell>
          <cell r="C198" t="str">
            <v>LIC</v>
          </cell>
          <cell r="D198" t="str">
            <v>C1123</v>
          </cell>
          <cell r="E198" t="str">
            <v>PV</v>
          </cell>
          <cell r="F198" t="str">
            <v>All</v>
          </cell>
          <cell r="H198" t="str">
            <v>Impact of change in financial experience variance - Impact 3</v>
          </cell>
          <cell r="I198">
            <v>0</v>
          </cell>
          <cell r="J198">
            <v>0</v>
          </cell>
          <cell r="K198" t="str">
            <v>N</v>
          </cell>
          <cell r="L198" t="str">
            <v>Input</v>
          </cell>
          <cell r="M198">
            <v>184</v>
          </cell>
          <cell r="N198">
            <v>0</v>
          </cell>
          <cell r="O198" t="str">
            <v/>
          </cell>
        </row>
        <row r="199">
          <cell r="B199" t="str">
            <v>LIC-C1124-All-GoC1-2017</v>
          </cell>
          <cell r="C199" t="str">
            <v>LIC</v>
          </cell>
          <cell r="D199" t="str">
            <v>C1124</v>
          </cell>
          <cell r="E199" t="str">
            <v>PV</v>
          </cell>
          <cell r="F199" t="str">
            <v>All</v>
          </cell>
          <cell r="H199" t="str">
            <v>Impact of change in financial experience variance - Impact 4</v>
          </cell>
          <cell r="I199">
            <v>0</v>
          </cell>
          <cell r="J199">
            <v>0</v>
          </cell>
          <cell r="K199" t="str">
            <v>N</v>
          </cell>
          <cell r="L199" t="str">
            <v>Input</v>
          </cell>
          <cell r="M199">
            <v>185</v>
          </cell>
          <cell r="N199">
            <v>0</v>
          </cell>
          <cell r="O199" t="str">
            <v/>
          </cell>
        </row>
        <row r="200">
          <cell r="B200" t="str">
            <v>LIC-C1125-All-GoC1-2017</v>
          </cell>
          <cell r="C200" t="str">
            <v>LIC</v>
          </cell>
          <cell r="D200" t="str">
            <v>C1125</v>
          </cell>
          <cell r="E200" t="str">
            <v>PV</v>
          </cell>
          <cell r="F200" t="str">
            <v>All</v>
          </cell>
          <cell r="H200" t="str">
            <v>Impact of change in financial experience variance - Impact 5</v>
          </cell>
          <cell r="I200">
            <v>0</v>
          </cell>
          <cell r="J200">
            <v>0</v>
          </cell>
          <cell r="K200" t="str">
            <v>N</v>
          </cell>
          <cell r="L200" t="str">
            <v>Input</v>
          </cell>
          <cell r="M200">
            <v>186</v>
          </cell>
          <cell r="N200">
            <v>0</v>
          </cell>
          <cell r="O200" t="str">
            <v/>
          </cell>
        </row>
        <row r="201">
          <cell r="B201" t="str">
            <v>LIC-C1126-All-GoC1-2017</v>
          </cell>
          <cell r="C201" t="str">
            <v>LIC</v>
          </cell>
          <cell r="D201" t="str">
            <v>C1126</v>
          </cell>
          <cell r="E201" t="str">
            <v>PV</v>
          </cell>
          <cell r="F201" t="str">
            <v>All</v>
          </cell>
          <cell r="H201" t="str">
            <v>Impact of change in financial experience variance - Impact 6</v>
          </cell>
          <cell r="I201">
            <v>0</v>
          </cell>
          <cell r="J201">
            <v>0</v>
          </cell>
          <cell r="K201" t="str">
            <v>N</v>
          </cell>
          <cell r="L201" t="str">
            <v>Input</v>
          </cell>
          <cell r="M201">
            <v>187</v>
          </cell>
          <cell r="N201">
            <v>0</v>
          </cell>
          <cell r="O201" t="str">
            <v/>
          </cell>
        </row>
        <row r="202">
          <cell r="B202" t="str">
            <v>LIC-C1127-All-GoC1-2017</v>
          </cell>
          <cell r="C202" t="str">
            <v>LIC</v>
          </cell>
          <cell r="D202" t="str">
            <v>C1127</v>
          </cell>
          <cell r="E202" t="str">
            <v>PV</v>
          </cell>
          <cell r="F202" t="str">
            <v>All</v>
          </cell>
          <cell r="H202" t="str">
            <v>Impact of change in financial experience variance - Impact 7</v>
          </cell>
          <cell r="I202">
            <v>0</v>
          </cell>
          <cell r="J202">
            <v>0</v>
          </cell>
          <cell r="K202" t="str">
            <v>N</v>
          </cell>
          <cell r="L202" t="str">
            <v>Input</v>
          </cell>
          <cell r="M202">
            <v>188</v>
          </cell>
          <cell r="N202">
            <v>0</v>
          </cell>
          <cell r="O202" t="str">
            <v/>
          </cell>
        </row>
        <row r="203">
          <cell r="B203" t="str">
            <v>LIC-C1128-All-GoC1-2017</v>
          </cell>
          <cell r="C203" t="str">
            <v>LIC</v>
          </cell>
          <cell r="D203" t="str">
            <v>C1128</v>
          </cell>
          <cell r="E203" t="str">
            <v>PV</v>
          </cell>
          <cell r="F203" t="str">
            <v>All</v>
          </cell>
          <cell r="H203" t="str">
            <v>Impact of change in financial experience variance - Impact 8</v>
          </cell>
          <cell r="I203">
            <v>0</v>
          </cell>
          <cell r="J203">
            <v>0</v>
          </cell>
          <cell r="K203" t="str">
            <v>N</v>
          </cell>
          <cell r="L203" t="str">
            <v>Input</v>
          </cell>
          <cell r="M203">
            <v>189</v>
          </cell>
          <cell r="N203">
            <v>0</v>
          </cell>
          <cell r="O203" t="str">
            <v/>
          </cell>
        </row>
        <row r="204">
          <cell r="B204" t="str">
            <v>LIC-C1129-All-GoC1-2017</v>
          </cell>
          <cell r="C204" t="str">
            <v>LIC</v>
          </cell>
          <cell r="D204" t="str">
            <v>C1129</v>
          </cell>
          <cell r="E204" t="str">
            <v>PV</v>
          </cell>
          <cell r="F204" t="str">
            <v>All</v>
          </cell>
          <cell r="H204" t="str">
            <v>Impact of change in financial experience variance - Impact 9</v>
          </cell>
          <cell r="I204">
            <v>0</v>
          </cell>
          <cell r="J204">
            <v>0</v>
          </cell>
          <cell r="K204" t="str">
            <v>N</v>
          </cell>
          <cell r="L204" t="str">
            <v>Input</v>
          </cell>
          <cell r="M204">
            <v>190</v>
          </cell>
          <cell r="N204">
            <v>0</v>
          </cell>
          <cell r="O204" t="str">
            <v/>
          </cell>
        </row>
        <row r="205">
          <cell r="B205" t="str">
            <v>LIC-C1130-All-GoC1-2017</v>
          </cell>
          <cell r="C205" t="str">
            <v>LIC</v>
          </cell>
          <cell r="D205" t="str">
            <v>C1130</v>
          </cell>
          <cell r="E205" t="str">
            <v>PV</v>
          </cell>
          <cell r="F205" t="str">
            <v>All</v>
          </cell>
          <cell r="H205" t="str">
            <v>Impact of change in financial experience variance - Combined</v>
          </cell>
          <cell r="I205">
            <v>0</v>
          </cell>
          <cell r="J205">
            <v>0</v>
          </cell>
          <cell r="K205" t="str">
            <v>N</v>
          </cell>
          <cell r="L205" t="str">
            <v>Input</v>
          </cell>
          <cell r="M205">
            <v>191</v>
          </cell>
          <cell r="N205">
            <v>0</v>
          </cell>
          <cell r="O205" t="str">
            <v/>
          </cell>
        </row>
        <row r="206">
          <cell r="I206">
            <v>0</v>
          </cell>
          <cell r="J206">
            <v>0</v>
          </cell>
          <cell r="K206">
            <v>0</v>
          </cell>
          <cell r="M206">
            <v>192</v>
          </cell>
          <cell r="N206">
            <v>0</v>
          </cell>
          <cell r="O206" t="str">
            <v/>
          </cell>
        </row>
        <row r="207">
          <cell r="B207" t="str">
            <v>LIC-C107-All-GoC1-2017</v>
          </cell>
          <cell r="C207" t="str">
            <v>LIC</v>
          </cell>
          <cell r="D207" t="str">
            <v>C107</v>
          </cell>
          <cell r="E207" t="str">
            <v>PV</v>
          </cell>
          <cell r="F207" t="str">
            <v>All</v>
          </cell>
          <cell r="H207" t="str">
            <v>Impact of change from Opening discount rates to Closing discount rates - Change in financial experience variance</v>
          </cell>
          <cell r="I207">
            <v>0</v>
          </cell>
          <cell r="J207">
            <v>0</v>
          </cell>
          <cell r="K207" t="str">
            <v>Y</v>
          </cell>
          <cell r="L207" t="str">
            <v>Input</v>
          </cell>
          <cell r="M207">
            <v>193</v>
          </cell>
          <cell r="N207">
            <v>1</v>
          </cell>
          <cell r="O207">
            <v>0</v>
          </cell>
        </row>
        <row r="208">
          <cell r="I208">
            <v>0</v>
          </cell>
          <cell r="J208">
            <v>0</v>
          </cell>
          <cell r="K208">
            <v>0</v>
          </cell>
          <cell r="M208">
            <v>194</v>
          </cell>
          <cell r="N208">
            <v>0</v>
          </cell>
          <cell r="O208" t="str">
            <v/>
          </cell>
        </row>
        <row r="209">
          <cell r="B209" t="str">
            <v>LIC-C120-All-GoC1-2017</v>
          </cell>
          <cell r="C209" t="str">
            <v>LIC</v>
          </cell>
          <cell r="D209" t="str">
            <v>C120</v>
          </cell>
          <cell r="E209" t="str">
            <v>PV</v>
          </cell>
          <cell r="F209" t="str">
            <v>All</v>
          </cell>
          <cell r="G209" t="str">
            <v>C22</v>
          </cell>
          <cell r="H209" t="str">
            <v xml:space="preserve">Impact of change in financial assumptions </v>
          </cell>
          <cell r="I209">
            <v>1</v>
          </cell>
          <cell r="J209">
            <v>-4</v>
          </cell>
          <cell r="K209" t="str">
            <v>N</v>
          </cell>
          <cell r="L209" t="str">
            <v>Calc</v>
          </cell>
          <cell r="M209">
            <v>195</v>
          </cell>
          <cell r="N209">
            <v>1</v>
          </cell>
          <cell r="O209">
            <v>-4</v>
          </cell>
        </row>
        <row r="210">
          <cell r="B210" t="str">
            <v>LIC-C1201-All-GoC1-2017</v>
          </cell>
          <cell r="C210" t="str">
            <v>LIC</v>
          </cell>
          <cell r="D210" t="str">
            <v>C1201</v>
          </cell>
          <cell r="E210" t="str">
            <v>PV</v>
          </cell>
          <cell r="F210" t="str">
            <v>All</v>
          </cell>
          <cell r="H210" t="str">
            <v>Impact of change in financial assumptions - Impact 1</v>
          </cell>
          <cell r="I210">
            <v>0</v>
          </cell>
          <cell r="J210">
            <v>0</v>
          </cell>
          <cell r="K210" t="str">
            <v>N</v>
          </cell>
          <cell r="L210" t="str">
            <v>Input</v>
          </cell>
          <cell r="M210">
            <v>196</v>
          </cell>
          <cell r="N210">
            <v>0</v>
          </cell>
          <cell r="O210" t="str">
            <v/>
          </cell>
        </row>
        <row r="211">
          <cell r="B211" t="str">
            <v>LIC-C1202-All-GoC1-2017</v>
          </cell>
          <cell r="C211" t="str">
            <v>LIC</v>
          </cell>
          <cell r="D211" t="str">
            <v>C1202</v>
          </cell>
          <cell r="E211" t="str">
            <v>PV</v>
          </cell>
          <cell r="F211" t="str">
            <v>All</v>
          </cell>
          <cell r="H211" t="str">
            <v>Impact of change in financial assumptions - Impact 2</v>
          </cell>
          <cell r="I211">
            <v>0</v>
          </cell>
          <cell r="J211">
            <v>-4</v>
          </cell>
          <cell r="K211" t="str">
            <v>Y</v>
          </cell>
          <cell r="L211" t="str">
            <v>Input</v>
          </cell>
          <cell r="M211">
            <v>197</v>
          </cell>
          <cell r="N211">
            <v>0</v>
          </cell>
          <cell r="O211" t="str">
            <v/>
          </cell>
        </row>
        <row r="212">
          <cell r="B212" t="str">
            <v>LIC-C1203-All-GoC1-2017</v>
          </cell>
          <cell r="C212" t="str">
            <v>LIC</v>
          </cell>
          <cell r="D212" t="str">
            <v>C1203</v>
          </cell>
          <cell r="E212" t="str">
            <v>PV</v>
          </cell>
          <cell r="F212" t="str">
            <v>All</v>
          </cell>
          <cell r="H212" t="str">
            <v>Impact of change in financial assumptions - Impact 3</v>
          </cell>
          <cell r="I212">
            <v>0</v>
          </cell>
          <cell r="J212">
            <v>0</v>
          </cell>
          <cell r="K212" t="str">
            <v>N</v>
          </cell>
          <cell r="L212" t="str">
            <v>Input</v>
          </cell>
          <cell r="M212">
            <v>198</v>
          </cell>
          <cell r="N212">
            <v>0</v>
          </cell>
          <cell r="O212" t="str">
            <v/>
          </cell>
        </row>
        <row r="213">
          <cell r="B213" t="str">
            <v>LIC-C1204-All-GoC1-2017</v>
          </cell>
          <cell r="C213" t="str">
            <v>LIC</v>
          </cell>
          <cell r="D213" t="str">
            <v>C1204</v>
          </cell>
          <cell r="E213" t="str">
            <v>PV</v>
          </cell>
          <cell r="F213" t="str">
            <v>All</v>
          </cell>
          <cell r="H213" t="str">
            <v>Impact of change in financial assumptions - Impact 4</v>
          </cell>
          <cell r="I213">
            <v>0</v>
          </cell>
          <cell r="J213">
            <v>0</v>
          </cell>
          <cell r="K213" t="str">
            <v>N</v>
          </cell>
          <cell r="L213" t="str">
            <v>Input</v>
          </cell>
          <cell r="M213">
            <v>199</v>
          </cell>
          <cell r="N213">
            <v>0</v>
          </cell>
          <cell r="O213" t="str">
            <v/>
          </cell>
        </row>
        <row r="214">
          <cell r="B214" t="str">
            <v>LIC-C1205-All-GoC1-2017</v>
          </cell>
          <cell r="C214" t="str">
            <v>LIC</v>
          </cell>
          <cell r="D214" t="str">
            <v>C1205</v>
          </cell>
          <cell r="E214" t="str">
            <v>PV</v>
          </cell>
          <cell r="F214" t="str">
            <v>All</v>
          </cell>
          <cell r="H214" t="str">
            <v>Impact of change in financial assumptions - Impact 5</v>
          </cell>
          <cell r="I214">
            <v>0</v>
          </cell>
          <cell r="J214">
            <v>0</v>
          </cell>
          <cell r="K214" t="str">
            <v>N</v>
          </cell>
          <cell r="L214" t="str">
            <v>Input</v>
          </cell>
          <cell r="M214">
            <v>200</v>
          </cell>
          <cell r="N214">
            <v>0</v>
          </cell>
          <cell r="O214" t="str">
            <v/>
          </cell>
        </row>
        <row r="215">
          <cell r="B215" t="str">
            <v>LIC-C1206-All-GoC1-2017</v>
          </cell>
          <cell r="C215" t="str">
            <v>LIC</v>
          </cell>
          <cell r="D215" t="str">
            <v>C1206</v>
          </cell>
          <cell r="E215" t="str">
            <v>PV</v>
          </cell>
          <cell r="F215" t="str">
            <v>All</v>
          </cell>
          <cell r="H215" t="str">
            <v>Impact of change in financial assumptions - Impact 6</v>
          </cell>
          <cell r="I215">
            <v>0</v>
          </cell>
          <cell r="J215">
            <v>0</v>
          </cell>
          <cell r="K215" t="str">
            <v>N</v>
          </cell>
          <cell r="L215" t="str">
            <v>Input</v>
          </cell>
          <cell r="M215">
            <v>201</v>
          </cell>
          <cell r="N215">
            <v>0</v>
          </cell>
          <cell r="O215" t="str">
            <v/>
          </cell>
        </row>
        <row r="216">
          <cell r="B216" t="str">
            <v>LIC-C1207-All-GoC1-2017</v>
          </cell>
          <cell r="C216" t="str">
            <v>LIC</v>
          </cell>
          <cell r="D216" t="str">
            <v>C1207</v>
          </cell>
          <cell r="E216" t="str">
            <v>PV</v>
          </cell>
          <cell r="F216" t="str">
            <v>All</v>
          </cell>
          <cell r="H216" t="str">
            <v>Impact of change in financial assumptions - Impact 7</v>
          </cell>
          <cell r="I216">
            <v>0</v>
          </cell>
          <cell r="J216">
            <v>0</v>
          </cell>
          <cell r="K216" t="str">
            <v>N</v>
          </cell>
          <cell r="L216" t="str">
            <v>Input</v>
          </cell>
          <cell r="M216">
            <v>202</v>
          </cell>
          <cell r="N216">
            <v>0</v>
          </cell>
          <cell r="O216" t="str">
            <v/>
          </cell>
        </row>
        <row r="217">
          <cell r="B217" t="str">
            <v>LIC-C1208-All-GoC1-2017</v>
          </cell>
          <cell r="C217" t="str">
            <v>LIC</v>
          </cell>
          <cell r="D217" t="str">
            <v>C1208</v>
          </cell>
          <cell r="E217" t="str">
            <v>PV</v>
          </cell>
          <cell r="F217" t="str">
            <v>All</v>
          </cell>
          <cell r="H217" t="str">
            <v>Impact of change in financial assumptions - Impact 8</v>
          </cell>
          <cell r="I217">
            <v>0</v>
          </cell>
          <cell r="J217">
            <v>0</v>
          </cell>
          <cell r="K217" t="str">
            <v>N</v>
          </cell>
          <cell r="L217" t="str">
            <v>Input</v>
          </cell>
          <cell r="M217">
            <v>203</v>
          </cell>
          <cell r="N217">
            <v>0</v>
          </cell>
          <cell r="O217" t="str">
            <v/>
          </cell>
        </row>
        <row r="218">
          <cell r="B218" t="str">
            <v>LIC-C1209-All-GoC1-2017</v>
          </cell>
          <cell r="C218" t="str">
            <v>LIC</v>
          </cell>
          <cell r="D218" t="str">
            <v>C1209</v>
          </cell>
          <cell r="E218" t="str">
            <v>PV</v>
          </cell>
          <cell r="F218" t="str">
            <v>All</v>
          </cell>
          <cell r="H218" t="str">
            <v>Impact of change in financial assumptions - Impact 9</v>
          </cell>
          <cell r="I218">
            <v>0</v>
          </cell>
          <cell r="J218">
            <v>0</v>
          </cell>
          <cell r="K218" t="str">
            <v>N</v>
          </cell>
          <cell r="L218" t="str">
            <v>Input</v>
          </cell>
          <cell r="M218">
            <v>204</v>
          </cell>
          <cell r="N218">
            <v>0</v>
          </cell>
          <cell r="O218" t="str">
            <v/>
          </cell>
        </row>
        <row r="219">
          <cell r="B219" t="str">
            <v>LIC-C1210-All-GoC1-2017</v>
          </cell>
          <cell r="C219" t="str">
            <v>LIC</v>
          </cell>
          <cell r="D219" t="str">
            <v>C1210</v>
          </cell>
          <cell r="E219" t="str">
            <v>PV</v>
          </cell>
          <cell r="F219" t="str">
            <v>All</v>
          </cell>
          <cell r="H219" t="str">
            <v>Impact of change in financial assumptions - Combined</v>
          </cell>
          <cell r="I219">
            <v>0</v>
          </cell>
          <cell r="J219">
            <v>0</v>
          </cell>
          <cell r="K219" t="str">
            <v>N</v>
          </cell>
          <cell r="L219" t="str">
            <v>Input</v>
          </cell>
          <cell r="M219">
            <v>205</v>
          </cell>
          <cell r="N219">
            <v>0</v>
          </cell>
          <cell r="O219" t="str">
            <v/>
          </cell>
        </row>
        <row r="220">
          <cell r="I220">
            <v>0</v>
          </cell>
          <cell r="J220">
            <v>0</v>
          </cell>
          <cell r="K220">
            <v>0</v>
          </cell>
          <cell r="M220">
            <v>206</v>
          </cell>
          <cell r="N220">
            <v>0</v>
          </cell>
          <cell r="O220" t="str">
            <v/>
          </cell>
        </row>
        <row r="221">
          <cell r="B221" t="str">
            <v>LIC-C125-All-GoC1-2017</v>
          </cell>
          <cell r="C221" t="str">
            <v>LIC</v>
          </cell>
          <cell r="D221" t="str">
            <v>C125</v>
          </cell>
          <cell r="E221" t="str">
            <v>PV</v>
          </cell>
          <cell r="F221" t="str">
            <v>All</v>
          </cell>
          <cell r="G221">
            <v>4.3</v>
          </cell>
          <cell r="H221" t="str">
            <v>Effect of movements in exchange rates</v>
          </cell>
          <cell r="I221">
            <v>1</v>
          </cell>
          <cell r="J221">
            <v>0</v>
          </cell>
          <cell r="K221" t="str">
            <v>Y</v>
          </cell>
          <cell r="L221" t="str">
            <v>Input</v>
          </cell>
          <cell r="M221">
            <v>207</v>
          </cell>
          <cell r="N221">
            <v>1</v>
          </cell>
          <cell r="O221">
            <v>0</v>
          </cell>
        </row>
        <row r="222">
          <cell r="I222">
            <v>0</v>
          </cell>
          <cell r="J222">
            <v>0</v>
          </cell>
          <cell r="M222">
            <v>208</v>
          </cell>
          <cell r="N222">
            <v>0</v>
          </cell>
          <cell r="O222" t="str">
            <v/>
          </cell>
        </row>
        <row r="223">
          <cell r="B223" t="str">
            <v>LIC-C150-All-GoC1-2017</v>
          </cell>
          <cell r="C223" t="str">
            <v>LIC</v>
          </cell>
          <cell r="D223" t="str">
            <v>C150</v>
          </cell>
          <cell r="E223" t="str">
            <v>PV</v>
          </cell>
          <cell r="F223" t="str">
            <v>All</v>
          </cell>
          <cell r="G223" t="str">
            <v>C29</v>
          </cell>
          <cell r="H223" t="str">
            <v>Net Closing Balance</v>
          </cell>
          <cell r="I223">
            <v>1</v>
          </cell>
          <cell r="J223">
            <v>104</v>
          </cell>
          <cell r="K223" t="str">
            <v>Y</v>
          </cell>
          <cell r="L223" t="str">
            <v>Input</v>
          </cell>
          <cell r="M223">
            <v>209</v>
          </cell>
          <cell r="N223">
            <v>1</v>
          </cell>
          <cell r="O223">
            <v>104</v>
          </cell>
        </row>
        <row r="224">
          <cell r="B224" t="str">
            <v>LIC-FIN-All-GoC1-2017</v>
          </cell>
          <cell r="C224" t="str">
            <v>LIC</v>
          </cell>
          <cell r="D224" t="str">
            <v>FIN</v>
          </cell>
          <cell r="E224">
            <v>0</v>
          </cell>
          <cell r="F224" t="str">
            <v>All</v>
          </cell>
          <cell r="H224" t="str">
            <v>Final actuarial valuation (calculated)</v>
          </cell>
          <cell r="I224">
            <v>1</v>
          </cell>
          <cell r="J224">
            <v>104</v>
          </cell>
          <cell r="K224" t="str">
            <v>N</v>
          </cell>
          <cell r="L224" t="str">
            <v>Calc</v>
          </cell>
          <cell r="M224">
            <v>210</v>
          </cell>
          <cell r="N224">
            <v>1</v>
          </cell>
          <cell r="O224">
            <v>104</v>
          </cell>
        </row>
        <row r="225">
          <cell r="B225" t="str">
            <v>LIC-AvE-All-GoC1-2017</v>
          </cell>
          <cell r="C225" t="str">
            <v>LIC</v>
          </cell>
          <cell r="D225" t="str">
            <v>AvE</v>
          </cell>
          <cell r="E225">
            <v>0</v>
          </cell>
          <cell r="F225" t="str">
            <v>All</v>
          </cell>
          <cell r="H225" t="str">
            <v>Control Check (Open Balance - Movements = Closing Balance)</v>
          </cell>
          <cell r="I225">
            <v>1</v>
          </cell>
          <cell r="J225">
            <v>0</v>
          </cell>
          <cell r="K225">
            <v>0</v>
          </cell>
          <cell r="M225">
            <v>211</v>
          </cell>
          <cell r="N225">
            <v>0</v>
          </cell>
          <cell r="O225" t="str">
            <v/>
          </cell>
        </row>
        <row r="226">
          <cell r="I226">
            <v>0</v>
          </cell>
          <cell r="J226">
            <v>0</v>
          </cell>
          <cell r="M226">
            <v>212</v>
          </cell>
          <cell r="N226">
            <v>0</v>
          </cell>
        </row>
        <row r="227">
          <cell r="B227" t="str">
            <v>Actual vs Expected Analysis</v>
          </cell>
          <cell r="C227">
            <v>0</v>
          </cell>
          <cell r="D227">
            <v>0</v>
          </cell>
          <cell r="E227">
            <v>0</v>
          </cell>
          <cell r="F227">
            <v>0</v>
          </cell>
          <cell r="G227">
            <v>0</v>
          </cell>
          <cell r="H227">
            <v>0</v>
          </cell>
          <cell r="I227">
            <v>0</v>
          </cell>
          <cell r="J227">
            <v>0</v>
          </cell>
          <cell r="K227">
            <v>0</v>
          </cell>
          <cell r="L227">
            <v>0</v>
          </cell>
          <cell r="M227">
            <v>0</v>
          </cell>
          <cell r="N227">
            <v>0</v>
          </cell>
          <cell r="O227" t="str">
            <v/>
          </cell>
        </row>
        <row r="228">
          <cell r="B228" t="str">
            <v>Ref</v>
          </cell>
          <cell r="C228" t="str">
            <v>LRC/LIC</v>
          </cell>
          <cell r="D228" t="str">
            <v>Run Ref</v>
          </cell>
          <cell r="E228" t="str">
            <v>PV/Undiscounted</v>
          </cell>
          <cell r="F228" t="str">
            <v>Cashflow Type</v>
          </cell>
          <cell r="G228" t="str">
            <v>Event</v>
          </cell>
          <cell r="H228" t="str">
            <v>Movement</v>
          </cell>
          <cell r="I228">
            <v>0</v>
          </cell>
          <cell r="J228" t="str">
            <v>Value</v>
          </cell>
          <cell r="K228" t="str">
            <v>Available</v>
          </cell>
          <cell r="L228" t="str">
            <v>Source</v>
          </cell>
          <cell r="M228">
            <v>214</v>
          </cell>
          <cell r="N228" t="str">
            <v>Posting applicable</v>
          </cell>
          <cell r="O228" t="str">
            <v>Posting value</v>
          </cell>
        </row>
        <row r="229">
          <cell r="B229" t="str">
            <v>LRC-A08-PR-GoC1-2017</v>
          </cell>
          <cell r="C229" t="str">
            <v>LRC</v>
          </cell>
          <cell r="D229" t="str">
            <v>A08</v>
          </cell>
          <cell r="E229" t="str">
            <v>Undisc.</v>
          </cell>
          <cell r="F229" t="str">
            <v>PR</v>
          </cell>
          <cell r="G229">
            <v>0</v>
          </cell>
          <cell r="H229" t="str">
            <v>Actual Premiums received - Past services</v>
          </cell>
          <cell r="I229">
            <v>0</v>
          </cell>
          <cell r="J229">
            <v>0</v>
          </cell>
          <cell r="K229" t="str">
            <v>N</v>
          </cell>
          <cell r="L229" t="str">
            <v>Input</v>
          </cell>
          <cell r="M229">
            <v>215</v>
          </cell>
          <cell r="N229">
            <v>0</v>
          </cell>
          <cell r="O229">
            <v>0</v>
          </cell>
        </row>
        <row r="230">
          <cell r="B230" t="str">
            <v>LRC-A09-PR-GoC1-2017</v>
          </cell>
          <cell r="C230" t="str">
            <v>LRC</v>
          </cell>
          <cell r="D230" t="str">
            <v>A09</v>
          </cell>
          <cell r="E230" t="str">
            <v>Undisc.</v>
          </cell>
          <cell r="F230" t="str">
            <v>PR</v>
          </cell>
          <cell r="G230">
            <v>0</v>
          </cell>
          <cell r="H230" t="str">
            <v>Actual Premiums received - Future services</v>
          </cell>
          <cell r="I230">
            <v>0</v>
          </cell>
          <cell r="J230">
            <v>-15</v>
          </cell>
          <cell r="K230" t="str">
            <v>Y</v>
          </cell>
          <cell r="L230" t="str">
            <v>Input</v>
          </cell>
          <cell r="M230">
            <v>216</v>
          </cell>
          <cell r="N230">
            <v>0</v>
          </cell>
          <cell r="O230">
            <v>0</v>
          </cell>
        </row>
        <row r="231">
          <cell r="B231" t="str">
            <v>LRC-A10-PR-GoC1-2017</v>
          </cell>
          <cell r="C231" t="str">
            <v>LRC</v>
          </cell>
          <cell r="D231" t="str">
            <v>A10</v>
          </cell>
          <cell r="E231" t="str">
            <v>Undisc.</v>
          </cell>
          <cell r="F231" t="str">
            <v>PR</v>
          </cell>
          <cell r="G231">
            <v>3.1</v>
          </cell>
          <cell r="H231" t="str">
            <v>Actual Premiums received - Total</v>
          </cell>
          <cell r="I231">
            <v>1</v>
          </cell>
          <cell r="J231">
            <v>-15</v>
          </cell>
          <cell r="K231" t="str">
            <v>N</v>
          </cell>
          <cell r="L231" t="str">
            <v>Input</v>
          </cell>
          <cell r="M231">
            <v>217</v>
          </cell>
          <cell r="N231">
            <v>1</v>
          </cell>
          <cell r="O231">
            <v>-15</v>
          </cell>
        </row>
        <row r="232">
          <cell r="B232" t="str">
            <v>LRC-C48-PR-GoC1-2017</v>
          </cell>
          <cell r="C232" t="str">
            <v>LRC</v>
          </cell>
          <cell r="D232" t="str">
            <v>C48</v>
          </cell>
          <cell r="E232" t="str">
            <v>Undisc.</v>
          </cell>
          <cell r="F232" t="str">
            <v>PR</v>
          </cell>
          <cell r="G232">
            <v>0</v>
          </cell>
          <cell r="H232" t="str">
            <v>Expected Premiums - Past services</v>
          </cell>
          <cell r="I232">
            <v>0</v>
          </cell>
          <cell r="J232">
            <v>0</v>
          </cell>
          <cell r="K232" t="str">
            <v>N</v>
          </cell>
          <cell r="L232" t="str">
            <v>Input</v>
          </cell>
          <cell r="M232">
            <v>218</v>
          </cell>
          <cell r="N232">
            <v>0</v>
          </cell>
          <cell r="O232">
            <v>0</v>
          </cell>
        </row>
        <row r="233">
          <cell r="B233" t="str">
            <v>LRC-C49-PR-GoC1-2017</v>
          </cell>
          <cell r="C233" t="str">
            <v>LRC</v>
          </cell>
          <cell r="D233" t="str">
            <v>C49</v>
          </cell>
          <cell r="E233" t="str">
            <v>Undisc.</v>
          </cell>
          <cell r="F233" t="str">
            <v>PR</v>
          </cell>
          <cell r="G233">
            <v>0</v>
          </cell>
          <cell r="H233" t="str">
            <v>Expected Premiums - Future services</v>
          </cell>
          <cell r="I233">
            <v>0</v>
          </cell>
          <cell r="J233">
            <v>-10</v>
          </cell>
          <cell r="K233" t="str">
            <v>Y</v>
          </cell>
          <cell r="L233" t="str">
            <v>Input</v>
          </cell>
          <cell r="M233">
            <v>219</v>
          </cell>
          <cell r="N233">
            <v>0</v>
          </cell>
          <cell r="O233">
            <v>0</v>
          </cell>
        </row>
        <row r="234">
          <cell r="B234" t="str">
            <v>LRC-C50-PR-GoC1-2017</v>
          </cell>
          <cell r="C234" t="str">
            <v>LRC</v>
          </cell>
          <cell r="D234" t="str">
            <v>C50</v>
          </cell>
          <cell r="E234" t="str">
            <v>Undisc.</v>
          </cell>
          <cell r="F234" t="str">
            <v>PR</v>
          </cell>
          <cell r="G234">
            <v>3.1</v>
          </cell>
          <cell r="H234" t="str">
            <v>Expected Premiums - Total</v>
          </cell>
          <cell r="I234">
            <v>1</v>
          </cell>
          <cell r="J234">
            <v>-10</v>
          </cell>
          <cell r="K234" t="str">
            <v>N</v>
          </cell>
          <cell r="L234" t="str">
            <v>Input</v>
          </cell>
          <cell r="M234">
            <v>220</v>
          </cell>
          <cell r="N234">
            <v>1</v>
          </cell>
          <cell r="O234">
            <v>-10</v>
          </cell>
        </row>
        <row r="235">
          <cell r="B235" t="str">
            <v>LRC-V09-PR-GoC1-2017</v>
          </cell>
          <cell r="C235" t="str">
            <v>LRC</v>
          </cell>
          <cell r="D235" t="str">
            <v>V09</v>
          </cell>
          <cell r="E235" t="str">
            <v>Undisc.</v>
          </cell>
          <cell r="F235" t="str">
            <v>PR</v>
          </cell>
          <cell r="G235">
            <v>3.1</v>
          </cell>
          <cell r="H235" t="str">
            <v>Impact due to Premium Variance (through CSM) - Past Service</v>
          </cell>
          <cell r="I235">
            <v>1</v>
          </cell>
          <cell r="J235">
            <v>0</v>
          </cell>
          <cell r="K235" t="str">
            <v>N</v>
          </cell>
          <cell r="L235" t="str">
            <v>Calc</v>
          </cell>
          <cell r="M235">
            <v>221</v>
          </cell>
          <cell r="N235">
            <v>1</v>
          </cell>
          <cell r="O235">
            <v>0</v>
          </cell>
        </row>
        <row r="236">
          <cell r="B236" t="str">
            <v>LRC-V10-PR-GoC1-2017</v>
          </cell>
          <cell r="C236" t="str">
            <v>LRC</v>
          </cell>
          <cell r="D236" t="str">
            <v>V10</v>
          </cell>
          <cell r="E236" t="str">
            <v>Undisc.</v>
          </cell>
          <cell r="F236" t="str">
            <v>PR</v>
          </cell>
          <cell r="G236">
            <v>0</v>
          </cell>
          <cell r="H236" t="str">
            <v>Impact due to Premium Variance (through CSM) - Future Service</v>
          </cell>
          <cell r="I236">
            <v>0</v>
          </cell>
          <cell r="J236">
            <v>-5</v>
          </cell>
          <cell r="K236">
            <v>0</v>
          </cell>
          <cell r="M236">
            <v>222</v>
          </cell>
          <cell r="N236">
            <v>0</v>
          </cell>
          <cell r="O236">
            <v>0</v>
          </cell>
        </row>
        <row r="237">
          <cell r="B237">
            <v>0</v>
          </cell>
          <cell r="C237">
            <v>0</v>
          </cell>
          <cell r="D237">
            <v>0</v>
          </cell>
          <cell r="E237">
            <v>0</v>
          </cell>
          <cell r="F237">
            <v>0</v>
          </cell>
          <cell r="G237">
            <v>0</v>
          </cell>
          <cell r="H237">
            <v>0</v>
          </cell>
          <cell r="I237">
            <v>0</v>
          </cell>
          <cell r="J237">
            <v>0</v>
          </cell>
          <cell r="K237">
            <v>0</v>
          </cell>
          <cell r="M237">
            <v>223</v>
          </cell>
          <cell r="N237">
            <v>0</v>
          </cell>
          <cell r="O237" t="str">
            <v/>
          </cell>
        </row>
        <row r="238">
          <cell r="B238" t="str">
            <v>LRC-A13-AC-GoC1-2017</v>
          </cell>
          <cell r="C238" t="str">
            <v>LRC</v>
          </cell>
          <cell r="D238" t="str">
            <v>A13</v>
          </cell>
          <cell r="E238" t="str">
            <v>Undisc.</v>
          </cell>
          <cell r="F238" t="str">
            <v>AC</v>
          </cell>
          <cell r="G238">
            <v>0</v>
          </cell>
          <cell r="H238" t="str">
            <v>Actual insurance Acquisition cashflows - Past services</v>
          </cell>
          <cell r="I238">
            <v>0</v>
          </cell>
          <cell r="J238">
            <v>0</v>
          </cell>
          <cell r="K238" t="str">
            <v>Y</v>
          </cell>
          <cell r="L238" t="str">
            <v>Input</v>
          </cell>
          <cell r="M238">
            <v>224</v>
          </cell>
          <cell r="N238">
            <v>0</v>
          </cell>
          <cell r="O238">
            <v>0</v>
          </cell>
        </row>
        <row r="239">
          <cell r="B239" t="str">
            <v>LRC-A14-AC-GoC1-2017</v>
          </cell>
          <cell r="C239" t="str">
            <v>LRC</v>
          </cell>
          <cell r="D239" t="str">
            <v>A14</v>
          </cell>
          <cell r="E239" t="str">
            <v>Undisc.</v>
          </cell>
          <cell r="F239" t="str">
            <v>AC</v>
          </cell>
          <cell r="G239">
            <v>0</v>
          </cell>
          <cell r="H239" t="str">
            <v>Actual insurance Acquisition cashflows - Future services</v>
          </cell>
          <cell r="I239">
            <v>0</v>
          </cell>
          <cell r="J239">
            <v>0</v>
          </cell>
          <cell r="K239" t="str">
            <v>Y</v>
          </cell>
          <cell r="L239" t="str">
            <v>Input</v>
          </cell>
          <cell r="M239">
            <v>225</v>
          </cell>
          <cell r="N239">
            <v>0</v>
          </cell>
          <cell r="O239">
            <v>0</v>
          </cell>
        </row>
        <row r="240">
          <cell r="B240" t="str">
            <v>LRC-A15-AC-GoC1-2017</v>
          </cell>
          <cell r="C240" t="str">
            <v>LRC</v>
          </cell>
          <cell r="D240" t="str">
            <v>A15</v>
          </cell>
          <cell r="E240" t="str">
            <v>Undisc.</v>
          </cell>
          <cell r="F240" t="str">
            <v>AC</v>
          </cell>
          <cell r="G240">
            <v>3.1</v>
          </cell>
          <cell r="H240" t="str">
            <v>Actual insurance Acquisition cashflows - Total</v>
          </cell>
          <cell r="I240">
            <v>1</v>
          </cell>
          <cell r="J240">
            <v>0</v>
          </cell>
          <cell r="K240" t="str">
            <v>N</v>
          </cell>
          <cell r="L240" t="str">
            <v>Input</v>
          </cell>
          <cell r="M240">
            <v>226</v>
          </cell>
          <cell r="N240">
            <v>1</v>
          </cell>
          <cell r="O240">
            <v>0</v>
          </cell>
        </row>
        <row r="241">
          <cell r="B241" t="str">
            <v>LRC-C53-AC-GoC1-2017</v>
          </cell>
          <cell r="C241" t="str">
            <v>LRC</v>
          </cell>
          <cell r="D241" t="str">
            <v>C53</v>
          </cell>
          <cell r="E241" t="str">
            <v>Undisc.</v>
          </cell>
          <cell r="F241" t="str">
            <v>AC</v>
          </cell>
          <cell r="G241">
            <v>0</v>
          </cell>
          <cell r="H241" t="str">
            <v>Expected Insurance Acquisition Cashflows - Past services</v>
          </cell>
          <cell r="I241">
            <v>0</v>
          </cell>
          <cell r="J241">
            <v>0</v>
          </cell>
          <cell r="K241" t="str">
            <v>N</v>
          </cell>
          <cell r="L241" t="str">
            <v>Input</v>
          </cell>
          <cell r="M241">
            <v>227</v>
          </cell>
          <cell r="N241">
            <v>0</v>
          </cell>
          <cell r="O241">
            <v>0</v>
          </cell>
        </row>
        <row r="242">
          <cell r="B242" t="str">
            <v>LRC-C54-AC-GoC1-2017</v>
          </cell>
          <cell r="C242" t="str">
            <v>LRC</v>
          </cell>
          <cell r="D242" t="str">
            <v>C54</v>
          </cell>
          <cell r="E242" t="str">
            <v>Undisc.</v>
          </cell>
          <cell r="F242" t="str">
            <v>AC</v>
          </cell>
          <cell r="G242">
            <v>0</v>
          </cell>
          <cell r="H242" t="str">
            <v>Expected Insurance Acquisition Cashflows - Future services</v>
          </cell>
          <cell r="I242">
            <v>0</v>
          </cell>
          <cell r="J242">
            <v>2</v>
          </cell>
          <cell r="K242" t="str">
            <v>Y</v>
          </cell>
          <cell r="L242" t="str">
            <v>Input</v>
          </cell>
          <cell r="M242">
            <v>228</v>
          </cell>
          <cell r="N242">
            <v>0</v>
          </cell>
          <cell r="O242">
            <v>0</v>
          </cell>
        </row>
        <row r="243">
          <cell r="B243" t="str">
            <v>LRC-C55-AC-GoC1-2017</v>
          </cell>
          <cell r="C243" t="str">
            <v>LRC</v>
          </cell>
          <cell r="D243" t="str">
            <v>C55</v>
          </cell>
          <cell r="E243" t="str">
            <v>Undisc.</v>
          </cell>
          <cell r="F243" t="str">
            <v>AC</v>
          </cell>
          <cell r="G243">
            <v>3.1</v>
          </cell>
          <cell r="H243" t="str">
            <v>Expected Insurance Acquisition Cashflows - Total</v>
          </cell>
          <cell r="I243">
            <v>1</v>
          </cell>
          <cell r="J243">
            <v>0</v>
          </cell>
          <cell r="K243" t="str">
            <v>N</v>
          </cell>
          <cell r="L243" t="str">
            <v>Input</v>
          </cell>
          <cell r="M243">
            <v>229</v>
          </cell>
          <cell r="N243">
            <v>1</v>
          </cell>
          <cell r="O243">
            <v>0</v>
          </cell>
        </row>
        <row r="244">
          <cell r="B244" t="str">
            <v>LRC-V14-AC-GoC1-2017</v>
          </cell>
          <cell r="C244" t="str">
            <v>LRC</v>
          </cell>
          <cell r="D244" t="str">
            <v>V14</v>
          </cell>
          <cell r="E244" t="str">
            <v>Undisc.</v>
          </cell>
          <cell r="F244" t="str">
            <v>AC</v>
          </cell>
          <cell r="G244">
            <v>0</v>
          </cell>
          <cell r="H244" t="str">
            <v>Impact due to Insurance Acquisition cashflows (through CSM) - Past Service</v>
          </cell>
          <cell r="I244">
            <v>0</v>
          </cell>
          <cell r="J244">
            <v>0</v>
          </cell>
          <cell r="K244">
            <v>0</v>
          </cell>
          <cell r="M244">
            <v>230</v>
          </cell>
          <cell r="N244">
            <v>0</v>
          </cell>
          <cell r="O244">
            <v>0</v>
          </cell>
        </row>
        <row r="245">
          <cell r="B245" t="str">
            <v>LRC-V15-AC-GoC1-2017</v>
          </cell>
          <cell r="C245" t="str">
            <v>LRC</v>
          </cell>
          <cell r="D245" t="str">
            <v>V15</v>
          </cell>
          <cell r="E245" t="str">
            <v>Undisc.</v>
          </cell>
          <cell r="F245" t="str">
            <v>AC</v>
          </cell>
          <cell r="G245">
            <v>3.1</v>
          </cell>
          <cell r="H245" t="str">
            <v>Impact due to Insurance Acquisition cashflows (through CSM) - Future Service</v>
          </cell>
          <cell r="I245">
            <v>1</v>
          </cell>
          <cell r="J245">
            <v>0</v>
          </cell>
          <cell r="K245" t="str">
            <v>N</v>
          </cell>
          <cell r="L245" t="str">
            <v>Calc</v>
          </cell>
          <cell r="M245">
            <v>231</v>
          </cell>
          <cell r="N245">
            <v>1</v>
          </cell>
          <cell r="O245">
            <v>0</v>
          </cell>
        </row>
        <row r="246">
          <cell r="B246">
            <v>0</v>
          </cell>
          <cell r="C246">
            <v>0</v>
          </cell>
          <cell r="D246">
            <v>0</v>
          </cell>
          <cell r="E246">
            <v>0</v>
          </cell>
          <cell r="F246">
            <v>0</v>
          </cell>
          <cell r="G246">
            <v>0</v>
          </cell>
          <cell r="H246">
            <v>0</v>
          </cell>
          <cell r="I246">
            <v>0</v>
          </cell>
          <cell r="J246">
            <v>0</v>
          </cell>
          <cell r="K246">
            <v>0</v>
          </cell>
          <cell r="M246">
            <v>232</v>
          </cell>
          <cell r="N246">
            <v>0</v>
          </cell>
          <cell r="O246" t="str">
            <v/>
          </cell>
        </row>
        <row r="247">
          <cell r="B247" t="str">
            <v>LRC-A31-IC-GoC1-2017</v>
          </cell>
          <cell r="C247" t="str">
            <v>LRC</v>
          </cell>
          <cell r="D247" t="str">
            <v>A31</v>
          </cell>
          <cell r="E247" t="str">
            <v>Undisc.</v>
          </cell>
          <cell r="F247" t="str">
            <v>IC</v>
          </cell>
          <cell r="G247">
            <v>3.1</v>
          </cell>
          <cell r="H247" t="str">
            <v>Actual Investment Component that becomes payable in the period</v>
          </cell>
          <cell r="I247">
            <v>1</v>
          </cell>
          <cell r="J247">
            <v>4</v>
          </cell>
          <cell r="K247" t="str">
            <v>Y</v>
          </cell>
          <cell r="L247" t="str">
            <v>Input</v>
          </cell>
          <cell r="M247">
            <v>233</v>
          </cell>
          <cell r="N247">
            <v>1</v>
          </cell>
          <cell r="O247">
            <v>4</v>
          </cell>
        </row>
        <row r="248">
          <cell r="B248" t="str">
            <v>LRC-C70-IC-GoC1-2017</v>
          </cell>
          <cell r="C248" t="str">
            <v>LRC</v>
          </cell>
          <cell r="D248" t="str">
            <v>C70</v>
          </cell>
          <cell r="E248" t="str">
            <v>Undisc.</v>
          </cell>
          <cell r="F248" t="str">
            <v>IC</v>
          </cell>
          <cell r="G248">
            <v>3.1</v>
          </cell>
          <cell r="H248" t="str">
            <v>Expected incurred investment component to become payable in the period</v>
          </cell>
          <cell r="I248">
            <v>1</v>
          </cell>
          <cell r="J248">
            <v>5</v>
          </cell>
          <cell r="K248" t="str">
            <v>Y</v>
          </cell>
          <cell r="L248" t="str">
            <v>Input</v>
          </cell>
          <cell r="M248">
            <v>234</v>
          </cell>
          <cell r="N248">
            <v>1</v>
          </cell>
          <cell r="O248">
            <v>5</v>
          </cell>
        </row>
        <row r="249">
          <cell r="B249" t="str">
            <v>LRC-V20-IC-GoC1-2017</v>
          </cell>
          <cell r="C249" t="str">
            <v>LRC</v>
          </cell>
          <cell r="D249" t="str">
            <v>V20</v>
          </cell>
          <cell r="E249" t="str">
            <v>Undisc.</v>
          </cell>
          <cell r="F249" t="str">
            <v>IC</v>
          </cell>
          <cell r="G249">
            <v>3.1</v>
          </cell>
          <cell r="H249" t="str">
            <v>Impact due to Investment Component paid (through CSM)</v>
          </cell>
          <cell r="I249">
            <v>1</v>
          </cell>
          <cell r="J249">
            <v>-1</v>
          </cell>
          <cell r="K249" t="str">
            <v>N</v>
          </cell>
          <cell r="L249" t="str">
            <v>Calc</v>
          </cell>
          <cell r="M249">
            <v>235</v>
          </cell>
          <cell r="N249">
            <v>1</v>
          </cell>
          <cell r="O249">
            <v>-1</v>
          </cell>
        </row>
        <row r="250">
          <cell r="B250">
            <v>0</v>
          </cell>
          <cell r="C250">
            <v>0</v>
          </cell>
          <cell r="D250">
            <v>0</v>
          </cell>
          <cell r="E250">
            <v>0</v>
          </cell>
          <cell r="F250">
            <v>0</v>
          </cell>
          <cell r="G250">
            <v>0</v>
          </cell>
          <cell r="H250">
            <v>0</v>
          </cell>
          <cell r="I250">
            <v>0</v>
          </cell>
          <cell r="J250">
            <v>0</v>
          </cell>
          <cell r="K250">
            <v>0</v>
          </cell>
          <cell r="M250">
            <v>236</v>
          </cell>
          <cell r="N250">
            <v>0</v>
          </cell>
          <cell r="O250" t="str">
            <v/>
          </cell>
        </row>
        <row r="251">
          <cell r="B251" t="str">
            <v>LRC-A11-UI-GoC1-2017</v>
          </cell>
          <cell r="C251" t="str">
            <v>LRC</v>
          </cell>
          <cell r="D251" t="str">
            <v>A11</v>
          </cell>
          <cell r="E251" t="str">
            <v>Undisc.</v>
          </cell>
          <cell r="F251" t="str">
            <v>UI</v>
          </cell>
          <cell r="G251">
            <v>3.1</v>
          </cell>
          <cell r="H251" t="str">
            <v>Actual change in technical underlying  items</v>
          </cell>
          <cell r="I251">
            <v>1</v>
          </cell>
          <cell r="J251">
            <v>0</v>
          </cell>
          <cell r="K251" t="str">
            <v>Y</v>
          </cell>
          <cell r="L251" t="str">
            <v>Input</v>
          </cell>
          <cell r="M251">
            <v>237</v>
          </cell>
          <cell r="N251">
            <v>1</v>
          </cell>
          <cell r="O251">
            <v>0</v>
          </cell>
        </row>
        <row r="252">
          <cell r="B252">
            <v>0</v>
          </cell>
          <cell r="C252">
            <v>0</v>
          </cell>
          <cell r="D252">
            <v>0</v>
          </cell>
          <cell r="E252">
            <v>0</v>
          </cell>
          <cell r="F252">
            <v>0</v>
          </cell>
          <cell r="G252">
            <v>0</v>
          </cell>
          <cell r="H252">
            <v>0</v>
          </cell>
          <cell r="I252">
            <v>0</v>
          </cell>
          <cell r="J252">
            <v>0</v>
          </cell>
          <cell r="K252">
            <v>0</v>
          </cell>
          <cell r="M252">
            <v>238</v>
          </cell>
          <cell r="N252">
            <v>0</v>
          </cell>
          <cell r="O252">
            <v>0</v>
          </cell>
        </row>
        <row r="253">
          <cell r="B253" t="str">
            <v>LRC-A12-UI-GoC1-2017</v>
          </cell>
          <cell r="C253" t="str">
            <v>LRC</v>
          </cell>
          <cell r="D253" t="str">
            <v>A12</v>
          </cell>
          <cell r="E253" t="str">
            <v>Undisc.</v>
          </cell>
          <cell r="F253" t="str">
            <v>UI</v>
          </cell>
          <cell r="G253">
            <v>3.1</v>
          </cell>
          <cell r="H253" t="str">
            <v>Actual change in fair value of underlying assets</v>
          </cell>
          <cell r="I253">
            <v>1</v>
          </cell>
          <cell r="J253">
            <v>0</v>
          </cell>
          <cell r="K253" t="str">
            <v>Y</v>
          </cell>
          <cell r="L253" t="str">
            <v>Input</v>
          </cell>
          <cell r="M253">
            <v>239</v>
          </cell>
          <cell r="N253">
            <v>1</v>
          </cell>
          <cell r="O253">
            <v>0</v>
          </cell>
        </row>
        <row r="254">
          <cell r="B254">
            <v>0</v>
          </cell>
          <cell r="C254">
            <v>0</v>
          </cell>
          <cell r="D254">
            <v>0</v>
          </cell>
          <cell r="E254">
            <v>0</v>
          </cell>
          <cell r="F254">
            <v>0</v>
          </cell>
          <cell r="G254">
            <v>0</v>
          </cell>
          <cell r="H254">
            <v>0</v>
          </cell>
          <cell r="I254">
            <v>0</v>
          </cell>
          <cell r="J254">
            <v>0</v>
          </cell>
          <cell r="K254">
            <v>0</v>
          </cell>
          <cell r="M254">
            <v>240</v>
          </cell>
          <cell r="N254">
            <v>0</v>
          </cell>
          <cell r="O254">
            <v>0</v>
          </cell>
        </row>
        <row r="255">
          <cell r="B255" t="str">
            <v>LIC-A18-CL-GoC1-2017</v>
          </cell>
          <cell r="C255" t="str">
            <v>LIC</v>
          </cell>
          <cell r="D255" t="str">
            <v>A18</v>
          </cell>
          <cell r="E255" t="str">
            <v>Undisc.</v>
          </cell>
          <cell r="F255" t="str">
            <v>CL</v>
          </cell>
          <cell r="G255">
            <v>0</v>
          </cell>
          <cell r="H255" t="str">
            <v>Claims (net of investment component paid) - Prior years</v>
          </cell>
          <cell r="I255">
            <v>0</v>
          </cell>
          <cell r="J255">
            <v>0</v>
          </cell>
          <cell r="K255" t="str">
            <v>N</v>
          </cell>
          <cell r="L255" t="str">
            <v>Input</v>
          </cell>
          <cell r="M255">
            <v>241</v>
          </cell>
          <cell r="N255">
            <v>0</v>
          </cell>
          <cell r="O255">
            <v>0</v>
          </cell>
        </row>
        <row r="256">
          <cell r="B256" t="str">
            <v>LIC-A19-CL-GoC1-2017</v>
          </cell>
          <cell r="C256" t="str">
            <v>LIC</v>
          </cell>
          <cell r="D256" t="str">
            <v>A19</v>
          </cell>
          <cell r="E256" t="str">
            <v>Undisc.</v>
          </cell>
          <cell r="F256" t="str">
            <v>CL</v>
          </cell>
          <cell r="G256">
            <v>0</v>
          </cell>
          <cell r="H256" t="str">
            <v>Claims (net of investment component paid) - Current year</v>
          </cell>
          <cell r="I256">
            <v>0</v>
          </cell>
          <cell r="J256">
            <v>20</v>
          </cell>
          <cell r="K256" t="str">
            <v>Y</v>
          </cell>
          <cell r="L256" t="str">
            <v>Input</v>
          </cell>
          <cell r="M256">
            <v>242</v>
          </cell>
          <cell r="N256">
            <v>0</v>
          </cell>
          <cell r="O256">
            <v>0</v>
          </cell>
        </row>
        <row r="257">
          <cell r="B257" t="str">
            <v>LIC-A20-CL-GoC1-2017</v>
          </cell>
          <cell r="C257" t="str">
            <v>LIC</v>
          </cell>
          <cell r="D257" t="str">
            <v>A20</v>
          </cell>
          <cell r="E257" t="str">
            <v>Undisc.</v>
          </cell>
          <cell r="F257" t="str">
            <v>CL</v>
          </cell>
          <cell r="G257">
            <v>3.1</v>
          </cell>
          <cell r="H257" t="str">
            <v>Claims (net of investment component paid) - Total</v>
          </cell>
          <cell r="I257">
            <v>1</v>
          </cell>
          <cell r="J257">
            <v>20</v>
          </cell>
          <cell r="K257" t="str">
            <v>N</v>
          </cell>
          <cell r="L257" t="str">
            <v>Input</v>
          </cell>
          <cell r="M257">
            <v>243</v>
          </cell>
          <cell r="N257">
            <v>1</v>
          </cell>
          <cell r="O257">
            <v>20</v>
          </cell>
        </row>
        <row r="258">
          <cell r="B258">
            <v>0</v>
          </cell>
          <cell r="C258">
            <v>0</v>
          </cell>
          <cell r="D258">
            <v>0</v>
          </cell>
          <cell r="E258">
            <v>0</v>
          </cell>
          <cell r="F258">
            <v>0</v>
          </cell>
          <cell r="G258">
            <v>0</v>
          </cell>
          <cell r="H258">
            <v>0</v>
          </cell>
          <cell r="I258">
            <v>0</v>
          </cell>
          <cell r="J258">
            <v>0</v>
          </cell>
          <cell r="K258">
            <v>0</v>
          </cell>
          <cell r="M258">
            <v>244</v>
          </cell>
          <cell r="N258">
            <v>0</v>
          </cell>
          <cell r="O258" t="str">
            <v/>
          </cell>
        </row>
        <row r="259">
          <cell r="B259" t="str">
            <v>LIC-A38-EX-GoC1-2017</v>
          </cell>
          <cell r="C259" t="str">
            <v>LIC</v>
          </cell>
          <cell r="D259" t="str">
            <v>A38</v>
          </cell>
          <cell r="E259" t="str">
            <v>Undisc.</v>
          </cell>
          <cell r="F259" t="str">
            <v>EX</v>
          </cell>
          <cell r="G259">
            <v>0</v>
          </cell>
          <cell r="H259" t="str">
            <v>Actual Attributable Expenses - Prior years</v>
          </cell>
          <cell r="I259">
            <v>0</v>
          </cell>
          <cell r="J259">
            <v>4</v>
          </cell>
          <cell r="K259" t="str">
            <v>Y</v>
          </cell>
          <cell r="L259" t="str">
            <v>Input</v>
          </cell>
          <cell r="M259">
            <v>245</v>
          </cell>
          <cell r="N259">
            <v>0</v>
          </cell>
          <cell r="O259">
            <v>0</v>
          </cell>
        </row>
        <row r="260">
          <cell r="B260" t="str">
            <v>LIC-A39-EX-GoC1-2017</v>
          </cell>
          <cell r="C260" t="str">
            <v>LIC</v>
          </cell>
          <cell r="D260" t="str">
            <v>A39</v>
          </cell>
          <cell r="E260" t="str">
            <v>Undisc.</v>
          </cell>
          <cell r="F260" t="str">
            <v>EX</v>
          </cell>
          <cell r="G260">
            <v>0</v>
          </cell>
          <cell r="H260" t="str">
            <v>Actual Attributable Expenses - Current year</v>
          </cell>
          <cell r="I260">
            <v>0</v>
          </cell>
          <cell r="J260">
            <v>3</v>
          </cell>
          <cell r="K260" t="str">
            <v>Y</v>
          </cell>
          <cell r="L260" t="str">
            <v>Input</v>
          </cell>
          <cell r="M260">
            <v>246</v>
          </cell>
          <cell r="N260">
            <v>0</v>
          </cell>
          <cell r="O260">
            <v>0</v>
          </cell>
        </row>
        <row r="261">
          <cell r="B261" t="str">
            <v>LIC-A40-EX-GoC1-2017</v>
          </cell>
          <cell r="C261" t="str">
            <v>LIC</v>
          </cell>
          <cell r="D261" t="str">
            <v>A40</v>
          </cell>
          <cell r="E261" t="str">
            <v>Undisc.</v>
          </cell>
          <cell r="F261" t="str">
            <v>EX</v>
          </cell>
          <cell r="G261">
            <v>3.1</v>
          </cell>
          <cell r="H261" t="str">
            <v>Actual Attributable Expenses - Total</v>
          </cell>
          <cell r="I261">
            <v>1</v>
          </cell>
          <cell r="J261">
            <v>7</v>
          </cell>
          <cell r="K261" t="str">
            <v>N</v>
          </cell>
          <cell r="L261" t="str">
            <v>Input</v>
          </cell>
          <cell r="M261">
            <v>247</v>
          </cell>
          <cell r="N261">
            <v>1</v>
          </cell>
          <cell r="O261">
            <v>7</v>
          </cell>
        </row>
        <row r="262">
          <cell r="M262">
            <v>248</v>
          </cell>
        </row>
        <row r="263">
          <cell r="B263" t="str">
            <v>LIC-A28-IC-GoC1-2017</v>
          </cell>
          <cell r="C263" t="str">
            <v>LIC</v>
          </cell>
          <cell r="D263" t="str">
            <v>A28</v>
          </cell>
          <cell r="E263" t="str">
            <v>Undisc.</v>
          </cell>
          <cell r="F263" t="str">
            <v>IC</v>
          </cell>
          <cell r="H263" t="str">
            <v>Repayment of Investment Component - Prior years</v>
          </cell>
          <cell r="J263">
            <v>-2</v>
          </cell>
          <cell r="K263" t="str">
            <v>Y</v>
          </cell>
          <cell r="L263" t="str">
            <v>Input</v>
          </cell>
          <cell r="M263">
            <v>249</v>
          </cell>
        </row>
        <row r="264">
          <cell r="B264" t="str">
            <v>LIC-A29-IC-GoC1-2017</v>
          </cell>
          <cell r="C264" t="str">
            <v>LIC</v>
          </cell>
          <cell r="D264" t="str">
            <v>A29</v>
          </cell>
          <cell r="E264" t="str">
            <v>Undisc.</v>
          </cell>
          <cell r="F264" t="str">
            <v>IC</v>
          </cell>
          <cell r="H264" t="str">
            <v>Repayment of Investment Component - Current year</v>
          </cell>
          <cell r="J264">
            <v>-2</v>
          </cell>
          <cell r="K264" t="str">
            <v>Y</v>
          </cell>
          <cell r="L264" t="str">
            <v>Input</v>
          </cell>
          <cell r="M264">
            <v>250</v>
          </cell>
        </row>
        <row r="265">
          <cell r="B265" t="str">
            <v>LIC-A30-IC-GoC1-2017</v>
          </cell>
          <cell r="C265" t="str">
            <v>LIC</v>
          </cell>
          <cell r="D265" t="str">
            <v>A30</v>
          </cell>
          <cell r="E265" t="str">
            <v>Undisc.</v>
          </cell>
          <cell r="F265" t="str">
            <v>IC</v>
          </cell>
          <cell r="G265">
            <v>3.1</v>
          </cell>
          <cell r="H265" t="str">
            <v>Repayment of Investment Component - Total</v>
          </cell>
          <cell r="I265">
            <v>1</v>
          </cell>
          <cell r="J265">
            <v>-4</v>
          </cell>
          <cell r="K265" t="str">
            <v>N</v>
          </cell>
          <cell r="L265" t="str">
            <v>Input</v>
          </cell>
          <cell r="M265">
            <v>251</v>
          </cell>
          <cell r="N265">
            <v>1</v>
          </cell>
          <cell r="O265">
            <v>-4</v>
          </cell>
        </row>
        <row r="266">
          <cell r="M266">
            <v>252</v>
          </cell>
        </row>
        <row r="267">
          <cell r="B267" t="str">
            <v>RA - LRC - Analysis of Movements</v>
          </cell>
          <cell r="C267">
            <v>0</v>
          </cell>
          <cell r="D267">
            <v>0</v>
          </cell>
          <cell r="E267">
            <v>0</v>
          </cell>
          <cell r="F267">
            <v>0</v>
          </cell>
          <cell r="G267">
            <v>0</v>
          </cell>
          <cell r="H267">
            <v>0</v>
          </cell>
          <cell r="I267">
            <v>0</v>
          </cell>
          <cell r="J267">
            <v>0</v>
          </cell>
          <cell r="K267">
            <v>0</v>
          </cell>
          <cell r="L267">
            <v>0</v>
          </cell>
          <cell r="M267">
            <v>0</v>
          </cell>
          <cell r="N267">
            <v>0</v>
          </cell>
          <cell r="O267" t="str">
            <v/>
          </cell>
        </row>
        <row r="268">
          <cell r="B268" t="str">
            <v>Ref</v>
          </cell>
          <cell r="C268" t="str">
            <v>LRC/LIC</v>
          </cell>
          <cell r="D268" t="str">
            <v>Run Ref</v>
          </cell>
          <cell r="E268" t="str">
            <v>PV/Undiscounted</v>
          </cell>
          <cell r="F268" t="str">
            <v>Cashflow Type</v>
          </cell>
          <cell r="G268" t="str">
            <v>Event</v>
          </cell>
          <cell r="H268" t="str">
            <v>Movement</v>
          </cell>
          <cell r="I268">
            <v>0</v>
          </cell>
          <cell r="J268" t="str">
            <v>Value</v>
          </cell>
          <cell r="K268" t="str">
            <v>Available</v>
          </cell>
          <cell r="L268" t="str">
            <v>Source</v>
          </cell>
          <cell r="M268">
            <v>254</v>
          </cell>
          <cell r="N268" t="str">
            <v>Posting applicable</v>
          </cell>
          <cell r="O268" t="str">
            <v>Posting value</v>
          </cell>
        </row>
        <row r="269">
          <cell r="B269" t="str">
            <v>LRC-C05-RA-GoC1-2017</v>
          </cell>
          <cell r="C269" t="str">
            <v>LRC</v>
          </cell>
          <cell r="D269" t="str">
            <v>C05</v>
          </cell>
          <cell r="E269" t="str">
            <v>PV</v>
          </cell>
          <cell r="F269" t="str">
            <v>RA</v>
          </cell>
          <cell r="G269">
            <v>0</v>
          </cell>
          <cell r="H269" t="str">
            <v>Net Opening Balance</v>
          </cell>
          <cell r="I269">
            <v>1</v>
          </cell>
          <cell r="J269">
            <v>40</v>
          </cell>
          <cell r="K269" t="str">
            <v>Y</v>
          </cell>
          <cell r="L269" t="str">
            <v>Input</v>
          </cell>
          <cell r="M269">
            <v>255</v>
          </cell>
          <cell r="N269">
            <v>1</v>
          </cell>
          <cell r="O269">
            <v>40</v>
          </cell>
        </row>
        <row r="270">
          <cell r="B270">
            <v>0</v>
          </cell>
          <cell r="C270">
            <v>0</v>
          </cell>
          <cell r="D270">
            <v>0</v>
          </cell>
          <cell r="E270">
            <v>0</v>
          </cell>
          <cell r="F270">
            <v>0</v>
          </cell>
          <cell r="G270">
            <v>0</v>
          </cell>
          <cell r="H270">
            <v>0</v>
          </cell>
          <cell r="I270">
            <v>0</v>
          </cell>
          <cell r="J270">
            <v>0</v>
          </cell>
          <cell r="K270">
            <v>0</v>
          </cell>
          <cell r="L270">
            <v>0</v>
          </cell>
          <cell r="M270">
            <v>256</v>
          </cell>
          <cell r="N270">
            <v>0</v>
          </cell>
          <cell r="O270" t="str">
            <v/>
          </cell>
        </row>
        <row r="271">
          <cell r="B271" t="str">
            <v>LRC-C06-RA-GoC1-2017</v>
          </cell>
          <cell r="C271" t="str">
            <v>LRC</v>
          </cell>
          <cell r="D271" t="str">
            <v>C06</v>
          </cell>
          <cell r="E271" t="str">
            <v>PV</v>
          </cell>
          <cell r="F271" t="str">
            <v>RA</v>
          </cell>
          <cell r="G271">
            <v>0</v>
          </cell>
          <cell r="H271" t="str">
            <v>Impact of change from Opening discount rates to Inception discount rates</v>
          </cell>
          <cell r="I271">
            <v>1</v>
          </cell>
          <cell r="J271">
            <v>0</v>
          </cell>
          <cell r="K271" t="str">
            <v>Y</v>
          </cell>
          <cell r="L271" t="str">
            <v>Input</v>
          </cell>
          <cell r="M271">
            <v>257</v>
          </cell>
          <cell r="N271">
            <v>1</v>
          </cell>
          <cell r="O271">
            <v>0</v>
          </cell>
        </row>
        <row r="272">
          <cell r="B272">
            <v>0</v>
          </cell>
          <cell r="C272">
            <v>0</v>
          </cell>
          <cell r="D272">
            <v>0</v>
          </cell>
          <cell r="E272">
            <v>0</v>
          </cell>
          <cell r="F272">
            <v>0</v>
          </cell>
          <cell r="G272">
            <v>0</v>
          </cell>
          <cell r="H272">
            <v>0</v>
          </cell>
          <cell r="I272">
            <v>0</v>
          </cell>
          <cell r="J272">
            <v>0</v>
          </cell>
          <cell r="K272">
            <v>0</v>
          </cell>
          <cell r="L272">
            <v>0</v>
          </cell>
          <cell r="M272">
            <v>258</v>
          </cell>
          <cell r="N272">
            <v>0</v>
          </cell>
          <cell r="O272" t="str">
            <v/>
          </cell>
        </row>
        <row r="273">
          <cell r="B273" t="str">
            <v>LRC-C10-RA-GoC1-2017</v>
          </cell>
          <cell r="C273" t="str">
            <v>LRC</v>
          </cell>
          <cell r="D273" t="str">
            <v>C10</v>
          </cell>
          <cell r="E273" t="str">
            <v>PV</v>
          </cell>
          <cell r="F273" t="str">
            <v>RA</v>
          </cell>
          <cell r="H273" t="str">
            <v>Opening technical adjustment (computed with inception rate)</v>
          </cell>
          <cell r="I273">
            <v>1</v>
          </cell>
          <cell r="J273">
            <v>0</v>
          </cell>
          <cell r="K273" t="str">
            <v>Y</v>
          </cell>
          <cell r="L273" t="str">
            <v>Input</v>
          </cell>
          <cell r="M273">
            <v>259</v>
          </cell>
          <cell r="N273">
            <v>1</v>
          </cell>
          <cell r="O273">
            <v>0</v>
          </cell>
        </row>
        <row r="274">
          <cell r="B274">
            <v>0</v>
          </cell>
          <cell r="C274">
            <v>0</v>
          </cell>
          <cell r="D274">
            <v>0</v>
          </cell>
          <cell r="E274">
            <v>0</v>
          </cell>
          <cell r="F274">
            <v>0</v>
          </cell>
          <cell r="G274">
            <v>0</v>
          </cell>
          <cell r="H274">
            <v>0</v>
          </cell>
          <cell r="I274">
            <v>0</v>
          </cell>
          <cell r="J274">
            <v>0</v>
          </cell>
          <cell r="K274">
            <v>0</v>
          </cell>
          <cell r="L274">
            <v>0</v>
          </cell>
          <cell r="M274">
            <v>260</v>
          </cell>
          <cell r="N274">
            <v>0</v>
          </cell>
          <cell r="O274" t="str">
            <v/>
          </cell>
        </row>
        <row r="275">
          <cell r="B275" t="str">
            <v>LRC-C11-RA-GoC1-2017</v>
          </cell>
          <cell r="C275" t="str">
            <v>LRC</v>
          </cell>
          <cell r="D275" t="str">
            <v>C11</v>
          </cell>
          <cell r="E275" t="str">
            <v>PV</v>
          </cell>
          <cell r="F275" t="str">
            <v>RA</v>
          </cell>
          <cell r="H275" t="str">
            <v>Impact of change from Inception discount rates to Opening discount rates</v>
          </cell>
          <cell r="I275">
            <v>1</v>
          </cell>
          <cell r="J275">
            <v>0</v>
          </cell>
          <cell r="K275" t="str">
            <v>Y</v>
          </cell>
          <cell r="L275" t="str">
            <v>Input</v>
          </cell>
          <cell r="M275">
            <v>261</v>
          </cell>
          <cell r="N275">
            <v>1</v>
          </cell>
          <cell r="O275">
            <v>0</v>
          </cell>
        </row>
        <row r="276">
          <cell r="B276">
            <v>0</v>
          </cell>
          <cell r="C276">
            <v>0</v>
          </cell>
          <cell r="D276">
            <v>0</v>
          </cell>
          <cell r="E276">
            <v>0</v>
          </cell>
          <cell r="F276">
            <v>0</v>
          </cell>
          <cell r="G276">
            <v>0</v>
          </cell>
          <cell r="H276">
            <v>0</v>
          </cell>
          <cell r="I276">
            <v>0</v>
          </cell>
          <cell r="J276">
            <v>0</v>
          </cell>
          <cell r="K276">
            <v>0</v>
          </cell>
          <cell r="L276">
            <v>0</v>
          </cell>
          <cell r="M276">
            <v>262</v>
          </cell>
          <cell r="N276">
            <v>0</v>
          </cell>
          <cell r="O276" t="str">
            <v/>
          </cell>
        </row>
        <row r="277">
          <cell r="B277" t="str">
            <v>LRC-C20-RA-GoC1-2017</v>
          </cell>
          <cell r="C277" t="str">
            <v>LRC</v>
          </cell>
          <cell r="D277" t="str">
            <v>C20</v>
          </cell>
          <cell r="E277" t="str">
            <v>PV</v>
          </cell>
          <cell r="F277" t="str">
            <v>RA</v>
          </cell>
          <cell r="G277">
            <v>2.1</v>
          </cell>
          <cell r="H277" t="str">
            <v>Opening Financial Adjustments</v>
          </cell>
          <cell r="I277">
            <v>1</v>
          </cell>
          <cell r="J277">
            <v>0</v>
          </cell>
          <cell r="K277" t="str">
            <v>Y</v>
          </cell>
          <cell r="L277" t="str">
            <v>Input</v>
          </cell>
          <cell r="M277">
            <v>263</v>
          </cell>
          <cell r="N277">
            <v>1</v>
          </cell>
          <cell r="O277">
            <v>0</v>
          </cell>
        </row>
        <row r="278">
          <cell r="D278">
            <v>0</v>
          </cell>
          <cell r="E278">
            <v>0</v>
          </cell>
          <cell r="I278">
            <v>0</v>
          </cell>
          <cell r="J278">
            <v>0</v>
          </cell>
          <cell r="M278">
            <v>264</v>
          </cell>
          <cell r="N278">
            <v>0</v>
          </cell>
          <cell r="O278" t="str">
            <v/>
          </cell>
        </row>
        <row r="279">
          <cell r="B279" t="str">
            <v>LRC-C30-RA-GoC1-2017</v>
          </cell>
          <cell r="C279" t="str">
            <v>LRC</v>
          </cell>
          <cell r="D279" t="str">
            <v>C30</v>
          </cell>
          <cell r="E279" t="str">
            <v>PV</v>
          </cell>
          <cell r="F279" t="str">
            <v>RA</v>
          </cell>
          <cell r="G279">
            <v>2.1</v>
          </cell>
          <cell r="H279" t="str">
            <v>Contracts initially recognised in the year</v>
          </cell>
          <cell r="I279">
            <v>1</v>
          </cell>
          <cell r="J279">
            <v>0</v>
          </cell>
          <cell r="K279" t="str">
            <v>Y</v>
          </cell>
          <cell r="L279" t="str">
            <v>Input</v>
          </cell>
          <cell r="M279">
            <v>265</v>
          </cell>
          <cell r="N279">
            <v>1</v>
          </cell>
          <cell r="O279">
            <v>0</v>
          </cell>
        </row>
        <row r="280">
          <cell r="I280">
            <v>0</v>
          </cell>
          <cell r="J280">
            <v>0</v>
          </cell>
          <cell r="M280">
            <v>266</v>
          </cell>
          <cell r="N280">
            <v>0</v>
          </cell>
          <cell r="O280" t="str">
            <v/>
          </cell>
        </row>
        <row r="281">
          <cell r="B281" t="str">
            <v>LRC-C35-RA-GoC1-2017</v>
          </cell>
          <cell r="C281" t="str">
            <v>LRC</v>
          </cell>
          <cell r="D281" t="str">
            <v>C35</v>
          </cell>
          <cell r="E281" t="str">
            <v>PV</v>
          </cell>
          <cell r="F281" t="str">
            <v>RA</v>
          </cell>
          <cell r="G281">
            <v>2.1</v>
          </cell>
          <cell r="H281" t="str">
            <v>Derecognition due to transfer and modification</v>
          </cell>
          <cell r="I281">
            <v>1</v>
          </cell>
          <cell r="J281">
            <v>0</v>
          </cell>
          <cell r="K281" t="str">
            <v>Y</v>
          </cell>
          <cell r="L281" t="str">
            <v>Input</v>
          </cell>
          <cell r="M281">
            <v>267</v>
          </cell>
          <cell r="N281">
            <v>1</v>
          </cell>
          <cell r="O281">
            <v>0</v>
          </cell>
        </row>
        <row r="282">
          <cell r="I282">
            <v>0</v>
          </cell>
          <cell r="J282">
            <v>0</v>
          </cell>
          <cell r="M282">
            <v>268</v>
          </cell>
          <cell r="N282">
            <v>0</v>
          </cell>
          <cell r="O282" t="str">
            <v/>
          </cell>
        </row>
        <row r="283">
          <cell r="B283" t="str">
            <v>LRC-C170-RA-GoC1-2017</v>
          </cell>
          <cell r="C283" t="str">
            <v>LRC</v>
          </cell>
          <cell r="D283" t="str">
            <v>C170</v>
          </cell>
          <cell r="E283" t="str">
            <v>Undisc.</v>
          </cell>
          <cell r="F283" t="str">
            <v>RA</v>
          </cell>
          <cell r="G283">
            <v>2.1</v>
          </cell>
          <cell r="H283" t="str">
            <v>Change in RA for Risk Expired</v>
          </cell>
          <cell r="I283">
            <v>-1</v>
          </cell>
          <cell r="J283">
            <v>-7</v>
          </cell>
          <cell r="K283" t="str">
            <v>Y</v>
          </cell>
          <cell r="L283" t="str">
            <v>Input</v>
          </cell>
          <cell r="M283">
            <v>269</v>
          </cell>
          <cell r="N283">
            <v>1</v>
          </cell>
          <cell r="O283">
            <v>-7</v>
          </cell>
        </row>
        <row r="284">
          <cell r="I284">
            <v>0</v>
          </cell>
          <cell r="J284">
            <v>0</v>
          </cell>
          <cell r="M284">
            <v>270</v>
          </cell>
          <cell r="N284">
            <v>0</v>
          </cell>
          <cell r="O284" t="str">
            <v/>
          </cell>
        </row>
        <row r="285">
          <cell r="B285" t="str">
            <v>LRC-C40-RA-GoC1-2017</v>
          </cell>
          <cell r="C285" t="str">
            <v>LRC</v>
          </cell>
          <cell r="D285" t="str">
            <v>C40</v>
          </cell>
          <cell r="E285" t="str">
            <v>PV</v>
          </cell>
          <cell r="F285" t="str">
            <v>RA</v>
          </cell>
          <cell r="G285">
            <v>4.3</v>
          </cell>
          <cell r="H285" t="str">
            <v>Unwind</v>
          </cell>
          <cell r="I285">
            <v>1</v>
          </cell>
          <cell r="J285">
            <v>2</v>
          </cell>
          <cell r="K285" t="str">
            <v>Y</v>
          </cell>
          <cell r="L285" t="str">
            <v>Calc</v>
          </cell>
          <cell r="M285">
            <v>271</v>
          </cell>
          <cell r="N285">
            <v>1</v>
          </cell>
          <cell r="O285">
            <v>2</v>
          </cell>
        </row>
        <row r="286">
          <cell r="I286">
            <v>0</v>
          </cell>
          <cell r="J286">
            <v>0</v>
          </cell>
          <cell r="M286">
            <v>272</v>
          </cell>
          <cell r="N286">
            <v>0</v>
          </cell>
          <cell r="O286" t="str">
            <v/>
          </cell>
        </row>
        <row r="287">
          <cell r="B287" t="str">
            <v>LRC-C86-RA-GoC1-2017</v>
          </cell>
          <cell r="C287" t="str">
            <v>LRC</v>
          </cell>
          <cell r="D287" t="str">
            <v>C86</v>
          </cell>
          <cell r="E287" t="str">
            <v>PV</v>
          </cell>
          <cell r="F287" t="str">
            <v>RA</v>
          </cell>
          <cell r="G287">
            <v>2.1</v>
          </cell>
          <cell r="H287" t="str">
            <v>Impact of change from Intermediate discount rates to Inception discount rates - Opening Financial Adjustments</v>
          </cell>
          <cell r="I287">
            <v>1</v>
          </cell>
          <cell r="J287">
            <v>0</v>
          </cell>
          <cell r="K287" t="str">
            <v>Y</v>
          </cell>
          <cell r="L287" t="str">
            <v>Input</v>
          </cell>
          <cell r="M287">
            <v>273</v>
          </cell>
          <cell r="N287">
            <v>1</v>
          </cell>
          <cell r="O287">
            <v>0</v>
          </cell>
        </row>
        <row r="288">
          <cell r="I288">
            <v>0</v>
          </cell>
          <cell r="J288">
            <v>0</v>
          </cell>
          <cell r="M288">
            <v>274</v>
          </cell>
          <cell r="N288">
            <v>0</v>
          </cell>
          <cell r="O288" t="str">
            <v/>
          </cell>
        </row>
        <row r="289">
          <cell r="B289" t="str">
            <v>LRC-C90-RA-GoC1-2017</v>
          </cell>
          <cell r="C289" t="str">
            <v>LRC</v>
          </cell>
          <cell r="D289" t="str">
            <v>C90</v>
          </cell>
          <cell r="E289" t="str">
            <v>PV</v>
          </cell>
          <cell r="F289" t="str">
            <v>RA</v>
          </cell>
          <cell r="G289">
            <v>2.1</v>
          </cell>
          <cell r="H289" t="str">
            <v>Impact of change in non-financial experience variance not linked to technical underlying items (computed with inception rate)</v>
          </cell>
          <cell r="I289">
            <v>1</v>
          </cell>
          <cell r="J289">
            <v>3</v>
          </cell>
          <cell r="K289" t="str">
            <v>N</v>
          </cell>
          <cell r="L289" t="str">
            <v>Calc</v>
          </cell>
          <cell r="M289">
            <v>275</v>
          </cell>
          <cell r="N289">
            <v>1</v>
          </cell>
          <cell r="O289">
            <v>3</v>
          </cell>
        </row>
        <row r="290">
          <cell r="B290" t="str">
            <v>LRC-C901-RA-GoC1-2017</v>
          </cell>
          <cell r="C290" t="str">
            <v>LRC</v>
          </cell>
          <cell r="D290" t="str">
            <v>C901</v>
          </cell>
          <cell r="E290" t="str">
            <v>PV</v>
          </cell>
          <cell r="F290" t="str">
            <v>RA</v>
          </cell>
          <cell r="H290" t="str">
            <v>Impact of change in non-financial experience variance not linked to technical underlying items (computed with inception rate) - Impact 1</v>
          </cell>
          <cell r="I290">
            <v>0</v>
          </cell>
          <cell r="J290">
            <v>0</v>
          </cell>
          <cell r="K290" t="str">
            <v>N</v>
          </cell>
          <cell r="L290" t="str">
            <v>Input</v>
          </cell>
          <cell r="M290">
            <v>276</v>
          </cell>
          <cell r="N290">
            <v>0</v>
          </cell>
          <cell r="O290" t="str">
            <v/>
          </cell>
        </row>
        <row r="291">
          <cell r="B291" t="str">
            <v>LRC-C902-RA-GoC1-2017</v>
          </cell>
          <cell r="C291" t="str">
            <v>LRC</v>
          </cell>
          <cell r="D291" t="str">
            <v>C902</v>
          </cell>
          <cell r="E291" t="str">
            <v>PV</v>
          </cell>
          <cell r="F291" t="str">
            <v>RA</v>
          </cell>
          <cell r="H291" t="str">
            <v>Impact of change in non-financial experience variance not linked to technical underlying items (computed with inception rate) - Impact 2</v>
          </cell>
          <cell r="I291">
            <v>0</v>
          </cell>
          <cell r="J291">
            <v>3</v>
          </cell>
          <cell r="K291" t="str">
            <v>Y</v>
          </cell>
          <cell r="L291" t="str">
            <v>Input</v>
          </cell>
          <cell r="M291">
            <v>277</v>
          </cell>
          <cell r="N291">
            <v>0</v>
          </cell>
          <cell r="O291" t="str">
            <v/>
          </cell>
        </row>
        <row r="292">
          <cell r="B292" t="str">
            <v>LRC-C903-RA-GoC1-2017</v>
          </cell>
          <cell r="C292" t="str">
            <v>LRC</v>
          </cell>
          <cell r="D292" t="str">
            <v>C903</v>
          </cell>
          <cell r="E292" t="str">
            <v>PV</v>
          </cell>
          <cell r="F292" t="str">
            <v>RA</v>
          </cell>
          <cell r="H292" t="str">
            <v>Impact of change in non-financial experience variance not linked to technical underlying items (computed with inception rate) - Impact 3</v>
          </cell>
          <cell r="I292">
            <v>0</v>
          </cell>
          <cell r="J292">
            <v>0</v>
          </cell>
          <cell r="K292" t="str">
            <v>N</v>
          </cell>
          <cell r="L292" t="str">
            <v>Input</v>
          </cell>
          <cell r="M292">
            <v>278</v>
          </cell>
          <cell r="N292">
            <v>0</v>
          </cell>
          <cell r="O292" t="str">
            <v/>
          </cell>
        </row>
        <row r="293">
          <cell r="B293" t="str">
            <v>LRC-C904-RA-GoC1-2017</v>
          </cell>
          <cell r="C293" t="str">
            <v>LRC</v>
          </cell>
          <cell r="D293" t="str">
            <v>C904</v>
          </cell>
          <cell r="E293" t="str">
            <v>PV</v>
          </cell>
          <cell r="F293" t="str">
            <v>RA</v>
          </cell>
          <cell r="H293" t="str">
            <v>Impact of change in non-financial experience variance not linked to technical underlying items (computed with inception rate) - Impact 4</v>
          </cell>
          <cell r="I293">
            <v>0</v>
          </cell>
          <cell r="J293">
            <v>0</v>
          </cell>
          <cell r="K293" t="str">
            <v>N</v>
          </cell>
          <cell r="L293" t="str">
            <v>Input</v>
          </cell>
          <cell r="M293">
            <v>279</v>
          </cell>
          <cell r="N293">
            <v>0</v>
          </cell>
          <cell r="O293" t="str">
            <v/>
          </cell>
        </row>
        <row r="294">
          <cell r="B294" t="str">
            <v>LRC-C905-RA-GoC1-2017</v>
          </cell>
          <cell r="C294" t="str">
            <v>LRC</v>
          </cell>
          <cell r="D294" t="str">
            <v>C905</v>
          </cell>
          <cell r="E294" t="str">
            <v>PV</v>
          </cell>
          <cell r="F294" t="str">
            <v>RA</v>
          </cell>
          <cell r="H294" t="str">
            <v>Impact of change in non-financial experience variance not linked to technical underlying items (computed with inception rate) - Impact 5</v>
          </cell>
          <cell r="I294">
            <v>0</v>
          </cell>
          <cell r="J294">
            <v>0</v>
          </cell>
          <cell r="K294" t="str">
            <v>N</v>
          </cell>
          <cell r="L294" t="str">
            <v>Input</v>
          </cell>
          <cell r="M294">
            <v>280</v>
          </cell>
          <cell r="N294">
            <v>0</v>
          </cell>
          <cell r="O294" t="str">
            <v/>
          </cell>
        </row>
        <row r="295">
          <cell r="B295" t="str">
            <v>LRC-C906-RA-GoC1-2017</v>
          </cell>
          <cell r="C295" t="str">
            <v>LRC</v>
          </cell>
          <cell r="D295" t="str">
            <v>C906</v>
          </cell>
          <cell r="E295" t="str">
            <v>PV</v>
          </cell>
          <cell r="F295" t="str">
            <v>RA</v>
          </cell>
          <cell r="H295" t="str">
            <v>Impact of change in non-financial experience variance not linked to technical underlying items (computed with inception rate) - Impact 6</v>
          </cell>
          <cell r="I295">
            <v>0</v>
          </cell>
          <cell r="J295">
            <v>0</v>
          </cell>
          <cell r="K295" t="str">
            <v>N</v>
          </cell>
          <cell r="L295" t="str">
            <v>Input</v>
          </cell>
          <cell r="M295">
            <v>281</v>
          </cell>
          <cell r="N295">
            <v>0</v>
          </cell>
          <cell r="O295" t="str">
            <v/>
          </cell>
        </row>
        <row r="296">
          <cell r="B296" t="str">
            <v>LRC-C907-RA-GoC1-2017</v>
          </cell>
          <cell r="C296" t="str">
            <v>LRC</v>
          </cell>
          <cell r="D296" t="str">
            <v>C907</v>
          </cell>
          <cell r="E296" t="str">
            <v>PV</v>
          </cell>
          <cell r="F296" t="str">
            <v>RA</v>
          </cell>
          <cell r="H296" t="str">
            <v>Impact of change in non-financial experience variance not linked to technical underlying items (computed with inception rate) - Impact 7</v>
          </cell>
          <cell r="I296">
            <v>0</v>
          </cell>
          <cell r="J296">
            <v>0</v>
          </cell>
          <cell r="K296" t="str">
            <v>N</v>
          </cell>
          <cell r="L296" t="str">
            <v>Input</v>
          </cell>
          <cell r="M296">
            <v>282</v>
          </cell>
          <cell r="N296">
            <v>0</v>
          </cell>
          <cell r="O296" t="str">
            <v/>
          </cell>
        </row>
        <row r="297">
          <cell r="B297" t="str">
            <v>LRC-C908-RA-GoC1-2017</v>
          </cell>
          <cell r="C297" t="str">
            <v>LRC</v>
          </cell>
          <cell r="D297" t="str">
            <v>C908</v>
          </cell>
          <cell r="E297" t="str">
            <v>PV</v>
          </cell>
          <cell r="F297" t="str">
            <v>RA</v>
          </cell>
          <cell r="H297" t="str">
            <v>Impact of change in non-financial experience variance not linked to technical underlying items (computed with inception rate) - Impact 8</v>
          </cell>
          <cell r="I297">
            <v>0</v>
          </cell>
          <cell r="J297">
            <v>0</v>
          </cell>
          <cell r="K297" t="str">
            <v>N</v>
          </cell>
          <cell r="L297" t="str">
            <v>Input</v>
          </cell>
          <cell r="M297">
            <v>283</v>
          </cell>
          <cell r="N297">
            <v>0</v>
          </cell>
          <cell r="O297" t="str">
            <v/>
          </cell>
        </row>
        <row r="298">
          <cell r="B298" t="str">
            <v>LRC-C909-RA-GoC1-2017</v>
          </cell>
          <cell r="C298" t="str">
            <v>LRC</v>
          </cell>
          <cell r="D298" t="str">
            <v>C909</v>
          </cell>
          <cell r="E298" t="str">
            <v>PV</v>
          </cell>
          <cell r="F298" t="str">
            <v>RA</v>
          </cell>
          <cell r="H298" t="str">
            <v>Impact of change in non-financial experience variance not linked to technical underlying items (computed with inception rate) - Impact 9</v>
          </cell>
          <cell r="I298">
            <v>0</v>
          </cell>
          <cell r="J298">
            <v>0</v>
          </cell>
          <cell r="K298" t="str">
            <v>N</v>
          </cell>
          <cell r="L298" t="str">
            <v>Input</v>
          </cell>
          <cell r="M298">
            <v>284</v>
          </cell>
          <cell r="N298">
            <v>0</v>
          </cell>
          <cell r="O298" t="str">
            <v/>
          </cell>
        </row>
        <row r="299">
          <cell r="B299" t="str">
            <v>LRC-C910-RA-GoC1-2017</v>
          </cell>
          <cell r="C299" t="str">
            <v>LRC</v>
          </cell>
          <cell r="D299" t="str">
            <v>C910</v>
          </cell>
          <cell r="E299" t="str">
            <v>PV</v>
          </cell>
          <cell r="F299" t="str">
            <v>RA</v>
          </cell>
          <cell r="H299" t="str">
            <v>Impact of change in non-financial experience variance not linked to technical underlying items (computed with inception rate) - Combined</v>
          </cell>
          <cell r="I299">
            <v>0</v>
          </cell>
          <cell r="J299">
            <v>0</v>
          </cell>
          <cell r="K299" t="str">
            <v>N</v>
          </cell>
          <cell r="L299" t="str">
            <v>Input</v>
          </cell>
          <cell r="M299">
            <v>285</v>
          </cell>
          <cell r="N299">
            <v>0</v>
          </cell>
          <cell r="O299" t="str">
            <v/>
          </cell>
        </row>
        <row r="300">
          <cell r="I300">
            <v>0</v>
          </cell>
          <cell r="J300">
            <v>0</v>
          </cell>
          <cell r="M300">
            <v>286</v>
          </cell>
          <cell r="N300">
            <v>0</v>
          </cell>
          <cell r="O300" t="str">
            <v/>
          </cell>
        </row>
        <row r="301">
          <cell r="B301" t="str">
            <v>LRC-C91-RA-GoC1-2017</v>
          </cell>
          <cell r="C301" t="str">
            <v>LRC</v>
          </cell>
          <cell r="D301" t="str">
            <v>C91</v>
          </cell>
          <cell r="E301" t="str">
            <v>PV</v>
          </cell>
          <cell r="F301" t="str">
            <v>RA</v>
          </cell>
          <cell r="G301">
            <v>2.1</v>
          </cell>
          <cell r="H301" t="str">
            <v>Impact of change in non-financial experience variance linked to technical underlying items (computed with inception rate)</v>
          </cell>
          <cell r="I301">
            <v>1</v>
          </cell>
          <cell r="J301">
            <v>0</v>
          </cell>
          <cell r="K301" t="str">
            <v>N</v>
          </cell>
          <cell r="L301" t="str">
            <v>Calc</v>
          </cell>
          <cell r="M301">
            <v>287</v>
          </cell>
          <cell r="N301">
            <v>1</v>
          </cell>
          <cell r="O301">
            <v>0</v>
          </cell>
        </row>
        <row r="302">
          <cell r="B302" t="str">
            <v>LRC-C911-RA-GoC1-2017</v>
          </cell>
          <cell r="C302" t="str">
            <v>LRC</v>
          </cell>
          <cell r="D302" t="str">
            <v>C911</v>
          </cell>
          <cell r="E302" t="str">
            <v>PV</v>
          </cell>
          <cell r="F302" t="str">
            <v>RA</v>
          </cell>
          <cell r="H302" t="str">
            <v>Impact of change in non-financial experience variance linked to technical underlying items (computed with inception rate) - Impact 1</v>
          </cell>
          <cell r="I302">
            <v>0</v>
          </cell>
          <cell r="J302">
            <v>0</v>
          </cell>
          <cell r="K302" t="str">
            <v>N</v>
          </cell>
          <cell r="L302" t="str">
            <v>Input</v>
          </cell>
          <cell r="M302">
            <v>288</v>
          </cell>
          <cell r="N302">
            <v>0</v>
          </cell>
          <cell r="O302" t="str">
            <v/>
          </cell>
        </row>
        <row r="303">
          <cell r="B303" t="str">
            <v>LRC-C912-RA-GoC1-2017</v>
          </cell>
          <cell r="C303" t="str">
            <v>LRC</v>
          </cell>
          <cell r="D303" t="str">
            <v>C912</v>
          </cell>
          <cell r="E303" t="str">
            <v>PV</v>
          </cell>
          <cell r="F303" t="str">
            <v>RA</v>
          </cell>
          <cell r="H303" t="str">
            <v>Impact of change in non-financial experience variance linked to technical underlying items (computed with inception rate) - Impact 2</v>
          </cell>
          <cell r="I303">
            <v>0</v>
          </cell>
          <cell r="J303">
            <v>0</v>
          </cell>
          <cell r="K303" t="str">
            <v>Y</v>
          </cell>
          <cell r="L303" t="str">
            <v>Input</v>
          </cell>
          <cell r="M303">
            <v>289</v>
          </cell>
          <cell r="N303">
            <v>0</v>
          </cell>
          <cell r="O303" t="str">
            <v/>
          </cell>
        </row>
        <row r="304">
          <cell r="B304" t="str">
            <v>LRC-C913-RA-GoC1-2017</v>
          </cell>
          <cell r="C304" t="str">
            <v>LRC</v>
          </cell>
          <cell r="D304" t="str">
            <v>C913</v>
          </cell>
          <cell r="E304" t="str">
            <v>PV</v>
          </cell>
          <cell r="F304" t="str">
            <v>RA</v>
          </cell>
          <cell r="H304" t="str">
            <v>Impact of change in non-financial experience variance linked to technical underlying items (computed with inception rate) - Impact 3</v>
          </cell>
          <cell r="I304">
            <v>0</v>
          </cell>
          <cell r="J304">
            <v>0</v>
          </cell>
          <cell r="K304" t="str">
            <v>N</v>
          </cell>
          <cell r="L304" t="str">
            <v>Input</v>
          </cell>
          <cell r="M304">
            <v>290</v>
          </cell>
          <cell r="N304">
            <v>0</v>
          </cell>
          <cell r="O304" t="str">
            <v/>
          </cell>
        </row>
        <row r="305">
          <cell r="B305" t="str">
            <v>LRC-C914-RA-GoC1-2017</v>
          </cell>
          <cell r="C305" t="str">
            <v>LRC</v>
          </cell>
          <cell r="D305" t="str">
            <v>C914</v>
          </cell>
          <cell r="E305" t="str">
            <v>PV</v>
          </cell>
          <cell r="F305" t="str">
            <v>RA</v>
          </cell>
          <cell r="H305" t="str">
            <v>Impact of change in non-financial experience variance linked to technical underlying items (computed with inception rate) - Impact 4</v>
          </cell>
          <cell r="I305">
            <v>0</v>
          </cell>
          <cell r="J305">
            <v>0</v>
          </cell>
          <cell r="K305" t="str">
            <v>N</v>
          </cell>
          <cell r="L305" t="str">
            <v>Input</v>
          </cell>
          <cell r="M305">
            <v>291</v>
          </cell>
          <cell r="N305">
            <v>0</v>
          </cell>
          <cell r="O305" t="str">
            <v/>
          </cell>
        </row>
        <row r="306">
          <cell r="B306" t="str">
            <v>LRC-C915-RA-GoC1-2017</v>
          </cell>
          <cell r="C306" t="str">
            <v>LRC</v>
          </cell>
          <cell r="D306" t="str">
            <v>C915</v>
          </cell>
          <cell r="E306" t="str">
            <v>PV</v>
          </cell>
          <cell r="F306" t="str">
            <v>RA</v>
          </cell>
          <cell r="H306" t="str">
            <v>Impact of change in non-financial experience variance linked to technical underlying items (computed with inception rate) - Impact 5</v>
          </cell>
          <cell r="I306">
            <v>0</v>
          </cell>
          <cell r="J306">
            <v>0</v>
          </cell>
          <cell r="K306" t="str">
            <v>N</v>
          </cell>
          <cell r="L306" t="str">
            <v>Input</v>
          </cell>
          <cell r="M306">
            <v>292</v>
          </cell>
          <cell r="N306">
            <v>0</v>
          </cell>
          <cell r="O306" t="str">
            <v/>
          </cell>
        </row>
        <row r="307">
          <cell r="B307" t="str">
            <v>LRC-C916-RA-GoC1-2017</v>
          </cell>
          <cell r="C307" t="str">
            <v>LRC</v>
          </cell>
          <cell r="D307" t="str">
            <v>C916</v>
          </cell>
          <cell r="E307" t="str">
            <v>PV</v>
          </cell>
          <cell r="F307" t="str">
            <v>RA</v>
          </cell>
          <cell r="H307" t="str">
            <v>Impact of change in non-financial experience variance linked to technical underlying items (computed with inception rate) - Impact 6</v>
          </cell>
          <cell r="I307">
            <v>0</v>
          </cell>
          <cell r="J307">
            <v>0</v>
          </cell>
          <cell r="K307" t="str">
            <v>N</v>
          </cell>
          <cell r="L307" t="str">
            <v>Input</v>
          </cell>
          <cell r="M307">
            <v>293</v>
          </cell>
          <cell r="N307">
            <v>0</v>
          </cell>
          <cell r="O307" t="str">
            <v/>
          </cell>
        </row>
        <row r="308">
          <cell r="B308" t="str">
            <v>LRC-C917-RA-GoC1-2017</v>
          </cell>
          <cell r="C308" t="str">
            <v>LRC</v>
          </cell>
          <cell r="D308" t="str">
            <v>C917</v>
          </cell>
          <cell r="E308" t="str">
            <v>PV</v>
          </cell>
          <cell r="F308" t="str">
            <v>RA</v>
          </cell>
          <cell r="H308" t="str">
            <v>Impact of change in non-financial experience variance linked to technical underlying items (computed with inception rate) - Impact 7</v>
          </cell>
          <cell r="I308">
            <v>0</v>
          </cell>
          <cell r="J308">
            <v>0</v>
          </cell>
          <cell r="K308" t="str">
            <v>N</v>
          </cell>
          <cell r="L308" t="str">
            <v>Input</v>
          </cell>
          <cell r="M308">
            <v>294</v>
          </cell>
          <cell r="N308">
            <v>0</v>
          </cell>
          <cell r="O308" t="str">
            <v/>
          </cell>
        </row>
        <row r="309">
          <cell r="B309" t="str">
            <v>LRC-C918-RA-GoC1-2017</v>
          </cell>
          <cell r="C309" t="str">
            <v>LRC</v>
          </cell>
          <cell r="D309" t="str">
            <v>C918</v>
          </cell>
          <cell r="E309" t="str">
            <v>PV</v>
          </cell>
          <cell r="F309" t="str">
            <v>RA</v>
          </cell>
          <cell r="H309" t="str">
            <v>Impact of change in non-financial experience variance linked to technical underlying items (computed with inception rate) - Impact 8</v>
          </cell>
          <cell r="I309">
            <v>0</v>
          </cell>
          <cell r="J309">
            <v>0</v>
          </cell>
          <cell r="K309" t="str">
            <v>N</v>
          </cell>
          <cell r="L309" t="str">
            <v>Input</v>
          </cell>
          <cell r="M309">
            <v>295</v>
          </cell>
          <cell r="N309">
            <v>0</v>
          </cell>
          <cell r="O309" t="str">
            <v/>
          </cell>
        </row>
        <row r="310">
          <cell r="B310" t="str">
            <v>LRC-C919-RA-GoC1-2017</v>
          </cell>
          <cell r="C310" t="str">
            <v>LRC</v>
          </cell>
          <cell r="D310" t="str">
            <v>C919</v>
          </cell>
          <cell r="E310" t="str">
            <v>PV</v>
          </cell>
          <cell r="F310" t="str">
            <v>RA</v>
          </cell>
          <cell r="H310" t="str">
            <v>Impact of change in non-financial experience variance linked to technical underlying items (computed with inception rate) - Impact 9</v>
          </cell>
          <cell r="I310">
            <v>0</v>
          </cell>
          <cell r="J310">
            <v>0</v>
          </cell>
          <cell r="K310" t="str">
            <v>N</v>
          </cell>
          <cell r="L310" t="str">
            <v>Input</v>
          </cell>
          <cell r="M310">
            <v>296</v>
          </cell>
          <cell r="N310">
            <v>0</v>
          </cell>
          <cell r="O310" t="str">
            <v/>
          </cell>
        </row>
        <row r="311">
          <cell r="B311" t="str">
            <v>LRC-C920-RA-GoC1-2017</v>
          </cell>
          <cell r="C311" t="str">
            <v>LRC</v>
          </cell>
          <cell r="D311" t="str">
            <v>C920</v>
          </cell>
          <cell r="E311" t="str">
            <v>PV</v>
          </cell>
          <cell r="F311" t="str">
            <v>RA</v>
          </cell>
          <cell r="H311" t="str">
            <v>Impact of change in non-financial experience variance linked to technical underlying items (computed with inception rate) - Combined</v>
          </cell>
          <cell r="I311">
            <v>0</v>
          </cell>
          <cell r="J311">
            <v>0</v>
          </cell>
          <cell r="K311" t="str">
            <v>N</v>
          </cell>
          <cell r="L311" t="str">
            <v>Input</v>
          </cell>
          <cell r="M311">
            <v>297</v>
          </cell>
          <cell r="N311">
            <v>0</v>
          </cell>
          <cell r="O311" t="str">
            <v/>
          </cell>
        </row>
        <row r="312">
          <cell r="G312">
            <v>0</v>
          </cell>
          <cell r="K312" t="str">
            <v>N</v>
          </cell>
          <cell r="M312">
            <v>298</v>
          </cell>
          <cell r="O312" t="str">
            <v/>
          </cell>
        </row>
        <row r="313">
          <cell r="B313" t="str">
            <v>LRC-C100-RA-GoC1-2017</v>
          </cell>
          <cell r="C313" t="str">
            <v>LRC</v>
          </cell>
          <cell r="D313" t="str">
            <v>C100</v>
          </cell>
          <cell r="E313" t="str">
            <v>PV</v>
          </cell>
          <cell r="F313" t="str">
            <v>RA</v>
          </cell>
          <cell r="G313">
            <v>4.0999999999999996</v>
          </cell>
          <cell r="H313" t="str">
            <v>Impact of change in non-financial assumptions (computed with inception rate)</v>
          </cell>
          <cell r="I313">
            <v>1</v>
          </cell>
          <cell r="J313">
            <v>4</v>
          </cell>
          <cell r="K313" t="str">
            <v>N</v>
          </cell>
          <cell r="L313" t="str">
            <v>Calc</v>
          </cell>
          <cell r="M313">
            <v>299</v>
          </cell>
          <cell r="N313">
            <v>1</v>
          </cell>
          <cell r="O313">
            <v>4</v>
          </cell>
        </row>
        <row r="314">
          <cell r="B314" t="str">
            <v>LRC-C1001-RA-GoC1-2017</v>
          </cell>
          <cell r="C314" t="str">
            <v>LRC</v>
          </cell>
          <cell r="D314" t="str">
            <v>C1001</v>
          </cell>
          <cell r="E314" t="str">
            <v>PV</v>
          </cell>
          <cell r="F314" t="str">
            <v>RA</v>
          </cell>
          <cell r="H314" t="str">
            <v>Impact of change in non-financial assumptions (computed with inception rate) - Impact 1</v>
          </cell>
          <cell r="I314">
            <v>0</v>
          </cell>
          <cell r="J314">
            <v>0</v>
          </cell>
          <cell r="K314" t="str">
            <v>N</v>
          </cell>
          <cell r="L314" t="str">
            <v>Input</v>
          </cell>
          <cell r="M314">
            <v>300</v>
          </cell>
          <cell r="N314">
            <v>0</v>
          </cell>
          <cell r="O314" t="str">
            <v/>
          </cell>
        </row>
        <row r="315">
          <cell r="B315" t="str">
            <v>LRC-C1002-RA-GoC1-2017</v>
          </cell>
          <cell r="C315" t="str">
            <v>LRC</v>
          </cell>
          <cell r="D315" t="str">
            <v>C1002</v>
          </cell>
          <cell r="E315" t="str">
            <v>PV</v>
          </cell>
          <cell r="F315" t="str">
            <v>RA</v>
          </cell>
          <cell r="H315" t="str">
            <v>Impact of change in non-financial assumptions (computed with inception rate) - Impact 2</v>
          </cell>
          <cell r="I315">
            <v>0</v>
          </cell>
          <cell r="J315">
            <v>4</v>
          </cell>
          <cell r="K315" t="str">
            <v>Y</v>
          </cell>
          <cell r="L315" t="str">
            <v>Input</v>
          </cell>
          <cell r="M315">
            <v>301</v>
          </cell>
          <cell r="N315">
            <v>0</v>
          </cell>
          <cell r="O315" t="str">
            <v/>
          </cell>
        </row>
        <row r="316">
          <cell r="B316" t="str">
            <v>LRC-C1003-RA-GoC1-2017</v>
          </cell>
          <cell r="C316" t="str">
            <v>LRC</v>
          </cell>
          <cell r="D316" t="str">
            <v>C1003</v>
          </cell>
          <cell r="E316" t="str">
            <v>PV</v>
          </cell>
          <cell r="F316" t="str">
            <v>RA</v>
          </cell>
          <cell r="H316" t="str">
            <v>Impact of change in non-financial assumptions (computed with inception rate) - Impact 3</v>
          </cell>
          <cell r="I316">
            <v>0</v>
          </cell>
          <cell r="J316">
            <v>0</v>
          </cell>
          <cell r="K316" t="str">
            <v>N</v>
          </cell>
          <cell r="L316" t="str">
            <v>Input</v>
          </cell>
          <cell r="M316">
            <v>302</v>
          </cell>
          <cell r="N316">
            <v>0</v>
          </cell>
          <cell r="O316" t="str">
            <v/>
          </cell>
        </row>
        <row r="317">
          <cell r="B317" t="str">
            <v>LRC-C1004-RA-GoC1-2017</v>
          </cell>
          <cell r="C317" t="str">
            <v>LRC</v>
          </cell>
          <cell r="D317" t="str">
            <v>C1004</v>
          </cell>
          <cell r="E317" t="str">
            <v>PV</v>
          </cell>
          <cell r="F317" t="str">
            <v>RA</v>
          </cell>
          <cell r="H317" t="str">
            <v>Impact of change in non-financial assumptions (computed with inception rate) - Impact 4</v>
          </cell>
          <cell r="I317">
            <v>0</v>
          </cell>
          <cell r="J317">
            <v>0</v>
          </cell>
          <cell r="K317" t="str">
            <v>N</v>
          </cell>
          <cell r="L317" t="str">
            <v>Input</v>
          </cell>
          <cell r="M317">
            <v>303</v>
          </cell>
          <cell r="N317">
            <v>0</v>
          </cell>
          <cell r="O317" t="str">
            <v/>
          </cell>
        </row>
        <row r="318">
          <cell r="B318" t="str">
            <v>LRC-C1005-RA-GoC1-2017</v>
          </cell>
          <cell r="C318" t="str">
            <v>LRC</v>
          </cell>
          <cell r="D318" t="str">
            <v>C1005</v>
          </cell>
          <cell r="E318" t="str">
            <v>PV</v>
          </cell>
          <cell r="F318" t="str">
            <v>RA</v>
          </cell>
          <cell r="H318" t="str">
            <v>Impact of change in non-financial assumptions (computed with inception rate) - Impact 5</v>
          </cell>
          <cell r="I318">
            <v>0</v>
          </cell>
          <cell r="J318">
            <v>0</v>
          </cell>
          <cell r="K318" t="str">
            <v>N</v>
          </cell>
          <cell r="L318" t="str">
            <v>Input</v>
          </cell>
          <cell r="M318">
            <v>304</v>
          </cell>
          <cell r="N318">
            <v>0</v>
          </cell>
          <cell r="O318" t="str">
            <v/>
          </cell>
        </row>
        <row r="319">
          <cell r="B319" t="str">
            <v>LRC-C1006-RA-GoC1-2017</v>
          </cell>
          <cell r="C319" t="str">
            <v>LRC</v>
          </cell>
          <cell r="D319" t="str">
            <v>C1006</v>
          </cell>
          <cell r="E319" t="str">
            <v>PV</v>
          </cell>
          <cell r="F319" t="str">
            <v>RA</v>
          </cell>
          <cell r="H319" t="str">
            <v>Impact of change in non-financial assumptions (computed with inception rate) - Impact 6</v>
          </cell>
          <cell r="I319">
            <v>0</v>
          </cell>
          <cell r="J319">
            <v>0</v>
          </cell>
          <cell r="K319" t="str">
            <v>N</v>
          </cell>
          <cell r="L319" t="str">
            <v>Input</v>
          </cell>
          <cell r="M319">
            <v>305</v>
          </cell>
          <cell r="N319">
            <v>0</v>
          </cell>
          <cell r="O319" t="str">
            <v/>
          </cell>
        </row>
        <row r="320">
          <cell r="B320" t="str">
            <v>LRC-C1007-RA-GoC1-2017</v>
          </cell>
          <cell r="C320" t="str">
            <v>LRC</v>
          </cell>
          <cell r="D320" t="str">
            <v>C1007</v>
          </cell>
          <cell r="E320" t="str">
            <v>PV</v>
          </cell>
          <cell r="F320" t="str">
            <v>RA</v>
          </cell>
          <cell r="H320" t="str">
            <v>Impact of change in non-financial assumptions (computed with inception rate) - Impact 7</v>
          </cell>
          <cell r="I320">
            <v>0</v>
          </cell>
          <cell r="J320">
            <v>0</v>
          </cell>
          <cell r="K320" t="str">
            <v>N</v>
          </cell>
          <cell r="L320" t="str">
            <v>Input</v>
          </cell>
          <cell r="M320">
            <v>306</v>
          </cell>
          <cell r="N320">
            <v>0</v>
          </cell>
          <cell r="O320" t="str">
            <v/>
          </cell>
        </row>
        <row r="321">
          <cell r="B321" t="str">
            <v>LRC-C1008-RA-GoC1-2017</v>
          </cell>
          <cell r="C321" t="str">
            <v>LRC</v>
          </cell>
          <cell r="D321" t="str">
            <v>C1008</v>
          </cell>
          <cell r="E321" t="str">
            <v>PV</v>
          </cell>
          <cell r="F321" t="str">
            <v>RA</v>
          </cell>
          <cell r="H321" t="str">
            <v>Impact of change in non-financial assumptions (computed with inception rate) - Impact 8</v>
          </cell>
          <cell r="I321">
            <v>0</v>
          </cell>
          <cell r="J321">
            <v>0</v>
          </cell>
          <cell r="K321" t="str">
            <v>N</v>
          </cell>
          <cell r="L321" t="str">
            <v>Input</v>
          </cell>
          <cell r="M321">
            <v>307</v>
          </cell>
          <cell r="N321">
            <v>0</v>
          </cell>
          <cell r="O321" t="str">
            <v/>
          </cell>
        </row>
        <row r="322">
          <cell r="B322" t="str">
            <v>LRC-C1009-RA-GoC1-2017</v>
          </cell>
          <cell r="C322" t="str">
            <v>LRC</v>
          </cell>
          <cell r="D322" t="str">
            <v>C1009</v>
          </cell>
          <cell r="E322" t="str">
            <v>PV</v>
          </cell>
          <cell r="F322" t="str">
            <v>RA</v>
          </cell>
          <cell r="H322" t="str">
            <v>Impact of change in non-financial assumptions (computed with inception rate) - Impact 9</v>
          </cell>
          <cell r="I322">
            <v>0</v>
          </cell>
          <cell r="J322">
            <v>0</v>
          </cell>
          <cell r="K322" t="str">
            <v>N</v>
          </cell>
          <cell r="L322" t="str">
            <v>Input</v>
          </cell>
          <cell r="M322">
            <v>308</v>
          </cell>
          <cell r="N322">
            <v>0</v>
          </cell>
          <cell r="O322" t="str">
            <v/>
          </cell>
        </row>
        <row r="323">
          <cell r="B323" t="str">
            <v>LRC-C1010-RA-GoC1-2017</v>
          </cell>
          <cell r="C323" t="str">
            <v>LRC</v>
          </cell>
          <cell r="D323" t="str">
            <v>C1010</v>
          </cell>
          <cell r="E323" t="str">
            <v>PV</v>
          </cell>
          <cell r="F323" t="str">
            <v>RA</v>
          </cell>
          <cell r="H323" t="str">
            <v>Impact of change in non-financial assumptions (computed with inception rate) - Combined</v>
          </cell>
          <cell r="I323">
            <v>0</v>
          </cell>
          <cell r="J323">
            <v>0</v>
          </cell>
          <cell r="K323" t="str">
            <v>N</v>
          </cell>
          <cell r="L323" t="str">
            <v>Input</v>
          </cell>
          <cell r="M323">
            <v>309</v>
          </cell>
          <cell r="N323">
            <v>0</v>
          </cell>
          <cell r="O323" t="str">
            <v/>
          </cell>
        </row>
        <row r="324">
          <cell r="I324">
            <v>0</v>
          </cell>
          <cell r="J324">
            <v>0</v>
          </cell>
          <cell r="M324">
            <v>310</v>
          </cell>
          <cell r="N324">
            <v>0</v>
          </cell>
          <cell r="O324" t="str">
            <v/>
          </cell>
        </row>
        <row r="325">
          <cell r="B325" t="str">
            <v>LRC-C105-RA-GoC1-2017</v>
          </cell>
          <cell r="C325" t="str">
            <v>LRC</v>
          </cell>
          <cell r="D325" t="str">
            <v>C105</v>
          </cell>
          <cell r="E325" t="str">
            <v>PV</v>
          </cell>
          <cell r="F325" t="str">
            <v>RA</v>
          </cell>
          <cell r="H325" t="str">
            <v>Impact of change from Inception discount rates to Opening discount rates - Change in non-financial assumptions (combined)</v>
          </cell>
          <cell r="I325">
            <v>0</v>
          </cell>
          <cell r="J325">
            <v>0</v>
          </cell>
          <cell r="K325" t="str">
            <v>Y</v>
          </cell>
          <cell r="L325" t="str">
            <v>Input</v>
          </cell>
          <cell r="M325">
            <v>311</v>
          </cell>
          <cell r="N325">
            <v>1</v>
          </cell>
          <cell r="O325">
            <v>0</v>
          </cell>
        </row>
        <row r="326">
          <cell r="I326">
            <v>0</v>
          </cell>
          <cell r="J326">
            <v>0</v>
          </cell>
          <cell r="M326">
            <v>312</v>
          </cell>
          <cell r="N326">
            <v>0</v>
          </cell>
          <cell r="O326" t="str">
            <v/>
          </cell>
        </row>
        <row r="327">
          <cell r="B327" t="str">
            <v>LRC-C110-RA-GoC1-2017</v>
          </cell>
          <cell r="C327" t="str">
            <v>LRC</v>
          </cell>
          <cell r="D327" t="str">
            <v>C110</v>
          </cell>
          <cell r="E327" t="str">
            <v>PV</v>
          </cell>
          <cell r="F327" t="str">
            <v>RA</v>
          </cell>
          <cell r="G327">
            <v>4.0999999999999996</v>
          </cell>
          <cell r="H327" t="str">
            <v>Impact of change in financial experience variance not linked to underlying assets</v>
          </cell>
          <cell r="I327">
            <v>1</v>
          </cell>
          <cell r="J327">
            <v>0</v>
          </cell>
          <cell r="K327" t="str">
            <v>N</v>
          </cell>
          <cell r="L327" t="str">
            <v>Calc</v>
          </cell>
          <cell r="M327">
            <v>313</v>
          </cell>
          <cell r="N327">
            <v>1</v>
          </cell>
          <cell r="O327">
            <v>0</v>
          </cell>
        </row>
        <row r="328">
          <cell r="B328" t="str">
            <v>LRC-C1101-RA-GoC1-2017</v>
          </cell>
          <cell r="C328" t="str">
            <v>LRC</v>
          </cell>
          <cell r="D328" t="str">
            <v>C1101</v>
          </cell>
          <cell r="E328" t="str">
            <v>PV</v>
          </cell>
          <cell r="F328" t="str">
            <v>RA</v>
          </cell>
          <cell r="H328" t="str">
            <v>Impact of change in financial experience variance not linked to underlying assets - Impact 1</v>
          </cell>
          <cell r="I328">
            <v>0</v>
          </cell>
          <cell r="J328">
            <v>0</v>
          </cell>
          <cell r="K328" t="str">
            <v>N</v>
          </cell>
          <cell r="L328" t="str">
            <v>Input</v>
          </cell>
          <cell r="M328">
            <v>314</v>
          </cell>
          <cell r="N328">
            <v>0</v>
          </cell>
          <cell r="O328" t="str">
            <v/>
          </cell>
        </row>
        <row r="329">
          <cell r="B329" t="str">
            <v>LRC-C1102-RA-GoC1-2017</v>
          </cell>
          <cell r="C329" t="str">
            <v>LRC</v>
          </cell>
          <cell r="D329" t="str">
            <v>C1102</v>
          </cell>
          <cell r="E329" t="str">
            <v>PV</v>
          </cell>
          <cell r="F329" t="str">
            <v>RA</v>
          </cell>
          <cell r="H329" t="str">
            <v>Impact of change in financial experience variance not linked to underlying assets - Impact 2</v>
          </cell>
          <cell r="I329">
            <v>0</v>
          </cell>
          <cell r="J329">
            <v>0</v>
          </cell>
          <cell r="K329" t="str">
            <v>N</v>
          </cell>
          <cell r="L329" t="str">
            <v>Input</v>
          </cell>
          <cell r="M329">
            <v>315</v>
          </cell>
          <cell r="N329">
            <v>0</v>
          </cell>
          <cell r="O329" t="str">
            <v/>
          </cell>
        </row>
        <row r="330">
          <cell r="B330" t="str">
            <v>LRC-C1103-RA-GoC1-2017</v>
          </cell>
          <cell r="C330" t="str">
            <v>LRC</v>
          </cell>
          <cell r="D330" t="str">
            <v>C1103</v>
          </cell>
          <cell r="E330" t="str">
            <v>PV</v>
          </cell>
          <cell r="F330" t="str">
            <v>RA</v>
          </cell>
          <cell r="H330" t="str">
            <v>Impact of change in financial experience variance not linked to underlying assets - Impact 3</v>
          </cell>
          <cell r="I330">
            <v>0</v>
          </cell>
          <cell r="J330">
            <v>0</v>
          </cell>
          <cell r="K330" t="str">
            <v>N</v>
          </cell>
          <cell r="L330" t="str">
            <v>Input</v>
          </cell>
          <cell r="M330">
            <v>316</v>
          </cell>
          <cell r="N330">
            <v>0</v>
          </cell>
          <cell r="O330" t="str">
            <v/>
          </cell>
        </row>
        <row r="331">
          <cell r="B331" t="str">
            <v>LRC-C1104-RA-GoC1-2017</v>
          </cell>
          <cell r="C331" t="str">
            <v>LRC</v>
          </cell>
          <cell r="D331" t="str">
            <v>C1104</v>
          </cell>
          <cell r="E331" t="str">
            <v>PV</v>
          </cell>
          <cell r="F331" t="str">
            <v>RA</v>
          </cell>
          <cell r="H331" t="str">
            <v>Impact of change in financial experience variance not linked to underlying assets - Impact 4</v>
          </cell>
          <cell r="I331">
            <v>0</v>
          </cell>
          <cell r="J331">
            <v>0</v>
          </cell>
          <cell r="K331" t="str">
            <v>N</v>
          </cell>
          <cell r="L331" t="str">
            <v>Input</v>
          </cell>
          <cell r="M331">
            <v>317</v>
          </cell>
          <cell r="N331">
            <v>0</v>
          </cell>
          <cell r="O331" t="str">
            <v/>
          </cell>
        </row>
        <row r="332">
          <cell r="B332" t="str">
            <v>LRC-C1105-RA-GoC1-2017</v>
          </cell>
          <cell r="C332" t="str">
            <v>LRC</v>
          </cell>
          <cell r="D332" t="str">
            <v>C1105</v>
          </cell>
          <cell r="E332" t="str">
            <v>PV</v>
          </cell>
          <cell r="F332" t="str">
            <v>RA</v>
          </cell>
          <cell r="H332" t="str">
            <v>Impact of change in financial experience variance not linked to underlying assets - Impact 5</v>
          </cell>
          <cell r="I332">
            <v>0</v>
          </cell>
          <cell r="J332">
            <v>0</v>
          </cell>
          <cell r="K332" t="str">
            <v>N</v>
          </cell>
          <cell r="L332" t="str">
            <v>Input</v>
          </cell>
          <cell r="M332">
            <v>318</v>
          </cell>
          <cell r="N332">
            <v>0</v>
          </cell>
          <cell r="O332" t="str">
            <v/>
          </cell>
        </row>
        <row r="333">
          <cell r="B333" t="str">
            <v>LRC-C1106-RA-GoC1-2017</v>
          </cell>
          <cell r="C333" t="str">
            <v>LRC</v>
          </cell>
          <cell r="D333" t="str">
            <v>C1106</v>
          </cell>
          <cell r="E333" t="str">
            <v>PV</v>
          </cell>
          <cell r="F333" t="str">
            <v>RA</v>
          </cell>
          <cell r="H333" t="str">
            <v>Impact of change in financial experience variance not linked to underlying assets - Impact 6</v>
          </cell>
          <cell r="I333">
            <v>0</v>
          </cell>
          <cell r="J333">
            <v>0</v>
          </cell>
          <cell r="K333" t="str">
            <v>N</v>
          </cell>
          <cell r="L333" t="str">
            <v>Input</v>
          </cell>
          <cell r="M333">
            <v>319</v>
          </cell>
          <cell r="N333">
            <v>0</v>
          </cell>
          <cell r="O333" t="str">
            <v/>
          </cell>
        </row>
        <row r="334">
          <cell r="B334" t="str">
            <v>LRC-C1107-RA-GoC1-2017</v>
          </cell>
          <cell r="C334" t="str">
            <v>LRC</v>
          </cell>
          <cell r="D334" t="str">
            <v>C1107</v>
          </cell>
          <cell r="E334" t="str">
            <v>PV</v>
          </cell>
          <cell r="F334" t="str">
            <v>RA</v>
          </cell>
          <cell r="H334" t="str">
            <v>Impact of change in financial experience variance not linked to underlying assets - Impact 7</v>
          </cell>
          <cell r="I334">
            <v>0</v>
          </cell>
          <cell r="J334">
            <v>0</v>
          </cell>
          <cell r="K334" t="str">
            <v>N</v>
          </cell>
          <cell r="L334" t="str">
            <v>Input</v>
          </cell>
          <cell r="M334">
            <v>320</v>
          </cell>
          <cell r="N334">
            <v>0</v>
          </cell>
          <cell r="O334" t="str">
            <v/>
          </cell>
        </row>
        <row r="335">
          <cell r="B335" t="str">
            <v>LRC-C1108-RA-GoC1-2017</v>
          </cell>
          <cell r="C335" t="str">
            <v>LRC</v>
          </cell>
          <cell r="D335" t="str">
            <v>C1108</v>
          </cell>
          <cell r="E335" t="str">
            <v>PV</v>
          </cell>
          <cell r="F335" t="str">
            <v>RA</v>
          </cell>
          <cell r="H335" t="str">
            <v>Impact of change in financial experience variance not linked to underlying assets - Impact 8</v>
          </cell>
          <cell r="I335">
            <v>0</v>
          </cell>
          <cell r="J335">
            <v>0</v>
          </cell>
          <cell r="K335" t="str">
            <v>N</v>
          </cell>
          <cell r="L335" t="str">
            <v>Input</v>
          </cell>
          <cell r="M335">
            <v>321</v>
          </cell>
          <cell r="N335">
            <v>0</v>
          </cell>
          <cell r="O335" t="str">
            <v/>
          </cell>
        </row>
        <row r="336">
          <cell r="B336" t="str">
            <v>LRC-C1109-RA-GoC1-2017</v>
          </cell>
          <cell r="C336" t="str">
            <v>LRC</v>
          </cell>
          <cell r="D336" t="str">
            <v>C1109</v>
          </cell>
          <cell r="E336" t="str">
            <v>PV</v>
          </cell>
          <cell r="F336" t="str">
            <v>RA</v>
          </cell>
          <cell r="H336" t="str">
            <v>Impact of change in financial experience variance not linked to underlying assets - Impact 9</v>
          </cell>
          <cell r="I336">
            <v>0</v>
          </cell>
          <cell r="J336">
            <v>0</v>
          </cell>
          <cell r="K336" t="str">
            <v>N</v>
          </cell>
          <cell r="L336" t="str">
            <v>Input</v>
          </cell>
          <cell r="M336">
            <v>322</v>
          </cell>
          <cell r="N336">
            <v>0</v>
          </cell>
          <cell r="O336" t="str">
            <v/>
          </cell>
        </row>
        <row r="337">
          <cell r="B337" t="str">
            <v>LRC-C1110-RA-GoC1-2017</v>
          </cell>
          <cell r="C337" t="str">
            <v>LRC</v>
          </cell>
          <cell r="D337" t="str">
            <v>C1110</v>
          </cell>
          <cell r="E337" t="str">
            <v>PV</v>
          </cell>
          <cell r="F337" t="str">
            <v>RA</v>
          </cell>
          <cell r="H337" t="str">
            <v>Impact of change in financial experience variance not linked to underlying assets - Combined</v>
          </cell>
          <cell r="I337">
            <v>0</v>
          </cell>
          <cell r="J337">
            <v>0</v>
          </cell>
          <cell r="K337" t="str">
            <v>N</v>
          </cell>
          <cell r="L337" t="str">
            <v>Input</v>
          </cell>
          <cell r="M337">
            <v>323</v>
          </cell>
          <cell r="N337">
            <v>0</v>
          </cell>
          <cell r="O337" t="str">
            <v/>
          </cell>
        </row>
        <row r="338">
          <cell r="I338">
            <v>0</v>
          </cell>
          <cell r="J338">
            <v>0</v>
          </cell>
          <cell r="K338">
            <v>0</v>
          </cell>
          <cell r="M338">
            <v>324</v>
          </cell>
          <cell r="N338">
            <v>0</v>
          </cell>
          <cell r="O338" t="str">
            <v/>
          </cell>
        </row>
        <row r="339">
          <cell r="B339" t="str">
            <v>LRC-C106-RA-GoC1-2017</v>
          </cell>
          <cell r="C339" t="str">
            <v>LRC</v>
          </cell>
          <cell r="D339" t="str">
            <v>C106</v>
          </cell>
          <cell r="E339" t="str">
            <v>PV</v>
          </cell>
          <cell r="F339" t="str">
            <v>RA</v>
          </cell>
          <cell r="H339" t="str">
            <v>Impact of change from Opening discount rates to Closing discount rates - Change in financial experience variance not linked to underlying assets</v>
          </cell>
          <cell r="I339">
            <v>0</v>
          </cell>
          <cell r="J339">
            <v>0</v>
          </cell>
          <cell r="K339" t="str">
            <v>Y</v>
          </cell>
          <cell r="L339" t="str">
            <v>Input</v>
          </cell>
          <cell r="M339">
            <v>325</v>
          </cell>
          <cell r="N339">
            <v>1</v>
          </cell>
          <cell r="O339">
            <v>0</v>
          </cell>
        </row>
        <row r="340">
          <cell r="I340">
            <v>0</v>
          </cell>
          <cell r="J340">
            <v>0</v>
          </cell>
          <cell r="K340">
            <v>0</v>
          </cell>
          <cell r="M340">
            <v>326</v>
          </cell>
          <cell r="N340">
            <v>0</v>
          </cell>
          <cell r="O340" t="str">
            <v/>
          </cell>
        </row>
        <row r="341">
          <cell r="B341" t="str">
            <v>LRC-C111-RA-GoC1-2017</v>
          </cell>
          <cell r="C341" t="str">
            <v>LRC</v>
          </cell>
          <cell r="D341" t="str">
            <v>C111</v>
          </cell>
          <cell r="E341" t="str">
            <v>PV</v>
          </cell>
          <cell r="F341" t="str">
            <v>RA</v>
          </cell>
          <cell r="G341">
            <v>4.0999999999999996</v>
          </cell>
          <cell r="H341" t="str">
            <v>Impact of change in financial experience variance linked to underlying assets</v>
          </cell>
          <cell r="I341">
            <v>1</v>
          </cell>
          <cell r="J341">
            <v>2</v>
          </cell>
          <cell r="K341" t="str">
            <v>N</v>
          </cell>
          <cell r="L341" t="str">
            <v>Calc</v>
          </cell>
          <cell r="M341">
            <v>327</v>
          </cell>
          <cell r="N341">
            <v>1</v>
          </cell>
          <cell r="O341">
            <v>2</v>
          </cell>
        </row>
        <row r="342">
          <cell r="B342" t="str">
            <v>LRC-C1111-RA-GoC1-2017</v>
          </cell>
          <cell r="C342" t="str">
            <v>LRC</v>
          </cell>
          <cell r="D342" t="str">
            <v>C1111</v>
          </cell>
          <cell r="E342" t="str">
            <v>PV</v>
          </cell>
          <cell r="F342" t="str">
            <v>RA</v>
          </cell>
          <cell r="H342" t="str">
            <v>Impact of change in financial experience variance linked to underlying assets - Impact 1</v>
          </cell>
          <cell r="I342">
            <v>0</v>
          </cell>
          <cell r="J342">
            <v>0</v>
          </cell>
          <cell r="K342" t="str">
            <v>N</v>
          </cell>
          <cell r="L342" t="str">
            <v>Input</v>
          </cell>
          <cell r="M342">
            <v>328</v>
          </cell>
          <cell r="N342">
            <v>0</v>
          </cell>
          <cell r="O342" t="str">
            <v/>
          </cell>
        </row>
        <row r="343">
          <cell r="B343" t="str">
            <v>LRC-C1112-RA-GoC1-2017</v>
          </cell>
          <cell r="C343" t="str">
            <v>LRC</v>
          </cell>
          <cell r="D343" t="str">
            <v>C1112</v>
          </cell>
          <cell r="E343" t="str">
            <v>PV</v>
          </cell>
          <cell r="F343" t="str">
            <v>RA</v>
          </cell>
          <cell r="H343" t="str">
            <v>Impact of change in financial experience variance linked to underlying assets -  Impact 2</v>
          </cell>
          <cell r="I343">
            <v>0</v>
          </cell>
          <cell r="J343">
            <v>2</v>
          </cell>
          <cell r="K343" t="str">
            <v>Y</v>
          </cell>
          <cell r="L343" t="str">
            <v>Input</v>
          </cell>
          <cell r="M343">
            <v>329</v>
          </cell>
          <cell r="N343">
            <v>0</v>
          </cell>
          <cell r="O343" t="str">
            <v/>
          </cell>
        </row>
        <row r="344">
          <cell r="B344" t="str">
            <v>LRC-C1113-RA-GoC1-2017</v>
          </cell>
          <cell r="C344" t="str">
            <v>LRC</v>
          </cell>
          <cell r="D344" t="str">
            <v>C1113</v>
          </cell>
          <cell r="E344" t="str">
            <v>PV</v>
          </cell>
          <cell r="F344" t="str">
            <v>RA</v>
          </cell>
          <cell r="H344" t="str">
            <v>Impact of change in financial experience variance linked to underlying assets - Impact 3</v>
          </cell>
          <cell r="I344">
            <v>0</v>
          </cell>
          <cell r="J344">
            <v>0</v>
          </cell>
          <cell r="K344" t="str">
            <v>N</v>
          </cell>
          <cell r="L344" t="str">
            <v>Input</v>
          </cell>
          <cell r="M344">
            <v>330</v>
          </cell>
          <cell r="N344">
            <v>0</v>
          </cell>
          <cell r="O344" t="str">
            <v/>
          </cell>
        </row>
        <row r="345">
          <cell r="B345" t="str">
            <v>LRC-C1114-RA-GoC1-2017</v>
          </cell>
          <cell r="C345" t="str">
            <v>LRC</v>
          </cell>
          <cell r="D345" t="str">
            <v>C1114</v>
          </cell>
          <cell r="E345" t="str">
            <v>PV</v>
          </cell>
          <cell r="F345" t="str">
            <v>RA</v>
          </cell>
          <cell r="H345" t="str">
            <v>Impact of change in financial experience variance linked to underlying assets - Impact 4</v>
          </cell>
          <cell r="I345">
            <v>0</v>
          </cell>
          <cell r="J345">
            <v>0</v>
          </cell>
          <cell r="K345" t="str">
            <v>N</v>
          </cell>
          <cell r="L345" t="str">
            <v>Input</v>
          </cell>
          <cell r="M345">
            <v>331</v>
          </cell>
          <cell r="N345">
            <v>0</v>
          </cell>
          <cell r="O345" t="str">
            <v/>
          </cell>
        </row>
        <row r="346">
          <cell r="B346" t="str">
            <v>LRC-C1115-RA-GoC1-2017</v>
          </cell>
          <cell r="C346" t="str">
            <v>LRC</v>
          </cell>
          <cell r="D346" t="str">
            <v>C1115</v>
          </cell>
          <cell r="E346" t="str">
            <v>PV</v>
          </cell>
          <cell r="F346" t="str">
            <v>RA</v>
          </cell>
          <cell r="H346" t="str">
            <v>Impact of change in financial experience variance linked to underlying assets - Impact 5</v>
          </cell>
          <cell r="I346">
            <v>0</v>
          </cell>
          <cell r="J346">
            <v>0</v>
          </cell>
          <cell r="K346" t="str">
            <v>N</v>
          </cell>
          <cell r="L346" t="str">
            <v>Input</v>
          </cell>
          <cell r="M346">
            <v>332</v>
          </cell>
          <cell r="N346">
            <v>0</v>
          </cell>
          <cell r="O346" t="str">
            <v/>
          </cell>
        </row>
        <row r="347">
          <cell r="B347" t="str">
            <v>LRC-C1116-RA-GoC1-2017</v>
          </cell>
          <cell r="C347" t="str">
            <v>LRC</v>
          </cell>
          <cell r="D347" t="str">
            <v>C1116</v>
          </cell>
          <cell r="E347" t="str">
            <v>PV</v>
          </cell>
          <cell r="F347" t="str">
            <v>RA</v>
          </cell>
          <cell r="H347" t="str">
            <v>Impact of change in financial experience variance linked to underlying assets - Impact 6</v>
          </cell>
          <cell r="I347">
            <v>0</v>
          </cell>
          <cell r="J347">
            <v>0</v>
          </cell>
          <cell r="K347" t="str">
            <v>N</v>
          </cell>
          <cell r="L347" t="str">
            <v>Input</v>
          </cell>
          <cell r="M347">
            <v>333</v>
          </cell>
          <cell r="N347">
            <v>0</v>
          </cell>
          <cell r="O347" t="str">
            <v/>
          </cell>
        </row>
        <row r="348">
          <cell r="B348" t="str">
            <v>LRC-C1117-RA-GoC1-2017</v>
          </cell>
          <cell r="C348" t="str">
            <v>LRC</v>
          </cell>
          <cell r="D348" t="str">
            <v>C1117</v>
          </cell>
          <cell r="E348" t="str">
            <v>PV</v>
          </cell>
          <cell r="F348" t="str">
            <v>RA</v>
          </cell>
          <cell r="H348" t="str">
            <v>Impact of change in financial experience variance linked to underlying assets - Impact 7</v>
          </cell>
          <cell r="I348">
            <v>0</v>
          </cell>
          <cell r="J348">
            <v>0</v>
          </cell>
          <cell r="K348" t="str">
            <v>N</v>
          </cell>
          <cell r="L348" t="str">
            <v>Input</v>
          </cell>
          <cell r="M348">
            <v>334</v>
          </cell>
          <cell r="N348">
            <v>0</v>
          </cell>
          <cell r="O348" t="str">
            <v/>
          </cell>
        </row>
        <row r="349">
          <cell r="B349" t="str">
            <v>LRC-C1118-RA-GoC1-2017</v>
          </cell>
          <cell r="C349" t="str">
            <v>LRC</v>
          </cell>
          <cell r="D349" t="str">
            <v>C1118</v>
          </cell>
          <cell r="E349" t="str">
            <v>PV</v>
          </cell>
          <cell r="F349" t="str">
            <v>RA</v>
          </cell>
          <cell r="H349" t="str">
            <v>Impact of change in financial experience variance linked to underlying assets - Impact 8</v>
          </cell>
          <cell r="I349">
            <v>0</v>
          </cell>
          <cell r="J349">
            <v>0</v>
          </cell>
          <cell r="K349" t="str">
            <v>N</v>
          </cell>
          <cell r="L349" t="str">
            <v>Input</v>
          </cell>
          <cell r="M349">
            <v>335</v>
          </cell>
          <cell r="N349">
            <v>0</v>
          </cell>
          <cell r="O349" t="str">
            <v/>
          </cell>
        </row>
        <row r="350">
          <cell r="B350" t="str">
            <v>LRC-C1119-RA-GoC1-2017</v>
          </cell>
          <cell r="C350" t="str">
            <v>LRC</v>
          </cell>
          <cell r="D350" t="str">
            <v>C1119</v>
          </cell>
          <cell r="E350" t="str">
            <v>PV</v>
          </cell>
          <cell r="F350" t="str">
            <v>RA</v>
          </cell>
          <cell r="H350" t="str">
            <v>Impact of change in financial experience variance linked to underlying assets - Impact 9</v>
          </cell>
          <cell r="I350">
            <v>0</v>
          </cell>
          <cell r="J350">
            <v>0</v>
          </cell>
          <cell r="K350" t="str">
            <v>N</v>
          </cell>
          <cell r="L350" t="str">
            <v>Input</v>
          </cell>
          <cell r="M350">
            <v>336</v>
          </cell>
          <cell r="N350">
            <v>0</v>
          </cell>
          <cell r="O350" t="str">
            <v/>
          </cell>
        </row>
        <row r="351">
          <cell r="B351" t="str">
            <v>LRC-C1120-RA-GoC1-2017</v>
          </cell>
          <cell r="C351" t="str">
            <v>LRC</v>
          </cell>
          <cell r="D351" t="str">
            <v>C1120</v>
          </cell>
          <cell r="E351" t="str">
            <v>PV</v>
          </cell>
          <cell r="F351" t="str">
            <v>RA</v>
          </cell>
          <cell r="H351" t="str">
            <v>Impact of change in financial experience variance linked to underlying assets - Combined</v>
          </cell>
          <cell r="I351">
            <v>0</v>
          </cell>
          <cell r="J351">
            <v>0</v>
          </cell>
          <cell r="K351" t="str">
            <v>N</v>
          </cell>
          <cell r="L351" t="str">
            <v>Input</v>
          </cell>
          <cell r="M351">
            <v>337</v>
          </cell>
          <cell r="N351">
            <v>0</v>
          </cell>
          <cell r="O351" t="str">
            <v/>
          </cell>
        </row>
        <row r="352">
          <cell r="I352" t="str">
            <v/>
          </cell>
          <cell r="J352">
            <v>0</v>
          </cell>
          <cell r="K352">
            <v>0</v>
          </cell>
          <cell r="M352">
            <v>338</v>
          </cell>
          <cell r="N352">
            <v>0</v>
          </cell>
          <cell r="O352" t="str">
            <v/>
          </cell>
        </row>
        <row r="353">
          <cell r="B353" t="str">
            <v>LRC-C120-RA-GoC1-2017</v>
          </cell>
          <cell r="C353" t="str">
            <v>LRC</v>
          </cell>
          <cell r="D353" t="str">
            <v>C120</v>
          </cell>
          <cell r="E353" t="str">
            <v>PV</v>
          </cell>
          <cell r="F353" t="str">
            <v>RA</v>
          </cell>
          <cell r="G353">
            <v>4.0999999999999996</v>
          </cell>
          <cell r="H353" t="str">
            <v xml:space="preserve">Impact of change in financial assumptions </v>
          </cell>
          <cell r="I353">
            <v>1</v>
          </cell>
          <cell r="J353">
            <v>6</v>
          </cell>
          <cell r="K353" t="str">
            <v>N</v>
          </cell>
          <cell r="L353" t="str">
            <v>Calc</v>
          </cell>
          <cell r="M353">
            <v>339</v>
          </cell>
          <cell r="N353">
            <v>1</v>
          </cell>
          <cell r="O353">
            <v>6</v>
          </cell>
        </row>
        <row r="354">
          <cell r="B354" t="str">
            <v>LRC-C1201-RA-GoC1-2017</v>
          </cell>
          <cell r="C354" t="str">
            <v>LRC</v>
          </cell>
          <cell r="D354" t="str">
            <v>C1201</v>
          </cell>
          <cell r="E354" t="str">
            <v>PV</v>
          </cell>
          <cell r="F354" t="str">
            <v>RA</v>
          </cell>
          <cell r="H354" t="str">
            <v>Impact of change in financial assumptions - Impact 1</v>
          </cell>
          <cell r="I354">
            <v>0</v>
          </cell>
          <cell r="J354">
            <v>0</v>
          </cell>
          <cell r="K354" t="str">
            <v>N</v>
          </cell>
          <cell r="L354" t="str">
            <v>Input</v>
          </cell>
          <cell r="M354">
            <v>340</v>
          </cell>
          <cell r="N354">
            <v>0</v>
          </cell>
          <cell r="O354" t="str">
            <v/>
          </cell>
        </row>
        <row r="355">
          <cell r="B355" t="str">
            <v>LRC-C1202-RA-GoC1-2017</v>
          </cell>
          <cell r="C355" t="str">
            <v>LRC</v>
          </cell>
          <cell r="D355" t="str">
            <v>C1202</v>
          </cell>
          <cell r="E355" t="str">
            <v>PV</v>
          </cell>
          <cell r="F355" t="str">
            <v>RA</v>
          </cell>
          <cell r="H355" t="str">
            <v>Impact of change in financial assumptions - Impact 2</v>
          </cell>
          <cell r="I355">
            <v>0</v>
          </cell>
          <cell r="J355">
            <v>6</v>
          </cell>
          <cell r="K355" t="str">
            <v>Y</v>
          </cell>
          <cell r="L355" t="str">
            <v>Input</v>
          </cell>
          <cell r="M355">
            <v>341</v>
          </cell>
          <cell r="N355">
            <v>0</v>
          </cell>
          <cell r="O355" t="str">
            <v/>
          </cell>
        </row>
        <row r="356">
          <cell r="B356" t="str">
            <v>LRC-C1203-RA-GoC1-2017</v>
          </cell>
          <cell r="C356" t="str">
            <v>LRC</v>
          </cell>
          <cell r="D356" t="str">
            <v>C1203</v>
          </cell>
          <cell r="E356" t="str">
            <v>PV</v>
          </cell>
          <cell r="F356" t="str">
            <v>RA</v>
          </cell>
          <cell r="H356" t="str">
            <v>Impact of change in financial assumptions - Impact 3</v>
          </cell>
          <cell r="I356">
            <v>0</v>
          </cell>
          <cell r="J356">
            <v>0</v>
          </cell>
          <cell r="K356" t="str">
            <v>N</v>
          </cell>
          <cell r="L356" t="str">
            <v>Input</v>
          </cell>
          <cell r="M356">
            <v>342</v>
          </cell>
          <cell r="N356">
            <v>0</v>
          </cell>
          <cell r="O356" t="str">
            <v/>
          </cell>
        </row>
        <row r="357">
          <cell r="B357" t="str">
            <v>LRC-C1204-RA-GoC1-2017</v>
          </cell>
          <cell r="C357" t="str">
            <v>LRC</v>
          </cell>
          <cell r="D357" t="str">
            <v>C1204</v>
          </cell>
          <cell r="E357" t="str">
            <v>PV</v>
          </cell>
          <cell r="F357" t="str">
            <v>RA</v>
          </cell>
          <cell r="H357" t="str">
            <v>Impact of change in financial assumptions - Impact 4</v>
          </cell>
          <cell r="I357">
            <v>0</v>
          </cell>
          <cell r="J357">
            <v>0</v>
          </cell>
          <cell r="K357" t="str">
            <v>N</v>
          </cell>
          <cell r="L357" t="str">
            <v>Input</v>
          </cell>
          <cell r="M357">
            <v>343</v>
          </cell>
          <cell r="N357">
            <v>0</v>
          </cell>
          <cell r="O357" t="str">
            <v/>
          </cell>
        </row>
        <row r="358">
          <cell r="B358" t="str">
            <v>LRC-C1205-RA-GoC1-2017</v>
          </cell>
          <cell r="C358" t="str">
            <v>LRC</v>
          </cell>
          <cell r="D358" t="str">
            <v>C1205</v>
          </cell>
          <cell r="E358" t="str">
            <v>PV</v>
          </cell>
          <cell r="F358" t="str">
            <v>RA</v>
          </cell>
          <cell r="H358" t="str">
            <v>Impact of change in financial assumptions - Impact 5</v>
          </cell>
          <cell r="I358">
            <v>0</v>
          </cell>
          <cell r="J358">
            <v>0</v>
          </cell>
          <cell r="K358" t="str">
            <v>N</v>
          </cell>
          <cell r="L358" t="str">
            <v>Input</v>
          </cell>
          <cell r="M358">
            <v>344</v>
          </cell>
          <cell r="N358">
            <v>0</v>
          </cell>
          <cell r="O358" t="str">
            <v/>
          </cell>
        </row>
        <row r="359">
          <cell r="B359" t="str">
            <v>LRC-C1206-RA-GoC1-2017</v>
          </cell>
          <cell r="C359" t="str">
            <v>LRC</v>
          </cell>
          <cell r="D359" t="str">
            <v>C1206</v>
          </cell>
          <cell r="E359" t="str">
            <v>PV</v>
          </cell>
          <cell r="F359" t="str">
            <v>RA</v>
          </cell>
          <cell r="H359" t="str">
            <v>Impact of change in financial assumptions - Impact 6</v>
          </cell>
          <cell r="I359">
            <v>0</v>
          </cell>
          <cell r="J359">
            <v>0</v>
          </cell>
          <cell r="K359" t="str">
            <v>N</v>
          </cell>
          <cell r="L359" t="str">
            <v>Input</v>
          </cell>
          <cell r="M359">
            <v>345</v>
          </cell>
          <cell r="N359">
            <v>0</v>
          </cell>
          <cell r="O359" t="str">
            <v/>
          </cell>
        </row>
        <row r="360">
          <cell r="B360" t="str">
            <v>LRC-C1207-RA-GoC1-2017</v>
          </cell>
          <cell r="C360" t="str">
            <v>LRC</v>
          </cell>
          <cell r="D360" t="str">
            <v>C1207</v>
          </cell>
          <cell r="E360" t="str">
            <v>PV</v>
          </cell>
          <cell r="F360" t="str">
            <v>RA</v>
          </cell>
          <cell r="H360" t="str">
            <v>Impact of change in financial assumptions - Impact 7</v>
          </cell>
          <cell r="I360">
            <v>0</v>
          </cell>
          <cell r="J360">
            <v>0</v>
          </cell>
          <cell r="K360" t="str">
            <v>N</v>
          </cell>
          <cell r="L360" t="str">
            <v>Input</v>
          </cell>
          <cell r="M360">
            <v>346</v>
          </cell>
          <cell r="N360">
            <v>0</v>
          </cell>
          <cell r="O360" t="str">
            <v/>
          </cell>
        </row>
        <row r="361">
          <cell r="B361" t="str">
            <v>LRC-C1208-RA-GoC1-2017</v>
          </cell>
          <cell r="C361" t="str">
            <v>LRC</v>
          </cell>
          <cell r="D361" t="str">
            <v>C1208</v>
          </cell>
          <cell r="E361" t="str">
            <v>PV</v>
          </cell>
          <cell r="F361" t="str">
            <v>RA</v>
          </cell>
          <cell r="H361" t="str">
            <v>Impact of change in financial assumptions - Impact 8</v>
          </cell>
          <cell r="I361">
            <v>0</v>
          </cell>
          <cell r="J361">
            <v>0</v>
          </cell>
          <cell r="K361" t="str">
            <v>N</v>
          </cell>
          <cell r="L361" t="str">
            <v>Input</v>
          </cell>
          <cell r="M361">
            <v>347</v>
          </cell>
          <cell r="N361">
            <v>0</v>
          </cell>
          <cell r="O361" t="str">
            <v/>
          </cell>
        </row>
        <row r="362">
          <cell r="B362" t="str">
            <v>LRC-C1209-RA-GoC1-2017</v>
          </cell>
          <cell r="C362" t="str">
            <v>LRC</v>
          </cell>
          <cell r="D362" t="str">
            <v>C1209</v>
          </cell>
          <cell r="E362" t="str">
            <v>PV</v>
          </cell>
          <cell r="F362" t="str">
            <v>RA</v>
          </cell>
          <cell r="H362" t="str">
            <v>Impact of change in financial assumptions - Impact 9</v>
          </cell>
          <cell r="I362">
            <v>0</v>
          </cell>
          <cell r="J362">
            <v>0</v>
          </cell>
          <cell r="K362" t="str">
            <v>N</v>
          </cell>
          <cell r="L362" t="str">
            <v>Input</v>
          </cell>
          <cell r="M362">
            <v>348</v>
          </cell>
          <cell r="N362">
            <v>0</v>
          </cell>
          <cell r="O362" t="str">
            <v/>
          </cell>
        </row>
        <row r="363">
          <cell r="B363" t="str">
            <v>LRC-C1210-RA-GoC1-2017</v>
          </cell>
          <cell r="C363" t="str">
            <v>LRC</v>
          </cell>
          <cell r="D363" t="str">
            <v>C1210</v>
          </cell>
          <cell r="E363" t="str">
            <v>PV</v>
          </cell>
          <cell r="F363" t="str">
            <v>RA</v>
          </cell>
          <cell r="H363" t="str">
            <v>Impact of change in financial assumptions - Combined</v>
          </cell>
          <cell r="I363">
            <v>0</v>
          </cell>
          <cell r="J363">
            <v>0</v>
          </cell>
          <cell r="K363" t="str">
            <v>N</v>
          </cell>
          <cell r="L363" t="str">
            <v>Input</v>
          </cell>
          <cell r="M363">
            <v>349</v>
          </cell>
          <cell r="N363">
            <v>0</v>
          </cell>
          <cell r="O363" t="str">
            <v/>
          </cell>
        </row>
        <row r="364">
          <cell r="I364">
            <v>0</v>
          </cell>
          <cell r="J364">
            <v>0</v>
          </cell>
          <cell r="K364">
            <v>0</v>
          </cell>
          <cell r="M364">
            <v>350</v>
          </cell>
          <cell r="N364">
            <v>0</v>
          </cell>
          <cell r="O364" t="str">
            <v/>
          </cell>
        </row>
        <row r="365">
          <cell r="B365" t="str">
            <v>LRC-C125-RA-GoC1-2017</v>
          </cell>
          <cell r="C365" t="str">
            <v>LRC</v>
          </cell>
          <cell r="D365" t="str">
            <v>C125</v>
          </cell>
          <cell r="E365" t="str">
            <v>PV</v>
          </cell>
          <cell r="F365" t="str">
            <v>RA</v>
          </cell>
          <cell r="G365">
            <v>4.3</v>
          </cell>
          <cell r="H365" t="str">
            <v>Effect of movements in exchange rates</v>
          </cell>
          <cell r="I365">
            <v>1</v>
          </cell>
          <cell r="J365">
            <v>0</v>
          </cell>
          <cell r="K365" t="str">
            <v>Y</v>
          </cell>
          <cell r="L365" t="str">
            <v>Input</v>
          </cell>
          <cell r="M365">
            <v>351</v>
          </cell>
          <cell r="N365">
            <v>1</v>
          </cell>
          <cell r="O365">
            <v>0</v>
          </cell>
        </row>
        <row r="366">
          <cell r="I366">
            <v>0</v>
          </cell>
          <cell r="J366">
            <v>0</v>
          </cell>
          <cell r="K366">
            <v>0</v>
          </cell>
          <cell r="M366">
            <v>352</v>
          </cell>
          <cell r="N366">
            <v>0</v>
          </cell>
          <cell r="O366" t="str">
            <v/>
          </cell>
        </row>
        <row r="367">
          <cell r="B367" t="str">
            <v>LRC-C150-RA-GoC1-2017</v>
          </cell>
          <cell r="C367" t="str">
            <v>LRC</v>
          </cell>
          <cell r="D367" t="str">
            <v>C150</v>
          </cell>
          <cell r="E367" t="str">
            <v>PV</v>
          </cell>
          <cell r="F367" t="str">
            <v>RA</v>
          </cell>
          <cell r="H367" t="str">
            <v>Net Closing Balance</v>
          </cell>
          <cell r="I367">
            <v>1</v>
          </cell>
          <cell r="J367">
            <v>50</v>
          </cell>
          <cell r="K367" t="str">
            <v>Y</v>
          </cell>
          <cell r="L367" t="str">
            <v>Input</v>
          </cell>
          <cell r="M367">
            <v>353</v>
          </cell>
          <cell r="N367">
            <v>1</v>
          </cell>
          <cell r="O367">
            <v>50</v>
          </cell>
        </row>
        <row r="368">
          <cell r="B368" t="str">
            <v>LRC-FIN-RA-GoC1-2017</v>
          </cell>
          <cell r="C368" t="str">
            <v>LRC</v>
          </cell>
          <cell r="D368" t="str">
            <v>FIN</v>
          </cell>
          <cell r="E368">
            <v>0</v>
          </cell>
          <cell r="F368" t="str">
            <v>RA</v>
          </cell>
          <cell r="H368" t="str">
            <v>Final actuarial valuation (calculated)</v>
          </cell>
          <cell r="I368">
            <v>1</v>
          </cell>
          <cell r="J368">
            <v>50</v>
          </cell>
          <cell r="K368">
            <v>0</v>
          </cell>
          <cell r="L368" t="str">
            <v>Calc</v>
          </cell>
          <cell r="M368">
            <v>354</v>
          </cell>
          <cell r="N368">
            <v>1</v>
          </cell>
          <cell r="O368">
            <v>50</v>
          </cell>
        </row>
        <row r="369">
          <cell r="B369" t="str">
            <v>LRC-AvE-RA-GoC1-2017</v>
          </cell>
          <cell r="C369" t="str">
            <v>LRC</v>
          </cell>
          <cell r="D369" t="str">
            <v>AvE</v>
          </cell>
          <cell r="E369">
            <v>0</v>
          </cell>
          <cell r="F369" t="str">
            <v>RA</v>
          </cell>
          <cell r="H369" t="str">
            <v>Control Check (Open Balance - Movements = Closing Balance)</v>
          </cell>
          <cell r="I369">
            <v>1</v>
          </cell>
          <cell r="J369">
            <v>0</v>
          </cell>
          <cell r="K369">
            <v>0</v>
          </cell>
          <cell r="L369" t="str">
            <v>Calc</v>
          </cell>
          <cell r="M369">
            <v>355</v>
          </cell>
          <cell r="N369">
            <v>0</v>
          </cell>
          <cell r="O369">
            <v>0</v>
          </cell>
        </row>
        <row r="370">
          <cell r="I370">
            <v>0</v>
          </cell>
          <cell r="J370">
            <v>0</v>
          </cell>
          <cell r="M370">
            <v>356</v>
          </cell>
          <cell r="N370">
            <v>0</v>
          </cell>
        </row>
        <row r="371">
          <cell r="B371" t="str">
            <v>RA - LIC - Analysis of Movements</v>
          </cell>
          <cell r="C371">
            <v>0</v>
          </cell>
          <cell r="D371">
            <v>0</v>
          </cell>
          <cell r="E371">
            <v>0</v>
          </cell>
          <cell r="F371">
            <v>0</v>
          </cell>
          <cell r="G371">
            <v>0</v>
          </cell>
          <cell r="H371">
            <v>0</v>
          </cell>
          <cell r="I371">
            <v>0</v>
          </cell>
          <cell r="J371">
            <v>0</v>
          </cell>
          <cell r="K371">
            <v>0</v>
          </cell>
          <cell r="L371">
            <v>0</v>
          </cell>
          <cell r="M371">
            <v>0</v>
          </cell>
          <cell r="N371">
            <v>0</v>
          </cell>
          <cell r="O371" t="str">
            <v/>
          </cell>
        </row>
        <row r="372">
          <cell r="B372" t="str">
            <v>Ref</v>
          </cell>
          <cell r="C372" t="str">
            <v>LRC/LIC</v>
          </cell>
          <cell r="D372" t="str">
            <v>Run Ref</v>
          </cell>
          <cell r="E372" t="str">
            <v>PV/Undiscounted</v>
          </cell>
          <cell r="F372" t="str">
            <v>Cashflow Type</v>
          </cell>
          <cell r="G372" t="str">
            <v>Event</v>
          </cell>
          <cell r="H372" t="str">
            <v>Movement</v>
          </cell>
          <cell r="I372">
            <v>0</v>
          </cell>
          <cell r="J372" t="str">
            <v>Value</v>
          </cell>
          <cell r="K372" t="str">
            <v>Available</v>
          </cell>
          <cell r="L372" t="str">
            <v>Source</v>
          </cell>
          <cell r="M372">
            <v>358</v>
          </cell>
          <cell r="N372" t="str">
            <v>Posting applicable</v>
          </cell>
          <cell r="O372" t="str">
            <v>Posting value</v>
          </cell>
        </row>
        <row r="373">
          <cell r="B373" t="str">
            <v>LIC-C05-RA-GoC1-2017</v>
          </cell>
          <cell r="C373" t="str">
            <v>LIC</v>
          </cell>
          <cell r="D373" t="str">
            <v>C05</v>
          </cell>
          <cell r="E373" t="str">
            <v>PV</v>
          </cell>
          <cell r="F373" t="str">
            <v>RA</v>
          </cell>
          <cell r="G373" t="str">
            <v>C16</v>
          </cell>
          <cell r="H373" t="str">
            <v>Net Opening Balance</v>
          </cell>
          <cell r="I373">
            <v>1</v>
          </cell>
          <cell r="J373">
            <v>20</v>
          </cell>
          <cell r="K373" t="str">
            <v>Y</v>
          </cell>
          <cell r="L373" t="str">
            <v>Input</v>
          </cell>
          <cell r="M373">
            <v>359</v>
          </cell>
          <cell r="N373">
            <v>1</v>
          </cell>
          <cell r="O373">
            <v>20</v>
          </cell>
        </row>
        <row r="374">
          <cell r="I374">
            <v>0</v>
          </cell>
          <cell r="J374">
            <v>0</v>
          </cell>
          <cell r="K374">
            <v>0</v>
          </cell>
          <cell r="M374">
            <v>360</v>
          </cell>
          <cell r="N374">
            <v>0</v>
          </cell>
          <cell r="O374" t="str">
            <v/>
          </cell>
        </row>
        <row r="375">
          <cell r="B375" t="str">
            <v>LIC-C06-RA-GoC1-2017</v>
          </cell>
          <cell r="C375" t="str">
            <v>LIC</v>
          </cell>
          <cell r="D375" t="str">
            <v>C06</v>
          </cell>
          <cell r="E375" t="str">
            <v>PV</v>
          </cell>
          <cell r="F375" t="str">
            <v>RA</v>
          </cell>
          <cell r="G375">
            <v>0</v>
          </cell>
          <cell r="H375" t="str">
            <v>Impact of change from Opening discount rates to Inception discount rates</v>
          </cell>
          <cell r="I375">
            <v>1</v>
          </cell>
          <cell r="J375">
            <v>0</v>
          </cell>
          <cell r="K375" t="str">
            <v>Y</v>
          </cell>
          <cell r="L375" t="str">
            <v>Input</v>
          </cell>
          <cell r="M375">
            <v>361</v>
          </cell>
          <cell r="N375">
            <v>1</v>
          </cell>
          <cell r="O375">
            <v>0</v>
          </cell>
        </row>
        <row r="376">
          <cell r="I376">
            <v>0</v>
          </cell>
          <cell r="J376">
            <v>0</v>
          </cell>
          <cell r="K376">
            <v>0</v>
          </cell>
          <cell r="M376">
            <v>362</v>
          </cell>
          <cell r="N376">
            <v>0</v>
          </cell>
          <cell r="O376" t="str">
            <v/>
          </cell>
        </row>
        <row r="377">
          <cell r="B377" t="str">
            <v>LIC-C10-RA-GoC1-2017</v>
          </cell>
          <cell r="C377" t="str">
            <v>LIC</v>
          </cell>
          <cell r="D377" t="str">
            <v>C10</v>
          </cell>
          <cell r="E377" t="str">
            <v>PV</v>
          </cell>
          <cell r="F377" t="str">
            <v>RA</v>
          </cell>
          <cell r="G377">
            <v>0</v>
          </cell>
          <cell r="H377" t="str">
            <v>Opening technical adjustment (computed with inception rate)</v>
          </cell>
          <cell r="I377">
            <v>1</v>
          </cell>
          <cell r="J377">
            <v>0</v>
          </cell>
          <cell r="K377" t="str">
            <v>Y</v>
          </cell>
          <cell r="L377" t="str">
            <v>Input</v>
          </cell>
          <cell r="M377">
            <v>363</v>
          </cell>
          <cell r="N377">
            <v>1</v>
          </cell>
          <cell r="O377">
            <v>0</v>
          </cell>
        </row>
        <row r="378">
          <cell r="I378">
            <v>0</v>
          </cell>
          <cell r="J378">
            <v>0</v>
          </cell>
          <cell r="K378">
            <v>0</v>
          </cell>
          <cell r="M378">
            <v>364</v>
          </cell>
          <cell r="N378">
            <v>0</v>
          </cell>
          <cell r="O378" t="str">
            <v/>
          </cell>
        </row>
        <row r="379">
          <cell r="B379" t="str">
            <v>LIC-C11-RA-GoC1-2017</v>
          </cell>
          <cell r="C379" t="str">
            <v>LIC</v>
          </cell>
          <cell r="D379" t="str">
            <v>C11</v>
          </cell>
          <cell r="E379" t="str">
            <v>PV</v>
          </cell>
          <cell r="F379" t="str">
            <v>RA</v>
          </cell>
          <cell r="G379">
            <v>0</v>
          </cell>
          <cell r="H379" t="str">
            <v>Impact of change from Inception discount rates to Opening discount rates</v>
          </cell>
          <cell r="I379">
            <v>1</v>
          </cell>
          <cell r="J379">
            <v>0</v>
          </cell>
          <cell r="K379" t="str">
            <v>Y</v>
          </cell>
          <cell r="L379" t="str">
            <v>Input</v>
          </cell>
          <cell r="M379">
            <v>365</v>
          </cell>
          <cell r="N379">
            <v>1</v>
          </cell>
          <cell r="O379">
            <v>0</v>
          </cell>
        </row>
        <row r="380">
          <cell r="I380">
            <v>0</v>
          </cell>
          <cell r="J380">
            <v>0</v>
          </cell>
          <cell r="K380">
            <v>0</v>
          </cell>
          <cell r="M380">
            <v>366</v>
          </cell>
          <cell r="N380">
            <v>0</v>
          </cell>
          <cell r="O380" t="str">
            <v/>
          </cell>
        </row>
        <row r="381">
          <cell r="B381" t="str">
            <v>LIC-C20-RA-GoC1-2017</v>
          </cell>
          <cell r="C381" t="str">
            <v>LIC</v>
          </cell>
          <cell r="D381" t="str">
            <v>C20</v>
          </cell>
          <cell r="E381" t="str">
            <v>PV</v>
          </cell>
          <cell r="F381" t="str">
            <v>RA</v>
          </cell>
          <cell r="G381">
            <v>2.1</v>
          </cell>
          <cell r="H381" t="str">
            <v>Opening Financial Adjustments</v>
          </cell>
          <cell r="I381">
            <v>1</v>
          </cell>
          <cell r="J381">
            <v>0</v>
          </cell>
          <cell r="K381" t="str">
            <v>Y</v>
          </cell>
          <cell r="L381" t="str">
            <v>Input</v>
          </cell>
          <cell r="M381">
            <v>367</v>
          </cell>
          <cell r="N381">
            <v>1</v>
          </cell>
          <cell r="O381">
            <v>0</v>
          </cell>
        </row>
        <row r="382">
          <cell r="I382">
            <v>0</v>
          </cell>
          <cell r="J382">
            <v>0</v>
          </cell>
          <cell r="M382">
            <v>368</v>
          </cell>
          <cell r="N382">
            <v>0</v>
          </cell>
          <cell r="O382" t="str">
            <v/>
          </cell>
        </row>
        <row r="383">
          <cell r="B383" t="str">
            <v>LIC-C35-RA-GoC1-2017</v>
          </cell>
          <cell r="C383" t="str">
            <v>LIC</v>
          </cell>
          <cell r="D383" t="str">
            <v>C35</v>
          </cell>
          <cell r="E383" t="str">
            <v>PV</v>
          </cell>
          <cell r="F383" t="str">
            <v>RA</v>
          </cell>
          <cell r="G383">
            <v>2.1</v>
          </cell>
          <cell r="H383" t="str">
            <v>Derecognition due to transfer and modification</v>
          </cell>
          <cell r="I383">
            <v>1</v>
          </cell>
          <cell r="J383">
            <v>0</v>
          </cell>
          <cell r="K383" t="str">
            <v>Y</v>
          </cell>
          <cell r="L383" t="str">
            <v>Input</v>
          </cell>
          <cell r="M383">
            <v>369</v>
          </cell>
          <cell r="N383">
            <v>1</v>
          </cell>
          <cell r="O383">
            <v>0</v>
          </cell>
        </row>
        <row r="384">
          <cell r="I384">
            <v>0</v>
          </cell>
          <cell r="J384">
            <v>0</v>
          </cell>
          <cell r="M384">
            <v>370</v>
          </cell>
          <cell r="N384">
            <v>0</v>
          </cell>
          <cell r="O384" t="str">
            <v/>
          </cell>
        </row>
        <row r="385">
          <cell r="B385" t="str">
            <v>LIC-C40-RA-GoC1-2017</v>
          </cell>
          <cell r="C385" t="str">
            <v>LIC</v>
          </cell>
          <cell r="D385" t="str">
            <v>C40</v>
          </cell>
          <cell r="E385" t="str">
            <v>PV</v>
          </cell>
          <cell r="F385" t="str">
            <v>RA</v>
          </cell>
          <cell r="G385" t="str">
            <v>C22</v>
          </cell>
          <cell r="H385" t="str">
            <v>Unwind</v>
          </cell>
          <cell r="I385">
            <v>1</v>
          </cell>
          <cell r="J385">
            <v>2</v>
          </cell>
          <cell r="K385" t="str">
            <v>Y</v>
          </cell>
          <cell r="L385" t="str">
            <v>Calc</v>
          </cell>
          <cell r="M385">
            <v>371</v>
          </cell>
          <cell r="N385">
            <v>1</v>
          </cell>
          <cell r="O385">
            <v>2</v>
          </cell>
        </row>
        <row r="386">
          <cell r="I386">
            <v>0</v>
          </cell>
          <cell r="J386">
            <v>0</v>
          </cell>
          <cell r="M386">
            <v>372</v>
          </cell>
          <cell r="N386">
            <v>0</v>
          </cell>
          <cell r="O386" t="str">
            <v/>
          </cell>
        </row>
        <row r="387">
          <cell r="B387" t="str">
            <v>LIC-C310-RA-GoC1-2017</v>
          </cell>
          <cell r="C387" t="str">
            <v>LIC</v>
          </cell>
          <cell r="D387" t="str">
            <v>C310</v>
          </cell>
          <cell r="E387" t="str">
            <v>PV</v>
          </cell>
          <cell r="F387" t="str">
            <v>RA</v>
          </cell>
          <cell r="G387">
            <v>2.1</v>
          </cell>
          <cell r="H387" t="str">
            <v>Changes in RA due to past services</v>
          </cell>
          <cell r="I387">
            <v>-1</v>
          </cell>
          <cell r="J387">
            <v>-2</v>
          </cell>
          <cell r="K387" t="str">
            <v>Y</v>
          </cell>
          <cell r="L387" t="str">
            <v>Input</v>
          </cell>
          <cell r="M387">
            <v>373</v>
          </cell>
          <cell r="N387">
            <v>1</v>
          </cell>
          <cell r="O387">
            <v>-2</v>
          </cell>
        </row>
        <row r="388">
          <cell r="I388">
            <v>0</v>
          </cell>
          <cell r="J388">
            <v>0</v>
          </cell>
          <cell r="M388">
            <v>374</v>
          </cell>
          <cell r="N388">
            <v>0</v>
          </cell>
          <cell r="O388" t="str">
            <v/>
          </cell>
        </row>
        <row r="389">
          <cell r="B389" t="str">
            <v>LIC-C320-RA-GoC1-2017</v>
          </cell>
          <cell r="C389" t="str">
            <v>LIC</v>
          </cell>
          <cell r="D389" t="str">
            <v>C320</v>
          </cell>
          <cell r="E389" t="str">
            <v>PV</v>
          </cell>
          <cell r="F389" t="str">
            <v>RA</v>
          </cell>
          <cell r="G389">
            <v>2.1</v>
          </cell>
          <cell r="H389" t="str">
            <v>Increase in RA due to incurred claims during the period</v>
          </cell>
          <cell r="I389">
            <v>1</v>
          </cell>
          <cell r="J389">
            <v>6</v>
          </cell>
          <cell r="K389" t="str">
            <v>Y</v>
          </cell>
          <cell r="L389" t="str">
            <v>Input</v>
          </cell>
          <cell r="M389">
            <v>375</v>
          </cell>
          <cell r="N389">
            <v>1</v>
          </cell>
          <cell r="O389">
            <v>6</v>
          </cell>
        </row>
        <row r="390">
          <cell r="I390">
            <v>0</v>
          </cell>
          <cell r="J390">
            <v>0</v>
          </cell>
          <cell r="M390">
            <v>376</v>
          </cell>
          <cell r="N390">
            <v>0</v>
          </cell>
          <cell r="O390" t="str">
            <v/>
          </cell>
        </row>
        <row r="391">
          <cell r="B391" t="str">
            <v>LIC-C86-RA-GoC1-2017</v>
          </cell>
          <cell r="C391" t="str">
            <v>LIC</v>
          </cell>
          <cell r="D391" t="str">
            <v>C86</v>
          </cell>
          <cell r="E391" t="str">
            <v>PV</v>
          </cell>
          <cell r="F391" t="str">
            <v>RA</v>
          </cell>
          <cell r="G391">
            <v>2.1</v>
          </cell>
          <cell r="H391" t="str">
            <v>Impact of change from Intermediate discount rates to Inception discount rates - Opening Financial Adjustments</v>
          </cell>
          <cell r="I391">
            <v>1</v>
          </cell>
          <cell r="J391">
            <v>0</v>
          </cell>
          <cell r="K391" t="str">
            <v>Y</v>
          </cell>
          <cell r="L391" t="str">
            <v>Input</v>
          </cell>
          <cell r="M391">
            <v>377</v>
          </cell>
          <cell r="N391">
            <v>1</v>
          </cell>
          <cell r="O391">
            <v>0</v>
          </cell>
        </row>
        <row r="392">
          <cell r="I392">
            <v>0</v>
          </cell>
          <cell r="J392">
            <v>0</v>
          </cell>
          <cell r="M392">
            <v>378</v>
          </cell>
          <cell r="N392">
            <v>0</v>
          </cell>
          <cell r="O392" t="str">
            <v/>
          </cell>
        </row>
        <row r="393">
          <cell r="B393" t="str">
            <v>LIC-C92-RA-GoC1-2017</v>
          </cell>
          <cell r="C393" t="str">
            <v>LIC</v>
          </cell>
          <cell r="D393" t="str">
            <v>C92</v>
          </cell>
          <cell r="E393" t="str">
            <v>PV</v>
          </cell>
          <cell r="F393" t="str">
            <v>RA</v>
          </cell>
          <cell r="G393">
            <v>2.1</v>
          </cell>
          <cell r="H393" t="str">
            <v>Impact of change in non-financial experience variance (computed with inception rate)</v>
          </cell>
          <cell r="I393">
            <v>1</v>
          </cell>
          <cell r="J393">
            <v>2</v>
          </cell>
          <cell r="K393" t="str">
            <v>N</v>
          </cell>
          <cell r="L393" t="str">
            <v>Calc</v>
          </cell>
          <cell r="M393">
            <v>379</v>
          </cell>
          <cell r="N393">
            <v>1</v>
          </cell>
          <cell r="O393">
            <v>2</v>
          </cell>
        </row>
        <row r="394">
          <cell r="B394" t="str">
            <v>LIC-C921-RA-GoC1-2017</v>
          </cell>
          <cell r="C394" t="str">
            <v>LIC</v>
          </cell>
          <cell r="D394" t="str">
            <v>C921</v>
          </cell>
          <cell r="E394" t="str">
            <v>PV</v>
          </cell>
          <cell r="F394" t="str">
            <v>RA</v>
          </cell>
          <cell r="H394" t="str">
            <v>Impact of change in non-financial experience variance (computed with inception rate) - Impact 1</v>
          </cell>
          <cell r="I394">
            <v>0</v>
          </cell>
          <cell r="J394">
            <v>0</v>
          </cell>
          <cell r="K394" t="str">
            <v>N</v>
          </cell>
          <cell r="L394" t="str">
            <v>Input</v>
          </cell>
          <cell r="M394">
            <v>380</v>
          </cell>
          <cell r="N394">
            <v>0</v>
          </cell>
          <cell r="O394" t="str">
            <v/>
          </cell>
        </row>
        <row r="395">
          <cell r="B395" t="str">
            <v>LIC-C922-RA-GoC1-2017</v>
          </cell>
          <cell r="C395" t="str">
            <v>LIC</v>
          </cell>
          <cell r="D395" t="str">
            <v>C922</v>
          </cell>
          <cell r="E395" t="str">
            <v>PV</v>
          </cell>
          <cell r="F395" t="str">
            <v>RA</v>
          </cell>
          <cell r="H395" t="str">
            <v>Impact of change in non-financial experience variance (computed with inception rate) - Impact 2</v>
          </cell>
          <cell r="I395">
            <v>0</v>
          </cell>
          <cell r="J395">
            <v>2</v>
          </cell>
          <cell r="K395" t="str">
            <v>Y</v>
          </cell>
          <cell r="L395" t="str">
            <v>Input</v>
          </cell>
          <cell r="M395">
            <v>381</v>
          </cell>
          <cell r="N395">
            <v>0</v>
          </cell>
          <cell r="O395" t="str">
            <v/>
          </cell>
        </row>
        <row r="396">
          <cell r="B396" t="str">
            <v>LIC-C923-RA-GoC1-2017</v>
          </cell>
          <cell r="C396" t="str">
            <v>LIC</v>
          </cell>
          <cell r="D396" t="str">
            <v>C923</v>
          </cell>
          <cell r="E396" t="str">
            <v>PV</v>
          </cell>
          <cell r="F396" t="str">
            <v>RA</v>
          </cell>
          <cell r="H396" t="str">
            <v>Impact of change in non-financial experience variance (computed with inception rate) - Impact 3</v>
          </cell>
          <cell r="I396">
            <v>0</v>
          </cell>
          <cell r="J396">
            <v>0</v>
          </cell>
          <cell r="K396" t="str">
            <v>N</v>
          </cell>
          <cell r="L396" t="str">
            <v>Input</v>
          </cell>
          <cell r="M396">
            <v>382</v>
          </cell>
          <cell r="N396">
            <v>0</v>
          </cell>
          <cell r="O396" t="str">
            <v/>
          </cell>
        </row>
        <row r="397">
          <cell r="B397" t="str">
            <v>LIC-C924-RA-GoC1-2017</v>
          </cell>
          <cell r="C397" t="str">
            <v>LIC</v>
          </cell>
          <cell r="D397" t="str">
            <v>C924</v>
          </cell>
          <cell r="E397" t="str">
            <v>PV</v>
          </cell>
          <cell r="F397" t="str">
            <v>RA</v>
          </cell>
          <cell r="H397" t="str">
            <v>Impact of change in non-financial experience variance (computed with inception rate) - Impact 4</v>
          </cell>
          <cell r="I397">
            <v>0</v>
          </cell>
          <cell r="J397">
            <v>0</v>
          </cell>
          <cell r="K397" t="str">
            <v>N</v>
          </cell>
          <cell r="L397" t="str">
            <v>Input</v>
          </cell>
          <cell r="M397">
            <v>383</v>
          </cell>
          <cell r="N397">
            <v>0</v>
          </cell>
          <cell r="O397" t="str">
            <v/>
          </cell>
        </row>
        <row r="398">
          <cell r="B398" t="str">
            <v>LIC-C925-RA-GoC1-2017</v>
          </cell>
          <cell r="C398" t="str">
            <v>LIC</v>
          </cell>
          <cell r="D398" t="str">
            <v>C925</v>
          </cell>
          <cell r="E398" t="str">
            <v>PV</v>
          </cell>
          <cell r="F398" t="str">
            <v>RA</v>
          </cell>
          <cell r="H398" t="str">
            <v>Impact of change in non-financial experience variance (computed with inception rate) - Impact 5</v>
          </cell>
          <cell r="I398">
            <v>0</v>
          </cell>
          <cell r="J398">
            <v>0</v>
          </cell>
          <cell r="K398" t="str">
            <v>N</v>
          </cell>
          <cell r="L398" t="str">
            <v>Input</v>
          </cell>
          <cell r="M398">
            <v>384</v>
          </cell>
          <cell r="N398">
            <v>0</v>
          </cell>
          <cell r="O398" t="str">
            <v/>
          </cell>
        </row>
        <row r="399">
          <cell r="B399" t="str">
            <v>LIC-C926-RA-GoC1-2017</v>
          </cell>
          <cell r="C399" t="str">
            <v>LIC</v>
          </cell>
          <cell r="D399" t="str">
            <v>C926</v>
          </cell>
          <cell r="E399" t="str">
            <v>PV</v>
          </cell>
          <cell r="F399" t="str">
            <v>RA</v>
          </cell>
          <cell r="H399" t="str">
            <v>Impact of change in non-financial experience variance (computed with inception rate) - Impact 6</v>
          </cell>
          <cell r="I399">
            <v>0</v>
          </cell>
          <cell r="J399">
            <v>0</v>
          </cell>
          <cell r="K399" t="str">
            <v>N</v>
          </cell>
          <cell r="L399" t="str">
            <v>Input</v>
          </cell>
          <cell r="M399">
            <v>385</v>
          </cell>
          <cell r="N399">
            <v>0</v>
          </cell>
          <cell r="O399" t="str">
            <v/>
          </cell>
        </row>
        <row r="400">
          <cell r="B400" t="str">
            <v>LIC-C927-RA-GoC1-2017</v>
          </cell>
          <cell r="C400" t="str">
            <v>LIC</v>
          </cell>
          <cell r="D400" t="str">
            <v>C927</v>
          </cell>
          <cell r="E400" t="str">
            <v>PV</v>
          </cell>
          <cell r="F400" t="str">
            <v>RA</v>
          </cell>
          <cell r="H400" t="str">
            <v>Impact of change in non-financial experience variance (computed with inception rate) - Impact 7</v>
          </cell>
          <cell r="I400">
            <v>0</v>
          </cell>
          <cell r="J400">
            <v>0</v>
          </cell>
          <cell r="K400" t="str">
            <v>N</v>
          </cell>
          <cell r="L400" t="str">
            <v>Input</v>
          </cell>
          <cell r="M400">
            <v>386</v>
          </cell>
          <cell r="N400">
            <v>0</v>
          </cell>
          <cell r="O400" t="str">
            <v/>
          </cell>
        </row>
        <row r="401">
          <cell r="B401" t="str">
            <v>LIC-C928-RA-GoC1-2017</v>
          </cell>
          <cell r="C401" t="str">
            <v>LIC</v>
          </cell>
          <cell r="D401" t="str">
            <v>C928</v>
          </cell>
          <cell r="E401" t="str">
            <v>PV</v>
          </cell>
          <cell r="F401" t="str">
            <v>RA</v>
          </cell>
          <cell r="H401" t="str">
            <v>Impact of change in non-financial experience variance (computed with inception rate) - Impact 8</v>
          </cell>
          <cell r="I401">
            <v>0</v>
          </cell>
          <cell r="J401">
            <v>0</v>
          </cell>
          <cell r="K401" t="str">
            <v>N</v>
          </cell>
          <cell r="L401" t="str">
            <v>Input</v>
          </cell>
          <cell r="M401">
            <v>387</v>
          </cell>
          <cell r="N401">
            <v>0</v>
          </cell>
          <cell r="O401" t="str">
            <v/>
          </cell>
        </row>
        <row r="402">
          <cell r="B402" t="str">
            <v>LIC-C929-RA-GoC1-2017</v>
          </cell>
          <cell r="C402" t="str">
            <v>LIC</v>
          </cell>
          <cell r="D402" t="str">
            <v>C929</v>
          </cell>
          <cell r="E402" t="str">
            <v>PV</v>
          </cell>
          <cell r="F402" t="str">
            <v>RA</v>
          </cell>
          <cell r="H402" t="str">
            <v>Impact of change in non-financial experience variance (computed with inception rate) - Impact 9</v>
          </cell>
          <cell r="I402">
            <v>0</v>
          </cell>
          <cell r="J402">
            <v>0</v>
          </cell>
          <cell r="K402" t="str">
            <v>N</v>
          </cell>
          <cell r="L402" t="str">
            <v>Input</v>
          </cell>
          <cell r="M402">
            <v>388</v>
          </cell>
          <cell r="N402">
            <v>0</v>
          </cell>
          <cell r="O402" t="str">
            <v/>
          </cell>
        </row>
        <row r="403">
          <cell r="B403" t="str">
            <v>LIC-C930-RA-GoC1-2017</v>
          </cell>
          <cell r="C403" t="str">
            <v>LIC</v>
          </cell>
          <cell r="D403" t="str">
            <v>C930</v>
          </cell>
          <cell r="E403" t="str">
            <v>PV</v>
          </cell>
          <cell r="F403" t="str">
            <v>RA</v>
          </cell>
          <cell r="H403" t="str">
            <v>Impact of change in non-financial experience variance (computed with inception rate) - Combined</v>
          </cell>
          <cell r="I403">
            <v>0</v>
          </cell>
          <cell r="J403">
            <v>0</v>
          </cell>
          <cell r="K403" t="str">
            <v>N</v>
          </cell>
          <cell r="L403" t="str">
            <v>Input</v>
          </cell>
          <cell r="M403">
            <v>389</v>
          </cell>
          <cell r="N403">
            <v>0</v>
          </cell>
          <cell r="O403" t="str">
            <v/>
          </cell>
        </row>
        <row r="404">
          <cell r="I404">
            <v>0</v>
          </cell>
          <cell r="J404">
            <v>0</v>
          </cell>
          <cell r="M404">
            <v>390</v>
          </cell>
          <cell r="N404">
            <v>0</v>
          </cell>
          <cell r="O404" t="str">
            <v/>
          </cell>
        </row>
        <row r="405">
          <cell r="B405" t="str">
            <v>LIC-C100-RA-GoC1-2017</v>
          </cell>
          <cell r="C405" t="str">
            <v>LIC</v>
          </cell>
          <cell r="D405" t="str">
            <v>C100</v>
          </cell>
          <cell r="E405" t="str">
            <v>PV</v>
          </cell>
          <cell r="F405" t="str">
            <v>RA</v>
          </cell>
          <cell r="G405" t="str">
            <v>C18</v>
          </cell>
          <cell r="H405" t="str">
            <v>Impact of change in non-financial assumptions (computed with inception rate)</v>
          </cell>
          <cell r="I405">
            <v>1</v>
          </cell>
          <cell r="J405">
            <v>4</v>
          </cell>
          <cell r="K405" t="str">
            <v>N</v>
          </cell>
          <cell r="L405" t="str">
            <v>Calc</v>
          </cell>
          <cell r="M405">
            <v>391</v>
          </cell>
          <cell r="N405">
            <v>1</v>
          </cell>
          <cell r="O405">
            <v>4</v>
          </cell>
        </row>
        <row r="406">
          <cell r="B406" t="str">
            <v>LIC-C1001-RA-GoC1-2017</v>
          </cell>
          <cell r="C406" t="str">
            <v>LIC</v>
          </cell>
          <cell r="D406" t="str">
            <v>C1001</v>
          </cell>
          <cell r="E406" t="str">
            <v>PV</v>
          </cell>
          <cell r="F406" t="str">
            <v>RA</v>
          </cell>
          <cell r="H406" t="str">
            <v>Impact of change in non-financial assumptions (computed with inception rate) - Impact 1</v>
          </cell>
          <cell r="I406">
            <v>0</v>
          </cell>
          <cell r="J406">
            <v>0</v>
          </cell>
          <cell r="K406" t="str">
            <v>N</v>
          </cell>
          <cell r="L406" t="str">
            <v>Input</v>
          </cell>
          <cell r="M406">
            <v>392</v>
          </cell>
          <cell r="N406">
            <v>0</v>
          </cell>
          <cell r="O406" t="str">
            <v/>
          </cell>
        </row>
        <row r="407">
          <cell r="B407" t="str">
            <v>LIC-C1002-RA-GoC1-2017</v>
          </cell>
          <cell r="C407" t="str">
            <v>LIC</v>
          </cell>
          <cell r="D407" t="str">
            <v>C1002</v>
          </cell>
          <cell r="E407" t="str">
            <v>PV</v>
          </cell>
          <cell r="F407" t="str">
            <v>RA</v>
          </cell>
          <cell r="H407" t="str">
            <v>Impact of change in non-financial assumptions (computed with inception rate) - Impact 2</v>
          </cell>
          <cell r="I407">
            <v>0</v>
          </cell>
          <cell r="J407">
            <v>4</v>
          </cell>
          <cell r="K407" t="str">
            <v>Y</v>
          </cell>
          <cell r="L407" t="str">
            <v>Input</v>
          </cell>
          <cell r="M407">
            <v>393</v>
          </cell>
          <cell r="N407">
            <v>0</v>
          </cell>
          <cell r="O407" t="str">
            <v/>
          </cell>
        </row>
        <row r="408">
          <cell r="B408" t="str">
            <v>LIC-C1003-RA-GoC1-2017</v>
          </cell>
          <cell r="C408" t="str">
            <v>LIC</v>
          </cell>
          <cell r="D408" t="str">
            <v>C1003</v>
          </cell>
          <cell r="E408" t="str">
            <v>PV</v>
          </cell>
          <cell r="F408" t="str">
            <v>RA</v>
          </cell>
          <cell r="H408" t="str">
            <v>Impact of change in non-financial assumptions (computed with inception rate) - Impact 3</v>
          </cell>
          <cell r="I408">
            <v>0</v>
          </cell>
          <cell r="J408">
            <v>0</v>
          </cell>
          <cell r="K408" t="str">
            <v>N</v>
          </cell>
          <cell r="L408" t="str">
            <v>Input</v>
          </cell>
          <cell r="M408">
            <v>394</v>
          </cell>
          <cell r="N408">
            <v>0</v>
          </cell>
          <cell r="O408" t="str">
            <v/>
          </cell>
        </row>
        <row r="409">
          <cell r="B409" t="str">
            <v>LIC-C1004-RA-GoC1-2017</v>
          </cell>
          <cell r="C409" t="str">
            <v>LIC</v>
          </cell>
          <cell r="D409" t="str">
            <v>C1004</v>
          </cell>
          <cell r="E409" t="str">
            <v>PV</v>
          </cell>
          <cell r="F409" t="str">
            <v>RA</v>
          </cell>
          <cell r="H409" t="str">
            <v>Impact of change in non-financial assumptions (computed with inception rate) - Impact 4</v>
          </cell>
          <cell r="I409">
            <v>0</v>
          </cell>
          <cell r="J409">
            <v>0</v>
          </cell>
          <cell r="K409" t="str">
            <v>N</v>
          </cell>
          <cell r="L409" t="str">
            <v>Input</v>
          </cell>
          <cell r="M409">
            <v>395</v>
          </cell>
          <cell r="N409">
            <v>0</v>
          </cell>
          <cell r="O409" t="str">
            <v/>
          </cell>
        </row>
        <row r="410">
          <cell r="B410" t="str">
            <v>LIC-C1005-RA-GoC1-2017</v>
          </cell>
          <cell r="C410" t="str">
            <v>LIC</v>
          </cell>
          <cell r="D410" t="str">
            <v>C1005</v>
          </cell>
          <cell r="E410" t="str">
            <v>PV</v>
          </cell>
          <cell r="F410" t="str">
            <v>RA</v>
          </cell>
          <cell r="H410" t="str">
            <v>Impact of change in non-financial assumptions (computed with inception rate) - Impact 5</v>
          </cell>
          <cell r="I410">
            <v>0</v>
          </cell>
          <cell r="J410">
            <v>0</v>
          </cell>
          <cell r="K410" t="str">
            <v>N</v>
          </cell>
          <cell r="L410" t="str">
            <v>Input</v>
          </cell>
          <cell r="M410">
            <v>396</v>
          </cell>
          <cell r="N410">
            <v>0</v>
          </cell>
          <cell r="O410" t="str">
            <v/>
          </cell>
        </row>
        <row r="411">
          <cell r="B411" t="str">
            <v>LIC-C1006-RA-GoC1-2017</v>
          </cell>
          <cell r="C411" t="str">
            <v>LIC</v>
          </cell>
          <cell r="D411" t="str">
            <v>C1006</v>
          </cell>
          <cell r="E411" t="str">
            <v>PV</v>
          </cell>
          <cell r="F411" t="str">
            <v>RA</v>
          </cell>
          <cell r="H411" t="str">
            <v>Impact of change in non-financial assumptions (computed with inception rate) - Impact 6</v>
          </cell>
          <cell r="I411">
            <v>0</v>
          </cell>
          <cell r="J411">
            <v>0</v>
          </cell>
          <cell r="K411" t="str">
            <v>N</v>
          </cell>
          <cell r="L411" t="str">
            <v>Input</v>
          </cell>
          <cell r="M411">
            <v>397</v>
          </cell>
          <cell r="N411">
            <v>0</v>
          </cell>
          <cell r="O411" t="str">
            <v/>
          </cell>
        </row>
        <row r="412">
          <cell r="B412" t="str">
            <v>LIC-C1007-RA-GoC1-2017</v>
          </cell>
          <cell r="C412" t="str">
            <v>LIC</v>
          </cell>
          <cell r="D412" t="str">
            <v>C1007</v>
          </cell>
          <cell r="E412" t="str">
            <v>PV</v>
          </cell>
          <cell r="F412" t="str">
            <v>RA</v>
          </cell>
          <cell r="H412" t="str">
            <v>Impact of change in non-financial assumptions (computed with inception rate) - Impact 7</v>
          </cell>
          <cell r="I412">
            <v>0</v>
          </cell>
          <cell r="J412">
            <v>0</v>
          </cell>
          <cell r="K412" t="str">
            <v>N</v>
          </cell>
          <cell r="L412" t="str">
            <v>Input</v>
          </cell>
          <cell r="M412">
            <v>398</v>
          </cell>
          <cell r="N412">
            <v>0</v>
          </cell>
          <cell r="O412" t="str">
            <v/>
          </cell>
        </row>
        <row r="413">
          <cell r="B413" t="str">
            <v>LIC-C1008-RA-GoC1-2017</v>
          </cell>
          <cell r="C413" t="str">
            <v>LIC</v>
          </cell>
          <cell r="D413" t="str">
            <v>C1008</v>
          </cell>
          <cell r="E413" t="str">
            <v>PV</v>
          </cell>
          <cell r="F413" t="str">
            <v>RA</v>
          </cell>
          <cell r="H413" t="str">
            <v>Impact of change in non-financial assumptions (computed with inception rate) - Impact 8</v>
          </cell>
          <cell r="I413">
            <v>0</v>
          </cell>
          <cell r="J413">
            <v>0</v>
          </cell>
          <cell r="K413" t="str">
            <v>N</v>
          </cell>
          <cell r="L413" t="str">
            <v>Input</v>
          </cell>
          <cell r="M413">
            <v>399</v>
          </cell>
          <cell r="N413">
            <v>0</v>
          </cell>
          <cell r="O413" t="str">
            <v/>
          </cell>
        </row>
        <row r="414">
          <cell r="B414" t="str">
            <v>LIC-C1009-RA-GoC1-2017</v>
          </cell>
          <cell r="C414" t="str">
            <v>LIC</v>
          </cell>
          <cell r="D414" t="str">
            <v>C1009</v>
          </cell>
          <cell r="E414" t="str">
            <v>PV</v>
          </cell>
          <cell r="F414" t="str">
            <v>RA</v>
          </cell>
          <cell r="H414" t="str">
            <v>Impact of change in non-financial assumptions (computed with inception rate) - Impact 9</v>
          </cell>
          <cell r="I414">
            <v>0</v>
          </cell>
          <cell r="J414">
            <v>0</v>
          </cell>
          <cell r="K414" t="str">
            <v>N</v>
          </cell>
          <cell r="L414" t="str">
            <v>Input</v>
          </cell>
          <cell r="M414">
            <v>400</v>
          </cell>
          <cell r="N414">
            <v>0</v>
          </cell>
          <cell r="O414" t="str">
            <v/>
          </cell>
        </row>
        <row r="415">
          <cell r="B415" t="str">
            <v>LIC-C1010-RA-GoC1-2017</v>
          </cell>
          <cell r="C415" t="str">
            <v>LIC</v>
          </cell>
          <cell r="D415" t="str">
            <v>C1010</v>
          </cell>
          <cell r="E415" t="str">
            <v>PV</v>
          </cell>
          <cell r="F415" t="str">
            <v>RA</v>
          </cell>
          <cell r="H415" t="str">
            <v>Impact of change in non-financial assumptions (computed with inception rate) - Combined</v>
          </cell>
          <cell r="I415">
            <v>0</v>
          </cell>
          <cell r="J415">
            <v>0</v>
          </cell>
          <cell r="K415" t="str">
            <v>N</v>
          </cell>
          <cell r="L415" t="str">
            <v>Input</v>
          </cell>
          <cell r="M415">
            <v>401</v>
          </cell>
          <cell r="N415">
            <v>0</v>
          </cell>
          <cell r="O415" t="str">
            <v/>
          </cell>
        </row>
        <row r="416">
          <cell r="I416">
            <v>0</v>
          </cell>
          <cell r="J416">
            <v>0</v>
          </cell>
          <cell r="K416">
            <v>0</v>
          </cell>
          <cell r="M416">
            <v>402</v>
          </cell>
          <cell r="N416">
            <v>0</v>
          </cell>
          <cell r="O416" t="str">
            <v/>
          </cell>
        </row>
        <row r="417">
          <cell r="B417" t="str">
            <v>LIC-C105-RA-GoC1-2017</v>
          </cell>
          <cell r="C417" t="str">
            <v>LIC</v>
          </cell>
          <cell r="D417" t="str">
            <v>C105</v>
          </cell>
          <cell r="E417" t="str">
            <v>PV</v>
          </cell>
          <cell r="F417" t="str">
            <v>RA</v>
          </cell>
          <cell r="H417" t="str">
            <v>Impact of change from Inception discount rates to Opening discount rates - Change in non-financial assumptions (combined)</v>
          </cell>
          <cell r="I417">
            <v>0</v>
          </cell>
          <cell r="J417">
            <v>0</v>
          </cell>
          <cell r="K417" t="str">
            <v>Y</v>
          </cell>
          <cell r="L417" t="str">
            <v>Input</v>
          </cell>
          <cell r="M417">
            <v>403</v>
          </cell>
          <cell r="N417">
            <v>1</v>
          </cell>
          <cell r="O417">
            <v>0</v>
          </cell>
        </row>
        <row r="418">
          <cell r="I418">
            <v>0</v>
          </cell>
          <cell r="J418">
            <v>0</v>
          </cell>
          <cell r="K418">
            <v>0</v>
          </cell>
          <cell r="M418">
            <v>404</v>
          </cell>
          <cell r="N418">
            <v>0</v>
          </cell>
          <cell r="O418" t="str">
            <v/>
          </cell>
        </row>
        <row r="419">
          <cell r="B419" t="str">
            <v>LIC-C112-RA-GoC1-2017</v>
          </cell>
          <cell r="C419" t="str">
            <v>LIC</v>
          </cell>
          <cell r="D419" t="str">
            <v>C112</v>
          </cell>
          <cell r="E419" t="str">
            <v>PV</v>
          </cell>
          <cell r="F419" t="str">
            <v>RA</v>
          </cell>
          <cell r="G419" t="str">
            <v>C20</v>
          </cell>
          <cell r="H419" t="str">
            <v>Impact of change in financial experience variance</v>
          </cell>
          <cell r="I419">
            <v>1</v>
          </cell>
          <cell r="J419">
            <v>2</v>
          </cell>
          <cell r="K419" t="str">
            <v>N</v>
          </cell>
          <cell r="L419" t="str">
            <v>Calc</v>
          </cell>
          <cell r="M419">
            <v>405</v>
          </cell>
          <cell r="N419">
            <v>1</v>
          </cell>
          <cell r="O419">
            <v>2</v>
          </cell>
        </row>
        <row r="420">
          <cell r="B420" t="str">
            <v>LIC-C1121-RA-GoC1-2017</v>
          </cell>
          <cell r="C420" t="str">
            <v>LIC</v>
          </cell>
          <cell r="D420" t="str">
            <v>C1121</v>
          </cell>
          <cell r="E420" t="str">
            <v>PV</v>
          </cell>
          <cell r="F420" t="str">
            <v>RA</v>
          </cell>
          <cell r="H420" t="str">
            <v>Impact of change in financial experience variance - Impact 1</v>
          </cell>
          <cell r="I420">
            <v>0</v>
          </cell>
          <cell r="J420">
            <v>0</v>
          </cell>
          <cell r="K420" t="str">
            <v>N</v>
          </cell>
          <cell r="L420" t="str">
            <v>Input</v>
          </cell>
          <cell r="M420">
            <v>406</v>
          </cell>
          <cell r="N420">
            <v>0</v>
          </cell>
          <cell r="O420" t="str">
            <v/>
          </cell>
        </row>
        <row r="421">
          <cell r="B421" t="str">
            <v>LIC-C1122-RA-GoC1-2017</v>
          </cell>
          <cell r="C421" t="str">
            <v>LIC</v>
          </cell>
          <cell r="D421" t="str">
            <v>C1122</v>
          </cell>
          <cell r="E421" t="str">
            <v>PV</v>
          </cell>
          <cell r="F421" t="str">
            <v>RA</v>
          </cell>
          <cell r="H421" t="str">
            <v>Impact of change in financial experience variance - Impact 2</v>
          </cell>
          <cell r="I421">
            <v>0</v>
          </cell>
          <cell r="J421">
            <v>2</v>
          </cell>
          <cell r="K421" t="str">
            <v>Y</v>
          </cell>
          <cell r="L421" t="str">
            <v>Input</v>
          </cell>
          <cell r="M421">
            <v>407</v>
          </cell>
          <cell r="N421">
            <v>0</v>
          </cell>
          <cell r="O421" t="str">
            <v/>
          </cell>
        </row>
        <row r="422">
          <cell r="B422" t="str">
            <v>LIC-C1123-RA-GoC1-2017</v>
          </cell>
          <cell r="C422" t="str">
            <v>LIC</v>
          </cell>
          <cell r="D422" t="str">
            <v>C1123</v>
          </cell>
          <cell r="E422" t="str">
            <v>PV</v>
          </cell>
          <cell r="F422" t="str">
            <v>RA</v>
          </cell>
          <cell r="H422" t="str">
            <v>Impact of change in financial experience variance - Impact 3</v>
          </cell>
          <cell r="I422">
            <v>0</v>
          </cell>
          <cell r="J422">
            <v>0</v>
          </cell>
          <cell r="K422" t="str">
            <v>N</v>
          </cell>
          <cell r="L422" t="str">
            <v>Input</v>
          </cell>
          <cell r="M422">
            <v>408</v>
          </cell>
          <cell r="N422">
            <v>0</v>
          </cell>
          <cell r="O422" t="str">
            <v/>
          </cell>
        </row>
        <row r="423">
          <cell r="B423" t="str">
            <v>LIC-C1124-RA-GoC1-2017</v>
          </cell>
          <cell r="C423" t="str">
            <v>LIC</v>
          </cell>
          <cell r="D423" t="str">
            <v>C1124</v>
          </cell>
          <cell r="E423" t="str">
            <v>PV</v>
          </cell>
          <cell r="F423" t="str">
            <v>RA</v>
          </cell>
          <cell r="H423" t="str">
            <v>Impact of change in financial experience variance - Impact 4</v>
          </cell>
          <cell r="I423">
            <v>0</v>
          </cell>
          <cell r="J423">
            <v>0</v>
          </cell>
          <cell r="K423" t="str">
            <v>N</v>
          </cell>
          <cell r="L423" t="str">
            <v>Input</v>
          </cell>
          <cell r="M423">
            <v>409</v>
          </cell>
          <cell r="N423">
            <v>0</v>
          </cell>
          <cell r="O423" t="str">
            <v/>
          </cell>
        </row>
        <row r="424">
          <cell r="B424" t="str">
            <v>LIC-C1125-RA-GoC1-2017</v>
          </cell>
          <cell r="C424" t="str">
            <v>LIC</v>
          </cell>
          <cell r="D424" t="str">
            <v>C1125</v>
          </cell>
          <cell r="E424" t="str">
            <v>PV</v>
          </cell>
          <cell r="F424" t="str">
            <v>RA</v>
          </cell>
          <cell r="H424" t="str">
            <v>Impact of change in financial experience variance - Impact 5</v>
          </cell>
          <cell r="I424">
            <v>0</v>
          </cell>
          <cell r="J424">
            <v>0</v>
          </cell>
          <cell r="K424" t="str">
            <v>N</v>
          </cell>
          <cell r="L424" t="str">
            <v>Input</v>
          </cell>
          <cell r="M424">
            <v>410</v>
          </cell>
          <cell r="N424">
            <v>0</v>
          </cell>
          <cell r="O424" t="str">
            <v/>
          </cell>
        </row>
        <row r="425">
          <cell r="B425" t="str">
            <v>LIC-C1126-RA-GoC1-2017</v>
          </cell>
          <cell r="C425" t="str">
            <v>LIC</v>
          </cell>
          <cell r="D425" t="str">
            <v>C1126</v>
          </cell>
          <cell r="E425" t="str">
            <v>PV</v>
          </cell>
          <cell r="F425" t="str">
            <v>RA</v>
          </cell>
          <cell r="H425" t="str">
            <v>Impact of change in financial experience variance - Impact 6</v>
          </cell>
          <cell r="I425">
            <v>0</v>
          </cell>
          <cell r="J425">
            <v>0</v>
          </cell>
          <cell r="K425" t="str">
            <v>N</v>
          </cell>
          <cell r="L425" t="str">
            <v>Input</v>
          </cell>
          <cell r="M425">
            <v>411</v>
          </cell>
          <cell r="N425">
            <v>0</v>
          </cell>
          <cell r="O425" t="str">
            <v/>
          </cell>
        </row>
        <row r="426">
          <cell r="B426" t="str">
            <v>LIC-C1127-RA-GoC1-2017</v>
          </cell>
          <cell r="C426" t="str">
            <v>LIC</v>
          </cell>
          <cell r="D426" t="str">
            <v>C1127</v>
          </cell>
          <cell r="E426" t="str">
            <v>PV</v>
          </cell>
          <cell r="F426" t="str">
            <v>RA</v>
          </cell>
          <cell r="H426" t="str">
            <v>Impact of change in financial experience variance - Impact 7</v>
          </cell>
          <cell r="I426">
            <v>0</v>
          </cell>
          <cell r="J426">
            <v>0</v>
          </cell>
          <cell r="K426" t="str">
            <v>N</v>
          </cell>
          <cell r="L426" t="str">
            <v>Input</v>
          </cell>
          <cell r="M426">
            <v>412</v>
          </cell>
          <cell r="N426">
            <v>0</v>
          </cell>
          <cell r="O426" t="str">
            <v/>
          </cell>
        </row>
        <row r="427">
          <cell r="B427" t="str">
            <v>LIC-C1128-RA-GoC1-2017</v>
          </cell>
          <cell r="C427" t="str">
            <v>LIC</v>
          </cell>
          <cell r="D427" t="str">
            <v>C1128</v>
          </cell>
          <cell r="E427" t="str">
            <v>PV</v>
          </cell>
          <cell r="F427" t="str">
            <v>RA</v>
          </cell>
          <cell r="H427" t="str">
            <v>Impact of change in financial experience variance - Impact 8</v>
          </cell>
          <cell r="I427">
            <v>0</v>
          </cell>
          <cell r="J427">
            <v>0</v>
          </cell>
          <cell r="K427" t="str">
            <v>N</v>
          </cell>
          <cell r="L427" t="str">
            <v>Input</v>
          </cell>
          <cell r="M427">
            <v>413</v>
          </cell>
          <cell r="N427">
            <v>0</v>
          </cell>
          <cell r="O427" t="str">
            <v/>
          </cell>
        </row>
        <row r="428">
          <cell r="B428" t="str">
            <v>LIC-C1129-RA-GoC1-2017</v>
          </cell>
          <cell r="C428" t="str">
            <v>LIC</v>
          </cell>
          <cell r="D428" t="str">
            <v>C1129</v>
          </cell>
          <cell r="E428" t="str">
            <v>PV</v>
          </cell>
          <cell r="F428" t="str">
            <v>RA</v>
          </cell>
          <cell r="H428" t="str">
            <v>Impact of change in financial experience variance - Impact 9</v>
          </cell>
          <cell r="I428">
            <v>0</v>
          </cell>
          <cell r="J428">
            <v>0</v>
          </cell>
          <cell r="K428" t="str">
            <v>N</v>
          </cell>
          <cell r="L428" t="str">
            <v>Input</v>
          </cell>
          <cell r="M428">
            <v>414</v>
          </cell>
          <cell r="N428">
            <v>0</v>
          </cell>
          <cell r="O428" t="str">
            <v/>
          </cell>
        </row>
        <row r="429">
          <cell r="B429" t="str">
            <v>LIC-C1130-RA-GoC1-2017</v>
          </cell>
          <cell r="C429" t="str">
            <v>LIC</v>
          </cell>
          <cell r="D429" t="str">
            <v>C1130</v>
          </cell>
          <cell r="E429" t="str">
            <v>PV</v>
          </cell>
          <cell r="F429" t="str">
            <v>RA</v>
          </cell>
          <cell r="H429" t="str">
            <v>Impact of change in financial experience variance - Combined</v>
          </cell>
          <cell r="I429">
            <v>0</v>
          </cell>
          <cell r="J429">
            <v>0</v>
          </cell>
          <cell r="K429" t="str">
            <v>N</v>
          </cell>
          <cell r="L429" t="str">
            <v>Input</v>
          </cell>
          <cell r="M429">
            <v>415</v>
          </cell>
          <cell r="N429">
            <v>0</v>
          </cell>
          <cell r="O429" t="str">
            <v/>
          </cell>
        </row>
        <row r="430">
          <cell r="I430">
            <v>0</v>
          </cell>
          <cell r="J430">
            <v>0</v>
          </cell>
          <cell r="K430">
            <v>0</v>
          </cell>
          <cell r="M430">
            <v>416</v>
          </cell>
          <cell r="N430">
            <v>0</v>
          </cell>
          <cell r="O430" t="str">
            <v/>
          </cell>
        </row>
        <row r="431">
          <cell r="B431" t="str">
            <v>LIC-C107-RA-GoC1-2017</v>
          </cell>
          <cell r="C431" t="str">
            <v>LIC</v>
          </cell>
          <cell r="D431" t="str">
            <v>C107</v>
          </cell>
          <cell r="E431" t="str">
            <v>PV</v>
          </cell>
          <cell r="F431" t="str">
            <v>RA</v>
          </cell>
          <cell r="H431" t="str">
            <v>Impact of change from Opening discount rates to Closing discount rates - Change in financial experience variance</v>
          </cell>
          <cell r="I431">
            <v>0</v>
          </cell>
          <cell r="J431">
            <v>0</v>
          </cell>
          <cell r="K431" t="str">
            <v>Y</v>
          </cell>
          <cell r="L431" t="str">
            <v>Input</v>
          </cell>
          <cell r="M431">
            <v>417</v>
          </cell>
          <cell r="N431">
            <v>1</v>
          </cell>
          <cell r="O431">
            <v>0</v>
          </cell>
        </row>
        <row r="432">
          <cell r="I432">
            <v>0</v>
          </cell>
          <cell r="J432">
            <v>0</v>
          </cell>
          <cell r="K432">
            <v>0</v>
          </cell>
          <cell r="M432">
            <v>418</v>
          </cell>
          <cell r="N432">
            <v>0</v>
          </cell>
          <cell r="O432" t="str">
            <v/>
          </cell>
        </row>
        <row r="433">
          <cell r="B433" t="str">
            <v>LIC-C120-RA-GoC1-2017</v>
          </cell>
          <cell r="C433" t="str">
            <v>LIC</v>
          </cell>
          <cell r="D433" t="str">
            <v>C120</v>
          </cell>
          <cell r="E433" t="str">
            <v>PV</v>
          </cell>
          <cell r="F433" t="str">
            <v>RA</v>
          </cell>
          <cell r="G433" t="str">
            <v>C22</v>
          </cell>
          <cell r="H433" t="str">
            <v xml:space="preserve">Impact of change in financial assumptions </v>
          </cell>
          <cell r="I433">
            <v>1</v>
          </cell>
          <cell r="J433">
            <v>5</v>
          </cell>
          <cell r="K433" t="str">
            <v>N</v>
          </cell>
          <cell r="L433" t="str">
            <v>Calc</v>
          </cell>
          <cell r="M433">
            <v>419</v>
          </cell>
          <cell r="N433">
            <v>1</v>
          </cell>
          <cell r="O433">
            <v>5</v>
          </cell>
        </row>
        <row r="434">
          <cell r="B434" t="str">
            <v>LIC-C1201-RA-GoC1-2017</v>
          </cell>
          <cell r="C434" t="str">
            <v>LIC</v>
          </cell>
          <cell r="D434" t="str">
            <v>C1201</v>
          </cell>
          <cell r="E434" t="str">
            <v>PV</v>
          </cell>
          <cell r="F434" t="str">
            <v>RA</v>
          </cell>
          <cell r="H434" t="str">
            <v>Impact of change in financial assumptions - Impact 1</v>
          </cell>
          <cell r="I434">
            <v>0</v>
          </cell>
          <cell r="J434">
            <v>0</v>
          </cell>
          <cell r="K434" t="str">
            <v>N</v>
          </cell>
          <cell r="L434" t="str">
            <v>Input</v>
          </cell>
          <cell r="M434">
            <v>420</v>
          </cell>
          <cell r="N434">
            <v>0</v>
          </cell>
          <cell r="O434" t="str">
            <v/>
          </cell>
        </row>
        <row r="435">
          <cell r="B435" t="str">
            <v>LIC-C1202-RA-GoC1-2017</v>
          </cell>
          <cell r="C435" t="str">
            <v>LIC</v>
          </cell>
          <cell r="D435" t="str">
            <v>C1202</v>
          </cell>
          <cell r="E435" t="str">
            <v>PV</v>
          </cell>
          <cell r="F435" t="str">
            <v>RA</v>
          </cell>
          <cell r="H435" t="str">
            <v>Impact of change in financial assumptions - Impact 2</v>
          </cell>
          <cell r="I435">
            <v>0</v>
          </cell>
          <cell r="J435">
            <v>5</v>
          </cell>
          <cell r="K435" t="str">
            <v>Y</v>
          </cell>
          <cell r="L435" t="str">
            <v>Input</v>
          </cell>
          <cell r="M435">
            <v>421</v>
          </cell>
          <cell r="N435">
            <v>0</v>
          </cell>
          <cell r="O435" t="str">
            <v/>
          </cell>
        </row>
        <row r="436">
          <cell r="B436" t="str">
            <v>LIC-C1203-RA-GoC1-2017</v>
          </cell>
          <cell r="C436" t="str">
            <v>LIC</v>
          </cell>
          <cell r="D436" t="str">
            <v>C1203</v>
          </cell>
          <cell r="E436" t="str">
            <v>PV</v>
          </cell>
          <cell r="F436" t="str">
            <v>RA</v>
          </cell>
          <cell r="H436" t="str">
            <v>Impact of change in financial assumptions - Impact 3</v>
          </cell>
          <cell r="I436">
            <v>0</v>
          </cell>
          <cell r="J436">
            <v>0</v>
          </cell>
          <cell r="K436" t="str">
            <v>N</v>
          </cell>
          <cell r="L436" t="str">
            <v>Input</v>
          </cell>
          <cell r="M436">
            <v>422</v>
          </cell>
          <cell r="N436">
            <v>0</v>
          </cell>
          <cell r="O436" t="str">
            <v/>
          </cell>
        </row>
        <row r="437">
          <cell r="B437" t="str">
            <v>LIC-C1204-RA-GoC1-2017</v>
          </cell>
          <cell r="C437" t="str">
            <v>LIC</v>
          </cell>
          <cell r="D437" t="str">
            <v>C1204</v>
          </cell>
          <cell r="E437" t="str">
            <v>PV</v>
          </cell>
          <cell r="F437" t="str">
            <v>RA</v>
          </cell>
          <cell r="H437" t="str">
            <v>Impact of change in financial assumptions - Impact 4</v>
          </cell>
          <cell r="I437">
            <v>0</v>
          </cell>
          <cell r="J437">
            <v>0</v>
          </cell>
          <cell r="K437" t="str">
            <v>N</v>
          </cell>
          <cell r="L437" t="str">
            <v>Input</v>
          </cell>
          <cell r="M437">
            <v>423</v>
          </cell>
          <cell r="N437">
            <v>0</v>
          </cell>
          <cell r="O437" t="str">
            <v/>
          </cell>
        </row>
        <row r="438">
          <cell r="B438" t="str">
            <v>LIC-C1205-RA-GoC1-2017</v>
          </cell>
          <cell r="C438" t="str">
            <v>LIC</v>
          </cell>
          <cell r="D438" t="str">
            <v>C1205</v>
          </cell>
          <cell r="E438" t="str">
            <v>PV</v>
          </cell>
          <cell r="F438" t="str">
            <v>RA</v>
          </cell>
          <cell r="H438" t="str">
            <v>Impact of change in financial assumptions - Impact 5</v>
          </cell>
          <cell r="I438">
            <v>0</v>
          </cell>
          <cell r="J438">
            <v>0</v>
          </cell>
          <cell r="K438" t="str">
            <v>N</v>
          </cell>
          <cell r="L438" t="str">
            <v>Input</v>
          </cell>
          <cell r="M438">
            <v>424</v>
          </cell>
          <cell r="N438">
            <v>0</v>
          </cell>
          <cell r="O438" t="str">
            <v/>
          </cell>
        </row>
        <row r="439">
          <cell r="B439" t="str">
            <v>LIC-C1206-RA-GoC1-2017</v>
          </cell>
          <cell r="C439" t="str">
            <v>LIC</v>
          </cell>
          <cell r="D439" t="str">
            <v>C1206</v>
          </cell>
          <cell r="E439" t="str">
            <v>PV</v>
          </cell>
          <cell r="F439" t="str">
            <v>RA</v>
          </cell>
          <cell r="H439" t="str">
            <v>Impact of change in financial assumptions - Impact 6</v>
          </cell>
          <cell r="I439">
            <v>0</v>
          </cell>
          <cell r="J439">
            <v>0</v>
          </cell>
          <cell r="K439" t="str">
            <v>N</v>
          </cell>
          <cell r="L439" t="str">
            <v>Input</v>
          </cell>
          <cell r="M439">
            <v>425</v>
          </cell>
          <cell r="N439">
            <v>0</v>
          </cell>
          <cell r="O439" t="str">
            <v/>
          </cell>
        </row>
        <row r="440">
          <cell r="B440" t="str">
            <v>LIC-C1207-RA-GoC1-2017</v>
          </cell>
          <cell r="C440" t="str">
            <v>LIC</v>
          </cell>
          <cell r="D440" t="str">
            <v>C1207</v>
          </cell>
          <cell r="E440" t="str">
            <v>PV</v>
          </cell>
          <cell r="F440" t="str">
            <v>RA</v>
          </cell>
          <cell r="H440" t="str">
            <v>Impact of change in financial assumptions - Impact 7</v>
          </cell>
          <cell r="I440">
            <v>0</v>
          </cell>
          <cell r="J440">
            <v>0</v>
          </cell>
          <cell r="K440" t="str">
            <v>N</v>
          </cell>
          <cell r="L440" t="str">
            <v>Input</v>
          </cell>
          <cell r="M440">
            <v>426</v>
          </cell>
          <cell r="N440">
            <v>0</v>
          </cell>
          <cell r="O440" t="str">
            <v/>
          </cell>
        </row>
        <row r="441">
          <cell r="B441" t="str">
            <v>LIC-C1208-RA-GoC1-2017</v>
          </cell>
          <cell r="C441" t="str">
            <v>LIC</v>
          </cell>
          <cell r="D441" t="str">
            <v>C1208</v>
          </cell>
          <cell r="E441" t="str">
            <v>PV</v>
          </cell>
          <cell r="F441" t="str">
            <v>RA</v>
          </cell>
          <cell r="H441" t="str">
            <v>Impact of change in financial assumptions - Impact 8</v>
          </cell>
          <cell r="I441">
            <v>0</v>
          </cell>
          <cell r="J441">
            <v>0</v>
          </cell>
          <cell r="K441" t="str">
            <v>N</v>
          </cell>
          <cell r="L441" t="str">
            <v>Input</v>
          </cell>
          <cell r="M441">
            <v>427</v>
          </cell>
          <cell r="N441">
            <v>0</v>
          </cell>
          <cell r="O441" t="str">
            <v/>
          </cell>
        </row>
        <row r="442">
          <cell r="B442" t="str">
            <v>LIC-C1209-RA-GoC1-2017</v>
          </cell>
          <cell r="C442" t="str">
            <v>LIC</v>
          </cell>
          <cell r="D442" t="str">
            <v>C1209</v>
          </cell>
          <cell r="E442" t="str">
            <v>PV</v>
          </cell>
          <cell r="F442" t="str">
            <v>RA</v>
          </cell>
          <cell r="H442" t="str">
            <v>Impact of change in financial assumptions - Impact 9</v>
          </cell>
          <cell r="I442">
            <v>0</v>
          </cell>
          <cell r="J442">
            <v>0</v>
          </cell>
          <cell r="K442" t="str">
            <v>N</v>
          </cell>
          <cell r="L442" t="str">
            <v>Input</v>
          </cell>
          <cell r="M442">
            <v>428</v>
          </cell>
          <cell r="N442">
            <v>0</v>
          </cell>
          <cell r="O442" t="str">
            <v/>
          </cell>
        </row>
        <row r="443">
          <cell r="B443" t="str">
            <v>LIC-C1210-RA-GoC1-2017</v>
          </cell>
          <cell r="C443" t="str">
            <v>LIC</v>
          </cell>
          <cell r="D443" t="str">
            <v>C1210</v>
          </cell>
          <cell r="E443" t="str">
            <v>PV</v>
          </cell>
          <cell r="F443" t="str">
            <v>RA</v>
          </cell>
          <cell r="H443" t="str">
            <v>Impact of change in financial assumptions - Combined</v>
          </cell>
          <cell r="I443">
            <v>0</v>
          </cell>
          <cell r="J443">
            <v>0</v>
          </cell>
          <cell r="K443" t="str">
            <v>N</v>
          </cell>
          <cell r="L443" t="str">
            <v>Input</v>
          </cell>
          <cell r="M443">
            <v>429</v>
          </cell>
          <cell r="N443">
            <v>0</v>
          </cell>
          <cell r="O443" t="str">
            <v/>
          </cell>
        </row>
        <row r="444">
          <cell r="I444">
            <v>0</v>
          </cell>
          <cell r="J444">
            <v>0</v>
          </cell>
          <cell r="K444">
            <v>0</v>
          </cell>
          <cell r="M444">
            <v>430</v>
          </cell>
          <cell r="N444">
            <v>0</v>
          </cell>
          <cell r="O444" t="str">
            <v/>
          </cell>
        </row>
        <row r="445">
          <cell r="B445" t="str">
            <v>LIC-C125-RA-GoC1-2017</v>
          </cell>
          <cell r="C445" t="str">
            <v>LIC</v>
          </cell>
          <cell r="D445" t="str">
            <v>C125</v>
          </cell>
          <cell r="E445" t="str">
            <v>PV</v>
          </cell>
          <cell r="F445" t="str">
            <v>RA</v>
          </cell>
          <cell r="H445" t="str">
            <v>Effect of movements in exchange rates</v>
          </cell>
          <cell r="I445">
            <v>0</v>
          </cell>
          <cell r="J445">
            <v>0</v>
          </cell>
          <cell r="K445" t="str">
            <v>Y</v>
          </cell>
          <cell r="L445" t="str">
            <v>Input</v>
          </cell>
          <cell r="M445">
            <v>431</v>
          </cell>
          <cell r="N445">
            <v>1</v>
          </cell>
          <cell r="O445">
            <v>0</v>
          </cell>
        </row>
        <row r="446">
          <cell r="I446">
            <v>0</v>
          </cell>
          <cell r="J446">
            <v>0</v>
          </cell>
          <cell r="K446">
            <v>0</v>
          </cell>
          <cell r="M446">
            <v>432</v>
          </cell>
          <cell r="N446">
            <v>0</v>
          </cell>
          <cell r="O446" t="str">
            <v/>
          </cell>
        </row>
        <row r="447">
          <cell r="B447" t="str">
            <v>LIC-C150-RA-GoC1-2017</v>
          </cell>
          <cell r="C447" t="str">
            <v>LIC</v>
          </cell>
          <cell r="D447" t="str">
            <v>C150</v>
          </cell>
          <cell r="E447" t="str">
            <v>PV</v>
          </cell>
          <cell r="F447" t="str">
            <v>RA</v>
          </cell>
          <cell r="G447" t="str">
            <v>C29</v>
          </cell>
          <cell r="H447" t="str">
            <v>Net Closing Balance</v>
          </cell>
          <cell r="I447">
            <v>1</v>
          </cell>
          <cell r="J447">
            <v>39</v>
          </cell>
          <cell r="K447" t="str">
            <v>Y</v>
          </cell>
          <cell r="L447" t="str">
            <v>Input</v>
          </cell>
          <cell r="M447">
            <v>433</v>
          </cell>
          <cell r="N447">
            <v>1</v>
          </cell>
          <cell r="O447">
            <v>39</v>
          </cell>
        </row>
        <row r="448">
          <cell r="B448" t="str">
            <v>LIC-FIN-RA-GoC1-2017</v>
          </cell>
          <cell r="C448" t="str">
            <v>LIC</v>
          </cell>
          <cell r="D448" t="str">
            <v>FIN</v>
          </cell>
          <cell r="E448">
            <v>0</v>
          </cell>
          <cell r="F448" t="str">
            <v>RA</v>
          </cell>
          <cell r="H448" t="str">
            <v>Final actuarial valuation (calculated)</v>
          </cell>
          <cell r="I448">
            <v>1</v>
          </cell>
          <cell r="J448">
            <v>39</v>
          </cell>
          <cell r="K448" t="str">
            <v>N</v>
          </cell>
          <cell r="L448" t="str">
            <v>Calc</v>
          </cell>
          <cell r="M448">
            <v>434</v>
          </cell>
          <cell r="N448">
            <v>1</v>
          </cell>
          <cell r="O448">
            <v>39</v>
          </cell>
        </row>
        <row r="449">
          <cell r="B449" t="str">
            <v>LIC-AvE-RA-GoC1-2017</v>
          </cell>
          <cell r="C449" t="str">
            <v>LIC</v>
          </cell>
          <cell r="D449" t="str">
            <v>AvE</v>
          </cell>
          <cell r="E449">
            <v>0</v>
          </cell>
          <cell r="F449" t="str">
            <v>RA</v>
          </cell>
          <cell r="H449" t="str">
            <v>Control Check (Open Balance - Movements = Closing Balance)</v>
          </cell>
          <cell r="I449">
            <v>1</v>
          </cell>
          <cell r="J449">
            <v>0</v>
          </cell>
          <cell r="K449">
            <v>0</v>
          </cell>
          <cell r="M449">
            <v>435</v>
          </cell>
          <cell r="N449">
            <v>0</v>
          </cell>
          <cell r="O449" t="str">
            <v/>
          </cell>
        </row>
        <row r="450">
          <cell r="G450">
            <v>0</v>
          </cell>
          <cell r="K450">
            <v>0</v>
          </cell>
          <cell r="M450">
            <v>436</v>
          </cell>
        </row>
        <row r="451">
          <cell r="B451" t="str">
            <v>Acquisition cashflows</v>
          </cell>
          <cell r="C451">
            <v>0</v>
          </cell>
          <cell r="D451">
            <v>0</v>
          </cell>
          <cell r="E451">
            <v>0</v>
          </cell>
          <cell r="F451">
            <v>0</v>
          </cell>
          <cell r="G451">
            <v>0</v>
          </cell>
          <cell r="H451">
            <v>0</v>
          </cell>
          <cell r="I451">
            <v>0</v>
          </cell>
          <cell r="J451">
            <v>0</v>
          </cell>
          <cell r="K451">
            <v>0</v>
          </cell>
          <cell r="L451">
            <v>0</v>
          </cell>
          <cell r="M451">
            <v>0</v>
          </cell>
          <cell r="N451">
            <v>0</v>
          </cell>
          <cell r="O451" t="str">
            <v/>
          </cell>
        </row>
        <row r="452">
          <cell r="B452" t="str">
            <v>Ref</v>
          </cell>
          <cell r="C452" t="str">
            <v>LRC/LIC</v>
          </cell>
          <cell r="D452" t="str">
            <v>Run Ref</v>
          </cell>
          <cell r="E452" t="str">
            <v>PV/Undiscounted</v>
          </cell>
          <cell r="F452" t="str">
            <v>Cashflow Type</v>
          </cell>
          <cell r="G452" t="str">
            <v>Event</v>
          </cell>
          <cell r="H452" t="str">
            <v>Movement</v>
          </cell>
          <cell r="I452">
            <v>0</v>
          </cell>
          <cell r="J452" t="str">
            <v>Value</v>
          </cell>
          <cell r="K452" t="str">
            <v>Available</v>
          </cell>
          <cell r="L452" t="str">
            <v>Source</v>
          </cell>
          <cell r="M452">
            <v>438</v>
          </cell>
          <cell r="N452" t="str">
            <v>Posting applicable</v>
          </cell>
          <cell r="O452" t="str">
            <v>Posting value</v>
          </cell>
        </row>
        <row r="453">
          <cell r="B453" t="str">
            <v>LRC-C05-AC-GoC1-2017</v>
          </cell>
          <cell r="C453" t="str">
            <v>LRC</v>
          </cell>
          <cell r="D453" t="str">
            <v>C05</v>
          </cell>
          <cell r="E453" t="str">
            <v>Undisc.</v>
          </cell>
          <cell r="F453" t="str">
            <v>AC</v>
          </cell>
          <cell r="G453">
            <v>3.1</v>
          </cell>
          <cell r="H453" t="str">
            <v>Net Opening Balance</v>
          </cell>
          <cell r="I453">
            <v>1</v>
          </cell>
          <cell r="J453">
            <v>10</v>
          </cell>
          <cell r="K453" t="str">
            <v>Y</v>
          </cell>
          <cell r="L453" t="str">
            <v>Input</v>
          </cell>
          <cell r="M453">
            <v>439</v>
          </cell>
          <cell r="N453">
            <v>1</v>
          </cell>
          <cell r="O453">
            <v>10</v>
          </cell>
        </row>
        <row r="454">
          <cell r="B454" t="str">
            <v>LRC-A15-AC-GoC1-2017</v>
          </cell>
          <cell r="C454" t="str">
            <v>LRC</v>
          </cell>
          <cell r="D454" t="str">
            <v>A15</v>
          </cell>
          <cell r="E454" t="str">
            <v>Undisc.</v>
          </cell>
          <cell r="F454" t="str">
            <v>AC</v>
          </cell>
          <cell r="G454">
            <v>0</v>
          </cell>
          <cell r="H454" t="str">
            <v>Actual insurance Acquisition cashflows - Total</v>
          </cell>
          <cell r="I454">
            <v>1</v>
          </cell>
          <cell r="J454">
            <v>0</v>
          </cell>
          <cell r="K454" t="str">
            <v>N</v>
          </cell>
          <cell r="M454">
            <v>440</v>
          </cell>
          <cell r="N454">
            <v>1</v>
          </cell>
          <cell r="O454">
            <v>0</v>
          </cell>
        </row>
        <row r="455">
          <cell r="B455" t="str">
            <v>LRC-P15-AC-GoC1-2017</v>
          </cell>
          <cell r="C455" t="str">
            <v>LRC</v>
          </cell>
          <cell r="D455" t="str">
            <v>P15</v>
          </cell>
          <cell r="E455" t="str">
            <v>Undisc.</v>
          </cell>
          <cell r="F455" t="str">
            <v>AC</v>
          </cell>
          <cell r="G455">
            <v>0</v>
          </cell>
          <cell r="H455" t="str">
            <v>Acquisition Cost amortisation ratio</v>
          </cell>
          <cell r="I455">
            <v>1</v>
          </cell>
          <cell r="J455">
            <v>0.1</v>
          </cell>
          <cell r="K455" t="str">
            <v>Y</v>
          </cell>
          <cell r="M455">
            <v>441</v>
          </cell>
          <cell r="N455">
            <v>0</v>
          </cell>
          <cell r="O455">
            <v>0</v>
          </cell>
        </row>
        <row r="456">
          <cell r="B456" t="str">
            <v>LRC-C15-AC-GoC1-2017</v>
          </cell>
          <cell r="C456" t="str">
            <v>LRC</v>
          </cell>
          <cell r="D456" t="str">
            <v>C15</v>
          </cell>
          <cell r="E456" t="str">
            <v>Undisc.</v>
          </cell>
          <cell r="F456" t="str">
            <v>AC</v>
          </cell>
          <cell r="G456">
            <v>0</v>
          </cell>
          <cell r="H456" t="str">
            <v>Amortisation of insurance acquisition cash flows</v>
          </cell>
          <cell r="I456">
            <v>0</v>
          </cell>
          <cell r="J456">
            <v>-1</v>
          </cell>
          <cell r="K456" t="str">
            <v>N</v>
          </cell>
          <cell r="M456">
            <v>442</v>
          </cell>
          <cell r="N456">
            <v>1</v>
          </cell>
          <cell r="O456">
            <v>-1</v>
          </cell>
        </row>
        <row r="457">
          <cell r="B457" t="str">
            <v>TBC</v>
          </cell>
          <cell r="C457">
            <v>0</v>
          </cell>
          <cell r="D457">
            <v>0</v>
          </cell>
          <cell r="E457">
            <v>0</v>
          </cell>
          <cell r="F457">
            <v>0</v>
          </cell>
          <cell r="G457">
            <v>0</v>
          </cell>
          <cell r="H457" t="str">
            <v>Unwind (calc to be defined)</v>
          </cell>
          <cell r="I457">
            <v>0</v>
          </cell>
          <cell r="J457">
            <v>0</v>
          </cell>
          <cell r="K457" t="str">
            <v>N</v>
          </cell>
          <cell r="M457">
            <v>443</v>
          </cell>
          <cell r="N457">
            <v>0</v>
          </cell>
          <cell r="O457">
            <v>0</v>
          </cell>
        </row>
        <row r="458">
          <cell r="B458" t="str">
            <v>LRC-C150-AC-GoC1-2017</v>
          </cell>
          <cell r="C458" t="str">
            <v>LRC</v>
          </cell>
          <cell r="D458" t="str">
            <v>C150</v>
          </cell>
          <cell r="E458" t="str">
            <v>Undisc.</v>
          </cell>
          <cell r="F458" t="str">
            <v>AC</v>
          </cell>
          <cell r="G458">
            <v>3.1</v>
          </cell>
          <cell r="H458" t="str">
            <v>Net Closing Balance</v>
          </cell>
          <cell r="I458">
            <v>1</v>
          </cell>
          <cell r="J458">
            <v>9</v>
          </cell>
          <cell r="K458" t="str">
            <v>Y</v>
          </cell>
          <cell r="L458" t="str">
            <v>Calc</v>
          </cell>
          <cell r="M458">
            <v>444</v>
          </cell>
          <cell r="N458">
            <v>1</v>
          </cell>
          <cell r="O458">
            <v>9</v>
          </cell>
        </row>
        <row r="459">
          <cell r="G459">
            <v>0</v>
          </cell>
          <cell r="K459">
            <v>0</v>
          </cell>
          <cell r="M459">
            <v>445</v>
          </cell>
        </row>
        <row r="460">
          <cell r="B460" t="str">
            <v>LC Intermediary calculation</v>
          </cell>
          <cell r="C460">
            <v>0</v>
          </cell>
          <cell r="D460">
            <v>0</v>
          </cell>
          <cell r="E460">
            <v>0</v>
          </cell>
          <cell r="F460">
            <v>0</v>
          </cell>
          <cell r="G460">
            <v>0</v>
          </cell>
          <cell r="H460">
            <v>0</v>
          </cell>
          <cell r="I460">
            <v>0</v>
          </cell>
          <cell r="J460" t="str">
            <v>VFA</v>
          </cell>
          <cell r="K460">
            <v>0</v>
          </cell>
          <cell r="L460">
            <v>0</v>
          </cell>
          <cell r="M460">
            <v>446</v>
          </cell>
          <cell r="N460">
            <v>0</v>
          </cell>
          <cell r="O460">
            <v>0</v>
          </cell>
        </row>
        <row r="461">
          <cell r="B461">
            <v>0</v>
          </cell>
          <cell r="C461">
            <v>0</v>
          </cell>
          <cell r="D461">
            <v>0</v>
          </cell>
          <cell r="E461">
            <v>0</v>
          </cell>
          <cell r="F461">
            <v>0</v>
          </cell>
          <cell r="G461">
            <v>0</v>
          </cell>
          <cell r="H461">
            <v>0</v>
          </cell>
          <cell r="I461">
            <v>0</v>
          </cell>
          <cell r="J461">
            <v>0</v>
          </cell>
          <cell r="K461">
            <v>0</v>
          </cell>
          <cell r="M461">
            <v>447</v>
          </cell>
        </row>
        <row r="462">
          <cell r="B462" t="str">
            <v>Flag onerous beginning of period</v>
          </cell>
          <cell r="C462">
            <v>0</v>
          </cell>
          <cell r="D462">
            <v>0</v>
          </cell>
          <cell r="E462">
            <v>0</v>
          </cell>
          <cell r="F462">
            <v>0</v>
          </cell>
          <cell r="G462">
            <v>0</v>
          </cell>
          <cell r="H462">
            <v>0</v>
          </cell>
          <cell r="I462">
            <v>0</v>
          </cell>
          <cell r="J462" t="str">
            <v>NO</v>
          </cell>
          <cell r="K462">
            <v>0</v>
          </cell>
          <cell r="M462">
            <v>448</v>
          </cell>
        </row>
        <row r="463">
          <cell r="B463">
            <v>0</v>
          </cell>
          <cell r="C463">
            <v>0</v>
          </cell>
          <cell r="D463">
            <v>0</v>
          </cell>
          <cell r="E463">
            <v>0</v>
          </cell>
          <cell r="F463">
            <v>0</v>
          </cell>
          <cell r="G463">
            <v>0</v>
          </cell>
          <cell r="H463">
            <v>0</v>
          </cell>
          <cell r="I463">
            <v>0</v>
          </cell>
          <cell r="J463">
            <v>0</v>
          </cell>
          <cell r="K463">
            <v>0</v>
          </cell>
          <cell r="M463">
            <v>449</v>
          </cell>
        </row>
        <row r="464">
          <cell r="B464" t="str">
            <v>CSM amount before Movement</v>
          </cell>
          <cell r="C464">
            <v>0</v>
          </cell>
          <cell r="D464">
            <v>0</v>
          </cell>
          <cell r="E464">
            <v>0</v>
          </cell>
          <cell r="F464">
            <v>0</v>
          </cell>
          <cell r="G464">
            <v>0</v>
          </cell>
          <cell r="H464">
            <v>0</v>
          </cell>
          <cell r="I464">
            <v>0</v>
          </cell>
          <cell r="J464">
            <v>100</v>
          </cell>
          <cell r="K464" t="str">
            <v>Open Bal + Derec + Unwind (not used for VFA</v>
          </cell>
          <cell r="M464">
            <v>450</v>
          </cell>
        </row>
        <row r="465">
          <cell r="B465" t="str">
            <v>LC amount before Movement</v>
          </cell>
          <cell r="C465">
            <v>0</v>
          </cell>
          <cell r="D465">
            <v>0</v>
          </cell>
          <cell r="E465">
            <v>0</v>
          </cell>
          <cell r="F465">
            <v>0</v>
          </cell>
          <cell r="G465">
            <v>0</v>
          </cell>
          <cell r="H465">
            <v>0</v>
          </cell>
          <cell r="I465">
            <v>0</v>
          </cell>
          <cell r="J465">
            <v>0</v>
          </cell>
          <cell r="K465">
            <v>0</v>
          </cell>
          <cell r="M465">
            <v>451</v>
          </cell>
        </row>
        <row r="466">
          <cell r="B466">
            <v>0</v>
          </cell>
          <cell r="C466">
            <v>0</v>
          </cell>
          <cell r="D466">
            <v>0</v>
          </cell>
          <cell r="E466">
            <v>0</v>
          </cell>
          <cell r="F466">
            <v>0</v>
          </cell>
          <cell r="G466">
            <v>0</v>
          </cell>
          <cell r="H466">
            <v>0</v>
          </cell>
          <cell r="I466">
            <v>0</v>
          </cell>
          <cell r="J466">
            <v>0</v>
          </cell>
          <cell r="K466">
            <v>0</v>
          </cell>
          <cell r="M466">
            <v>452</v>
          </cell>
        </row>
        <row r="467">
          <cell r="B467" t="str">
            <v>Temp : CSM opening + Changes of PVFC and RA</v>
          </cell>
          <cell r="C467">
            <v>0</v>
          </cell>
          <cell r="D467">
            <v>0</v>
          </cell>
          <cell r="E467">
            <v>0</v>
          </cell>
          <cell r="F467">
            <v>0</v>
          </cell>
          <cell r="G467">
            <v>0</v>
          </cell>
          <cell r="H467">
            <v>0</v>
          </cell>
          <cell r="I467">
            <v>0</v>
          </cell>
          <cell r="J467">
            <v>24</v>
          </cell>
          <cell r="K467" t="str">
            <v>Note - J31 to be replaced by expected premiums related to future services when Mo has added the cashflow inJ225 to be replaced by actual premiums related to future services when Mo has added the cashflow inJ33 to be replaced by expected acq cash flows t</v>
          </cell>
          <cell r="M467">
            <v>453</v>
          </cell>
        </row>
        <row r="468">
          <cell r="B468" t="str">
            <v>Temp : LC opening +Changes of PVFC and RA</v>
          </cell>
          <cell r="C468">
            <v>0</v>
          </cell>
          <cell r="D468">
            <v>0</v>
          </cell>
          <cell r="E468">
            <v>0</v>
          </cell>
          <cell r="F468">
            <v>0</v>
          </cell>
          <cell r="G468">
            <v>0</v>
          </cell>
          <cell r="H468">
            <v>0</v>
          </cell>
          <cell r="I468">
            <v>0</v>
          </cell>
          <cell r="J468">
            <v>76</v>
          </cell>
          <cell r="K468">
            <v>0</v>
          </cell>
          <cell r="M468">
            <v>454</v>
          </cell>
        </row>
        <row r="469">
          <cell r="B469">
            <v>0</v>
          </cell>
          <cell r="C469">
            <v>0</v>
          </cell>
          <cell r="D469">
            <v>0</v>
          </cell>
          <cell r="E469">
            <v>0</v>
          </cell>
          <cell r="F469">
            <v>0</v>
          </cell>
          <cell r="G469">
            <v>0</v>
          </cell>
          <cell r="H469">
            <v>0</v>
          </cell>
          <cell r="I469">
            <v>0</v>
          </cell>
          <cell r="J469">
            <v>0</v>
          </cell>
          <cell r="K469">
            <v>0</v>
          </cell>
          <cell r="M469">
            <v>455</v>
          </cell>
        </row>
        <row r="470">
          <cell r="B470" t="str">
            <v>Changes of PVFCF</v>
          </cell>
          <cell r="C470">
            <v>0</v>
          </cell>
          <cell r="D470">
            <v>0</v>
          </cell>
          <cell r="E470">
            <v>0</v>
          </cell>
          <cell r="F470">
            <v>0</v>
          </cell>
          <cell r="G470">
            <v>0</v>
          </cell>
          <cell r="H470">
            <v>0</v>
          </cell>
          <cell r="I470">
            <v>0</v>
          </cell>
          <cell r="J470">
            <v>59</v>
          </cell>
          <cell r="K470">
            <v>0</v>
          </cell>
          <cell r="M470">
            <v>456</v>
          </cell>
        </row>
        <row r="471">
          <cell r="B471" t="str">
            <v>Changes of RA</v>
          </cell>
          <cell r="C471">
            <v>0</v>
          </cell>
          <cell r="D471">
            <v>0</v>
          </cell>
          <cell r="E471">
            <v>0</v>
          </cell>
          <cell r="F471">
            <v>0</v>
          </cell>
          <cell r="G471">
            <v>0</v>
          </cell>
          <cell r="H471">
            <v>0</v>
          </cell>
          <cell r="I471">
            <v>0</v>
          </cell>
          <cell r="J471">
            <v>17</v>
          </cell>
          <cell r="K471">
            <v>0</v>
          </cell>
          <cell r="M471">
            <v>457</v>
          </cell>
        </row>
        <row r="472">
          <cell r="B472">
            <v>0</v>
          </cell>
          <cell r="C472">
            <v>0</v>
          </cell>
          <cell r="D472">
            <v>0</v>
          </cell>
          <cell r="E472">
            <v>0</v>
          </cell>
          <cell r="F472">
            <v>0</v>
          </cell>
          <cell r="G472">
            <v>0</v>
          </cell>
          <cell r="H472">
            <v>0</v>
          </cell>
          <cell r="I472">
            <v>0</v>
          </cell>
          <cell r="J472">
            <v>0</v>
          </cell>
          <cell r="K472">
            <v>0</v>
          </cell>
          <cell r="M472">
            <v>458</v>
          </cell>
        </row>
        <row r="473">
          <cell r="B473" t="str">
            <v>Flag onerous end of period</v>
          </cell>
          <cell r="C473">
            <v>0</v>
          </cell>
          <cell r="D473">
            <v>0</v>
          </cell>
          <cell r="E473">
            <v>0</v>
          </cell>
          <cell r="F473">
            <v>0</v>
          </cell>
          <cell r="G473">
            <v>0</v>
          </cell>
          <cell r="H473">
            <v>0</v>
          </cell>
          <cell r="I473">
            <v>0</v>
          </cell>
          <cell r="J473" t="str">
            <v>NO</v>
          </cell>
          <cell r="K473">
            <v>0</v>
          </cell>
          <cell r="M473">
            <v>459</v>
          </cell>
        </row>
        <row r="474">
          <cell r="B474">
            <v>0</v>
          </cell>
          <cell r="C474">
            <v>0</v>
          </cell>
          <cell r="D474">
            <v>0</v>
          </cell>
          <cell r="E474">
            <v>0</v>
          </cell>
          <cell r="F474">
            <v>0</v>
          </cell>
          <cell r="G474">
            <v>0</v>
          </cell>
          <cell r="H474">
            <v>0</v>
          </cell>
          <cell r="I474">
            <v>0</v>
          </cell>
          <cell r="J474">
            <v>0</v>
          </cell>
          <cell r="K474">
            <v>0</v>
          </cell>
          <cell r="M474">
            <v>460</v>
          </cell>
        </row>
        <row r="475">
          <cell r="B475" t="str">
            <v>Changes of PVFCF adjusting the CSM</v>
          </cell>
          <cell r="C475">
            <v>0</v>
          </cell>
          <cell r="D475">
            <v>0</v>
          </cell>
          <cell r="E475">
            <v>0</v>
          </cell>
          <cell r="F475">
            <v>0</v>
          </cell>
          <cell r="G475">
            <v>0</v>
          </cell>
          <cell r="H475">
            <v>0</v>
          </cell>
          <cell r="I475">
            <v>0</v>
          </cell>
          <cell r="J475">
            <v>59</v>
          </cell>
          <cell r="K475">
            <v>0</v>
          </cell>
          <cell r="M475">
            <v>461</v>
          </cell>
        </row>
        <row r="476">
          <cell r="B476" t="str">
            <v>Changes of RA adjusting the CSM</v>
          </cell>
          <cell r="C476">
            <v>0</v>
          </cell>
          <cell r="D476">
            <v>0</v>
          </cell>
          <cell r="E476">
            <v>0</v>
          </cell>
          <cell r="F476">
            <v>0</v>
          </cell>
          <cell r="G476">
            <v>0</v>
          </cell>
          <cell r="H476">
            <v>0</v>
          </cell>
          <cell r="I476">
            <v>0</v>
          </cell>
          <cell r="J476">
            <v>17</v>
          </cell>
          <cell r="K476">
            <v>0</v>
          </cell>
          <cell r="M476">
            <v>462</v>
          </cell>
        </row>
        <row r="477">
          <cell r="B477">
            <v>0</v>
          </cell>
          <cell r="C477">
            <v>0</v>
          </cell>
          <cell r="D477">
            <v>0</v>
          </cell>
          <cell r="E477">
            <v>0</v>
          </cell>
          <cell r="F477">
            <v>0</v>
          </cell>
          <cell r="G477">
            <v>0</v>
          </cell>
          <cell r="H477">
            <v>0</v>
          </cell>
          <cell r="I477">
            <v>0</v>
          </cell>
          <cell r="J477">
            <v>0</v>
          </cell>
          <cell r="K477">
            <v>0</v>
          </cell>
          <cell r="M477">
            <v>463</v>
          </cell>
        </row>
        <row r="478">
          <cell r="B478" t="str">
            <v>Changes of PVFCF adjusting the LC</v>
          </cell>
          <cell r="C478">
            <v>0</v>
          </cell>
          <cell r="D478">
            <v>0</v>
          </cell>
          <cell r="E478">
            <v>0</v>
          </cell>
          <cell r="F478">
            <v>0</v>
          </cell>
          <cell r="G478">
            <v>0</v>
          </cell>
          <cell r="H478">
            <v>0</v>
          </cell>
          <cell r="I478">
            <v>0</v>
          </cell>
          <cell r="J478">
            <v>0</v>
          </cell>
          <cell r="K478">
            <v>0</v>
          </cell>
          <cell r="M478">
            <v>464</v>
          </cell>
        </row>
        <row r="479">
          <cell r="B479" t="str">
            <v>Changes of RA adjusting the LC</v>
          </cell>
          <cell r="C479">
            <v>0</v>
          </cell>
          <cell r="D479">
            <v>0</v>
          </cell>
          <cell r="E479">
            <v>0</v>
          </cell>
          <cell r="F479">
            <v>0</v>
          </cell>
          <cell r="G479">
            <v>0</v>
          </cell>
          <cell r="H479">
            <v>0</v>
          </cell>
          <cell r="I479">
            <v>0</v>
          </cell>
          <cell r="J479">
            <v>0</v>
          </cell>
          <cell r="K479">
            <v>0</v>
          </cell>
          <cell r="M479">
            <v>465</v>
          </cell>
        </row>
        <row r="480">
          <cell r="B480">
            <v>0</v>
          </cell>
          <cell r="C480">
            <v>0</v>
          </cell>
          <cell r="D480">
            <v>0</v>
          </cell>
          <cell r="E480">
            <v>0</v>
          </cell>
          <cell r="F480">
            <v>0</v>
          </cell>
          <cell r="G480">
            <v>0</v>
          </cell>
          <cell r="H480">
            <v>0</v>
          </cell>
          <cell r="I480">
            <v>0</v>
          </cell>
          <cell r="J480">
            <v>0</v>
          </cell>
          <cell r="K480">
            <v>0</v>
          </cell>
          <cell r="M480">
            <v>466</v>
          </cell>
        </row>
        <row r="481">
          <cell r="B481" t="str">
            <v>Ratio PVFC Movement through CSM</v>
          </cell>
          <cell r="C481">
            <v>0</v>
          </cell>
          <cell r="D481">
            <v>0</v>
          </cell>
          <cell r="E481">
            <v>0</v>
          </cell>
          <cell r="F481">
            <v>0</v>
          </cell>
          <cell r="G481">
            <v>0</v>
          </cell>
          <cell r="H481">
            <v>0</v>
          </cell>
          <cell r="I481">
            <v>0</v>
          </cell>
          <cell r="J481">
            <v>1</v>
          </cell>
          <cell r="K481">
            <v>0</v>
          </cell>
          <cell r="M481">
            <v>467</v>
          </cell>
        </row>
        <row r="482">
          <cell r="B482">
            <v>0</v>
          </cell>
          <cell r="C482">
            <v>0</v>
          </cell>
          <cell r="D482">
            <v>0</v>
          </cell>
          <cell r="E482">
            <v>0</v>
          </cell>
          <cell r="F482">
            <v>0</v>
          </cell>
          <cell r="G482">
            <v>0</v>
          </cell>
          <cell r="H482">
            <v>0</v>
          </cell>
          <cell r="I482">
            <v>0</v>
          </cell>
          <cell r="J482">
            <v>0</v>
          </cell>
          <cell r="K482">
            <v>0</v>
          </cell>
          <cell r="M482">
            <v>468</v>
          </cell>
        </row>
        <row r="483">
          <cell r="B483" t="str">
            <v>Ratio RA Movement through CSM</v>
          </cell>
          <cell r="C483">
            <v>0</v>
          </cell>
          <cell r="D483">
            <v>0</v>
          </cell>
          <cell r="E483">
            <v>0</v>
          </cell>
          <cell r="F483">
            <v>0</v>
          </cell>
          <cell r="G483">
            <v>0</v>
          </cell>
          <cell r="H483">
            <v>0</v>
          </cell>
          <cell r="I483">
            <v>0</v>
          </cell>
          <cell r="J483">
            <v>1</v>
          </cell>
          <cell r="K483">
            <v>0</v>
          </cell>
          <cell r="M483">
            <v>469</v>
          </cell>
        </row>
        <row r="484">
          <cell r="G484">
            <v>0</v>
          </cell>
          <cell r="K484">
            <v>0</v>
          </cell>
          <cell r="M484">
            <v>470</v>
          </cell>
        </row>
        <row r="485">
          <cell r="B485" t="str">
            <v>CSM calculations</v>
          </cell>
          <cell r="C485">
            <v>0</v>
          </cell>
          <cell r="D485">
            <v>0</v>
          </cell>
          <cell r="E485">
            <v>0</v>
          </cell>
          <cell r="F485">
            <v>0</v>
          </cell>
          <cell r="G485">
            <v>0</v>
          </cell>
          <cell r="H485">
            <v>0</v>
          </cell>
          <cell r="I485">
            <v>0</v>
          </cell>
          <cell r="J485">
            <v>0</v>
          </cell>
          <cell r="K485">
            <v>0</v>
          </cell>
          <cell r="L485">
            <v>0</v>
          </cell>
          <cell r="M485">
            <v>0</v>
          </cell>
          <cell r="N485">
            <v>0</v>
          </cell>
          <cell r="O485" t="str">
            <v/>
          </cell>
        </row>
        <row r="486">
          <cell r="B486" t="str">
            <v>Ref</v>
          </cell>
          <cell r="C486" t="str">
            <v>LRC/LIC</v>
          </cell>
          <cell r="D486" t="str">
            <v>Run Ref</v>
          </cell>
          <cell r="E486" t="str">
            <v>PV/Undiscounted</v>
          </cell>
          <cell r="F486" t="str">
            <v>Cashflow Type</v>
          </cell>
          <cell r="G486" t="str">
            <v>Event</v>
          </cell>
          <cell r="H486" t="str">
            <v>Movement</v>
          </cell>
          <cell r="I486">
            <v>0</v>
          </cell>
          <cell r="J486" t="str">
            <v>Value</v>
          </cell>
          <cell r="K486" t="str">
            <v>Available</v>
          </cell>
          <cell r="L486" t="str">
            <v>Source</v>
          </cell>
          <cell r="M486">
            <v>472</v>
          </cell>
          <cell r="N486" t="str">
            <v>Posting applicable</v>
          </cell>
          <cell r="O486" t="str">
            <v>Posting value</v>
          </cell>
        </row>
        <row r="487">
          <cell r="B487" t="str">
            <v>LRC-C05-CSM-GoC1-2017</v>
          </cell>
          <cell r="C487" t="str">
            <v>LRC</v>
          </cell>
          <cell r="D487" t="str">
            <v>C05</v>
          </cell>
          <cell r="E487" t="str">
            <v>PV</v>
          </cell>
          <cell r="F487" t="str">
            <v>CSM</v>
          </cell>
          <cell r="G487" t="str">
            <v>C16</v>
          </cell>
          <cell r="H487" t="str">
            <v>Net Opening Balance</v>
          </cell>
          <cell r="I487">
            <v>1</v>
          </cell>
          <cell r="J487">
            <v>100</v>
          </cell>
          <cell r="K487" t="str">
            <v>Y</v>
          </cell>
          <cell r="L487" t="str">
            <v>Input</v>
          </cell>
          <cell r="M487">
            <v>473</v>
          </cell>
          <cell r="N487">
            <v>1</v>
          </cell>
          <cell r="O487">
            <v>100</v>
          </cell>
        </row>
        <row r="488">
          <cell r="G488">
            <v>0</v>
          </cell>
          <cell r="K488">
            <v>0</v>
          </cell>
          <cell r="M488">
            <v>474</v>
          </cell>
          <cell r="O488" t="str">
            <v/>
          </cell>
        </row>
        <row r="489">
          <cell r="B489" t="str">
            <v>LRC-P05-CSM-GoC1-2017</v>
          </cell>
          <cell r="C489" t="str">
            <v>LRC</v>
          </cell>
          <cell r="D489" t="str">
            <v>P05</v>
          </cell>
          <cell r="E489" t="str">
            <v>PV</v>
          </cell>
          <cell r="F489" t="str">
            <v>CSM</v>
          </cell>
          <cell r="G489">
            <v>0</v>
          </cell>
          <cell r="H489" t="str">
            <v>Locked in discount rate value</v>
          </cell>
          <cell r="I489">
            <v>1</v>
          </cell>
          <cell r="J489">
            <v>0.01</v>
          </cell>
          <cell r="K489" t="str">
            <v>Y</v>
          </cell>
          <cell r="L489" t="str">
            <v>Input</v>
          </cell>
          <cell r="M489">
            <v>475</v>
          </cell>
          <cell r="N489">
            <v>1</v>
          </cell>
          <cell r="O489">
            <v>0.01</v>
          </cell>
        </row>
        <row r="490">
          <cell r="B490" t="str">
            <v>LRC-C5000-CSM-GoC1-2017</v>
          </cell>
          <cell r="C490" t="str">
            <v>LRC</v>
          </cell>
          <cell r="D490" t="str">
            <v>C5000</v>
          </cell>
          <cell r="E490" t="str">
            <v>PV</v>
          </cell>
          <cell r="F490" t="str">
            <v>CSM</v>
          </cell>
          <cell r="H490" t="str">
            <v>Unwind - Interest on CSM with inception discount rate</v>
          </cell>
          <cell r="I490">
            <v>1</v>
          </cell>
          <cell r="J490">
            <v>0</v>
          </cell>
          <cell r="K490">
            <v>0</v>
          </cell>
          <cell r="L490" t="str">
            <v>Calc</v>
          </cell>
          <cell r="M490">
            <v>476</v>
          </cell>
          <cell r="N490">
            <v>1</v>
          </cell>
          <cell r="O490">
            <v>0</v>
          </cell>
        </row>
        <row r="491">
          <cell r="B491">
            <v>0</v>
          </cell>
          <cell r="C491">
            <v>0</v>
          </cell>
          <cell r="D491">
            <v>0</v>
          </cell>
          <cell r="E491">
            <v>0</v>
          </cell>
          <cell r="F491">
            <v>0</v>
          </cell>
          <cell r="G491">
            <v>0</v>
          </cell>
          <cell r="H491">
            <v>0</v>
          </cell>
          <cell r="I491">
            <v>0</v>
          </cell>
          <cell r="J491">
            <v>0</v>
          </cell>
          <cell r="K491">
            <v>0</v>
          </cell>
          <cell r="M491">
            <v>477</v>
          </cell>
          <cell r="N491">
            <v>0</v>
          </cell>
          <cell r="O491" t="str">
            <v/>
          </cell>
        </row>
        <row r="492">
          <cell r="B492" t="str">
            <v>LRC-C30-All-GoC1-2017</v>
          </cell>
          <cell r="C492" t="str">
            <v>LRC</v>
          </cell>
          <cell r="D492" t="str">
            <v>C30</v>
          </cell>
          <cell r="E492" t="str">
            <v>PV</v>
          </cell>
          <cell r="F492" t="str">
            <v>All</v>
          </cell>
          <cell r="G492">
            <v>1.1000000000000001</v>
          </cell>
          <cell r="H492" t="str">
            <v>Contracts initially recognised in the year</v>
          </cell>
          <cell r="I492">
            <v>-1</v>
          </cell>
          <cell r="J492">
            <v>0</v>
          </cell>
          <cell r="K492" t="str">
            <v>Y</v>
          </cell>
          <cell r="L492" t="str">
            <v>Input</v>
          </cell>
          <cell r="M492">
            <v>478</v>
          </cell>
          <cell r="N492">
            <v>1</v>
          </cell>
          <cell r="O492">
            <v>0</v>
          </cell>
        </row>
        <row r="493">
          <cell r="B493" t="str">
            <v>LRC-C30-RA-GoC1-2017</v>
          </cell>
          <cell r="C493" t="str">
            <v>LRC</v>
          </cell>
          <cell r="D493" t="str">
            <v>C30</v>
          </cell>
          <cell r="E493" t="str">
            <v>PV</v>
          </cell>
          <cell r="F493" t="str">
            <v>RA</v>
          </cell>
          <cell r="H493" t="str">
            <v>Contracts initially recognised in the year</v>
          </cell>
          <cell r="I493">
            <v>-1</v>
          </cell>
          <cell r="J493">
            <v>0</v>
          </cell>
          <cell r="K493" t="str">
            <v>Y</v>
          </cell>
          <cell r="L493" t="str">
            <v>Input</v>
          </cell>
          <cell r="M493">
            <v>479</v>
          </cell>
          <cell r="N493">
            <v>1</v>
          </cell>
          <cell r="O493">
            <v>0</v>
          </cell>
        </row>
        <row r="494">
          <cell r="B494" t="str">
            <v>LRC-C55-AC-GoC1-2017</v>
          </cell>
          <cell r="C494" t="str">
            <v>LRC</v>
          </cell>
          <cell r="D494" t="str">
            <v>C55</v>
          </cell>
          <cell r="E494" t="str">
            <v>Undisc.</v>
          </cell>
          <cell r="F494" t="str">
            <v>AC</v>
          </cell>
          <cell r="H494" t="str">
            <v>Expected Insurance Acquisition Cashflows - Total</v>
          </cell>
          <cell r="I494">
            <v>-1</v>
          </cell>
          <cell r="J494">
            <v>-2</v>
          </cell>
          <cell r="K494" t="str">
            <v>N</v>
          </cell>
          <cell r="L494" t="str">
            <v>Input</v>
          </cell>
          <cell r="M494">
            <v>480</v>
          </cell>
          <cell r="N494">
            <v>1</v>
          </cell>
          <cell r="O494">
            <v>-2</v>
          </cell>
        </row>
        <row r="495">
          <cell r="B495" t="str">
            <v>LRC-C2000-CSM-GoC1-2017</v>
          </cell>
          <cell r="C495" t="str">
            <v>LRC</v>
          </cell>
          <cell r="D495" t="str">
            <v>C2000</v>
          </cell>
          <cell r="E495" t="str">
            <v>CSM</v>
          </cell>
          <cell r="F495" t="str">
            <v>CSM</v>
          </cell>
          <cell r="H495" t="str">
            <v>Contracts initially recognised in the period</v>
          </cell>
          <cell r="I495">
            <v>1</v>
          </cell>
          <cell r="J495">
            <v>-2</v>
          </cell>
          <cell r="K495" t="str">
            <v>N</v>
          </cell>
          <cell r="L495" t="str">
            <v>Calc</v>
          </cell>
          <cell r="M495">
            <v>481</v>
          </cell>
          <cell r="N495">
            <v>1</v>
          </cell>
          <cell r="O495">
            <v>-2</v>
          </cell>
        </row>
        <row r="496">
          <cell r="G496">
            <v>0</v>
          </cell>
          <cell r="K496">
            <v>0</v>
          </cell>
          <cell r="M496">
            <v>482</v>
          </cell>
          <cell r="O496" t="str">
            <v/>
          </cell>
        </row>
        <row r="497">
          <cell r="B497" t="str">
            <v>LRC-C35-CSM-GoC1-2017</v>
          </cell>
          <cell r="C497" t="str">
            <v>LRC</v>
          </cell>
          <cell r="D497" t="str">
            <v>C35</v>
          </cell>
          <cell r="E497" t="str">
            <v>CSM</v>
          </cell>
          <cell r="F497" t="str">
            <v>CSM</v>
          </cell>
          <cell r="G497">
            <v>2.1</v>
          </cell>
          <cell r="H497" t="str">
            <v>Derecognition due to transfer and modification</v>
          </cell>
          <cell r="I497">
            <v>1</v>
          </cell>
          <cell r="J497">
            <v>0</v>
          </cell>
          <cell r="K497" t="str">
            <v>N</v>
          </cell>
          <cell r="L497" t="str">
            <v>Input</v>
          </cell>
          <cell r="M497">
            <v>483</v>
          </cell>
          <cell r="N497">
            <v>1</v>
          </cell>
          <cell r="O497">
            <v>0</v>
          </cell>
        </row>
        <row r="498">
          <cell r="G498">
            <v>0</v>
          </cell>
          <cell r="K498">
            <v>0</v>
          </cell>
          <cell r="M498">
            <v>484</v>
          </cell>
        </row>
        <row r="499">
          <cell r="B499" t="str">
            <v>LRC-A11-All-GoC1-2017</v>
          </cell>
          <cell r="C499" t="str">
            <v>LRC</v>
          </cell>
          <cell r="D499" t="str">
            <v>A11</v>
          </cell>
          <cell r="E499" t="str">
            <v>PV</v>
          </cell>
          <cell r="F499" t="str">
            <v>All</v>
          </cell>
          <cell r="H499" t="str">
            <v>Actual change in technical underlying  items</v>
          </cell>
          <cell r="I499">
            <v>1</v>
          </cell>
          <cell r="J499">
            <v>0</v>
          </cell>
          <cell r="K499" t="str">
            <v>N</v>
          </cell>
          <cell r="L499" t="str">
            <v>AoM</v>
          </cell>
          <cell r="M499">
            <v>485</v>
          </cell>
          <cell r="N499">
            <v>1</v>
          </cell>
          <cell r="O499">
            <v>0</v>
          </cell>
        </row>
        <row r="500">
          <cell r="B500" t="str">
            <v>LRC-C91-All-GoC1-2017</v>
          </cell>
          <cell r="C500" t="str">
            <v>LRC</v>
          </cell>
          <cell r="D500" t="str">
            <v>C91</v>
          </cell>
          <cell r="E500" t="str">
            <v>PV</v>
          </cell>
          <cell r="F500" t="str">
            <v>All</v>
          </cell>
          <cell r="H500" t="str">
            <v>Impact of change in non-financial experience variance linked to technical underlying items (computed with inception rate)</v>
          </cell>
          <cell r="I500">
            <v>-1</v>
          </cell>
          <cell r="J500">
            <v>0</v>
          </cell>
          <cell r="K500" t="str">
            <v>N</v>
          </cell>
          <cell r="L500" t="str">
            <v>AoM</v>
          </cell>
          <cell r="M500">
            <v>486</v>
          </cell>
          <cell r="N500">
            <v>1</v>
          </cell>
          <cell r="O500">
            <v>0</v>
          </cell>
        </row>
        <row r="501">
          <cell r="B501" t="str">
            <v>LRC-C91-RA-GoC1-2017</v>
          </cell>
          <cell r="C501" t="str">
            <v>LRC</v>
          </cell>
          <cell r="D501" t="str">
            <v>C91</v>
          </cell>
          <cell r="E501" t="str">
            <v>PV</v>
          </cell>
          <cell r="F501" t="str">
            <v>RA</v>
          </cell>
          <cell r="H501" t="str">
            <v>Impact of change in non-financial experience variance linked to technical underlying items (computed with inception rate)</v>
          </cell>
          <cell r="I501">
            <v>-1</v>
          </cell>
          <cell r="J501">
            <v>0</v>
          </cell>
          <cell r="K501" t="str">
            <v>N</v>
          </cell>
          <cell r="L501" t="str">
            <v>AoM</v>
          </cell>
          <cell r="M501">
            <v>487</v>
          </cell>
          <cell r="N501">
            <v>1</v>
          </cell>
          <cell r="O501">
            <v>0</v>
          </cell>
        </row>
        <row r="502">
          <cell r="B502">
            <v>0</v>
          </cell>
          <cell r="C502">
            <v>0</v>
          </cell>
          <cell r="D502">
            <v>0</v>
          </cell>
          <cell r="E502">
            <v>0</v>
          </cell>
          <cell r="F502">
            <v>0</v>
          </cell>
          <cell r="G502">
            <v>0</v>
          </cell>
          <cell r="H502">
            <v>0</v>
          </cell>
          <cell r="I502">
            <v>0</v>
          </cell>
          <cell r="J502">
            <v>0</v>
          </cell>
          <cell r="K502">
            <v>0</v>
          </cell>
          <cell r="M502">
            <v>488</v>
          </cell>
          <cell r="N502">
            <v>0</v>
          </cell>
          <cell r="O502">
            <v>0</v>
          </cell>
        </row>
        <row r="503">
          <cell r="B503" t="str">
            <v>LRC-A12-All-GoC1-2017</v>
          </cell>
          <cell r="C503" t="str">
            <v>LRC</v>
          </cell>
          <cell r="D503" t="str">
            <v>A12</v>
          </cell>
          <cell r="E503" t="str">
            <v>PV</v>
          </cell>
          <cell r="F503" t="str">
            <v>All</v>
          </cell>
          <cell r="H503" t="str">
            <v>Actual change in fair value of underlying assets</v>
          </cell>
          <cell r="I503">
            <v>1</v>
          </cell>
          <cell r="J503">
            <v>0</v>
          </cell>
          <cell r="K503" t="str">
            <v>N</v>
          </cell>
          <cell r="L503" t="str">
            <v>AoM</v>
          </cell>
          <cell r="M503">
            <v>489</v>
          </cell>
          <cell r="N503">
            <v>1</v>
          </cell>
          <cell r="O503">
            <v>0</v>
          </cell>
        </row>
        <row r="504">
          <cell r="B504" t="str">
            <v>LRC-C111-All-GoC1-2017</v>
          </cell>
          <cell r="C504" t="str">
            <v>LRC</v>
          </cell>
          <cell r="D504" t="str">
            <v>C111</v>
          </cell>
          <cell r="E504" t="str">
            <v>PV</v>
          </cell>
          <cell r="F504" t="str">
            <v>All</v>
          </cell>
          <cell r="H504" t="str">
            <v>Impact of change in financial experience variance linked to underlying assets</v>
          </cell>
          <cell r="I504">
            <v>-1</v>
          </cell>
          <cell r="J504">
            <v>-2</v>
          </cell>
          <cell r="K504" t="str">
            <v>N</v>
          </cell>
          <cell r="L504" t="str">
            <v>AoM</v>
          </cell>
          <cell r="M504">
            <v>490</v>
          </cell>
          <cell r="N504">
            <v>1</v>
          </cell>
          <cell r="O504">
            <v>-2</v>
          </cell>
        </row>
        <row r="505">
          <cell r="B505" t="str">
            <v>LRC-C111-RA-GoC1-2017</v>
          </cell>
          <cell r="C505" t="str">
            <v>LRC</v>
          </cell>
          <cell r="D505" t="str">
            <v>C111</v>
          </cell>
          <cell r="E505" t="str">
            <v>PV</v>
          </cell>
          <cell r="F505" t="str">
            <v>RA</v>
          </cell>
          <cell r="H505" t="str">
            <v>Impact of change in financial experience variance linked to underlying assets</v>
          </cell>
          <cell r="I505">
            <v>-1</v>
          </cell>
          <cell r="J505">
            <v>-2</v>
          </cell>
          <cell r="K505" t="str">
            <v>N</v>
          </cell>
          <cell r="L505" t="str">
            <v>AoM</v>
          </cell>
          <cell r="M505">
            <v>491</v>
          </cell>
          <cell r="N505">
            <v>1</v>
          </cell>
          <cell r="O505">
            <v>-2</v>
          </cell>
        </row>
        <row r="506">
          <cell r="B506" t="str">
            <v>LRC-C116-UI-GoC1-2017</v>
          </cell>
          <cell r="C506" t="str">
            <v>LRC</v>
          </cell>
          <cell r="D506" t="str">
            <v>C116</v>
          </cell>
          <cell r="E506" t="str">
            <v>PV</v>
          </cell>
          <cell r="F506" t="str">
            <v>UI</v>
          </cell>
          <cell r="H506" t="str">
            <v>Impact of change in entities share of the fair value of the underlying assets (VFA)</v>
          </cell>
          <cell r="I506">
            <v>-1</v>
          </cell>
          <cell r="J506">
            <v>-4</v>
          </cell>
          <cell r="K506" t="str">
            <v>N</v>
          </cell>
          <cell r="L506" t="str">
            <v>AoM</v>
          </cell>
          <cell r="M506">
            <v>492</v>
          </cell>
          <cell r="N506">
            <v>1</v>
          </cell>
          <cell r="O506">
            <v>-4</v>
          </cell>
        </row>
        <row r="507">
          <cell r="G507">
            <v>0</v>
          </cell>
          <cell r="K507">
            <v>0</v>
          </cell>
          <cell r="M507">
            <v>493</v>
          </cell>
        </row>
        <row r="508">
          <cell r="B508" t="str">
            <v>LRC-C110-All-GoC1-2017</v>
          </cell>
          <cell r="C508" t="str">
            <v>LRC</v>
          </cell>
          <cell r="D508" t="str">
            <v>C110</v>
          </cell>
          <cell r="E508" t="str">
            <v>PV</v>
          </cell>
          <cell r="F508" t="str">
            <v>All</v>
          </cell>
          <cell r="H508" t="str">
            <v>Impact of change in financial experience variance not linked to underlying assets</v>
          </cell>
          <cell r="I508">
            <v>1</v>
          </cell>
          <cell r="J508">
            <v>0</v>
          </cell>
          <cell r="K508" t="str">
            <v>N</v>
          </cell>
          <cell r="L508" t="str">
            <v>AoM</v>
          </cell>
          <cell r="M508">
            <v>494</v>
          </cell>
          <cell r="N508">
            <v>1</v>
          </cell>
          <cell r="O508">
            <v>0</v>
          </cell>
        </row>
        <row r="509">
          <cell r="B509" t="str">
            <v>LRC-C06-All-GoC1-2017</v>
          </cell>
          <cell r="C509" t="str">
            <v>LRC</v>
          </cell>
          <cell r="D509" t="str">
            <v>C06</v>
          </cell>
          <cell r="E509" t="str">
            <v>PV</v>
          </cell>
          <cell r="F509" t="str">
            <v>All</v>
          </cell>
          <cell r="H509" t="str">
            <v>Impact of change from Opening discount rates to Inception discount rates</v>
          </cell>
          <cell r="I509">
            <v>1</v>
          </cell>
          <cell r="J509">
            <v>0</v>
          </cell>
          <cell r="K509" t="str">
            <v>Y</v>
          </cell>
          <cell r="L509" t="str">
            <v>AoM</v>
          </cell>
          <cell r="M509">
            <v>495</v>
          </cell>
          <cell r="N509">
            <v>1</v>
          </cell>
          <cell r="O509">
            <v>0</v>
          </cell>
        </row>
        <row r="510">
          <cell r="B510" t="str">
            <v>LRC-C11-All-GoC1-2017</v>
          </cell>
          <cell r="C510" t="str">
            <v>LRC</v>
          </cell>
          <cell r="D510" t="str">
            <v>C11</v>
          </cell>
          <cell r="E510" t="str">
            <v>PV</v>
          </cell>
          <cell r="F510" t="str">
            <v>All</v>
          </cell>
          <cell r="H510" t="str">
            <v>Impact of change from Inception discount rates to Opening discount rates</v>
          </cell>
          <cell r="I510">
            <v>1</v>
          </cell>
          <cell r="J510">
            <v>0</v>
          </cell>
          <cell r="K510" t="str">
            <v>Y</v>
          </cell>
          <cell r="L510" t="str">
            <v>AoM</v>
          </cell>
          <cell r="M510">
            <v>496</v>
          </cell>
          <cell r="N510">
            <v>1</v>
          </cell>
          <cell r="O510">
            <v>0</v>
          </cell>
        </row>
        <row r="511">
          <cell r="B511" t="str">
            <v>LRC-C86-All-GoC1-2017</v>
          </cell>
          <cell r="C511" t="str">
            <v>LRC</v>
          </cell>
          <cell r="D511" t="str">
            <v>C86</v>
          </cell>
          <cell r="E511" t="str">
            <v>PV</v>
          </cell>
          <cell r="F511" t="str">
            <v>All</v>
          </cell>
          <cell r="H511" t="str">
            <v>Impact of change from Intermediate discount rates to Inception discount rates - Opening Financial Adjustments</v>
          </cell>
          <cell r="I511">
            <v>1</v>
          </cell>
          <cell r="J511">
            <v>0</v>
          </cell>
          <cell r="K511" t="str">
            <v>Y</v>
          </cell>
          <cell r="L511" t="str">
            <v>AoM</v>
          </cell>
          <cell r="M511">
            <v>497</v>
          </cell>
          <cell r="N511">
            <v>1</v>
          </cell>
          <cell r="O511">
            <v>0</v>
          </cell>
        </row>
        <row r="512">
          <cell r="B512" t="str">
            <v>LRC-C105-All-GoC1-2017</v>
          </cell>
          <cell r="C512" t="str">
            <v>LRC</v>
          </cell>
          <cell r="D512" t="str">
            <v>C105</v>
          </cell>
          <cell r="E512" t="str">
            <v>PV</v>
          </cell>
          <cell r="F512" t="str">
            <v>All</v>
          </cell>
          <cell r="H512" t="str">
            <v>Impact of change from Inception discount rates to Opening discount rates - Change in non-financial assumptions (combined)</v>
          </cell>
          <cell r="I512">
            <v>1</v>
          </cell>
          <cell r="J512">
            <v>0</v>
          </cell>
          <cell r="K512" t="str">
            <v>N</v>
          </cell>
          <cell r="L512" t="str">
            <v>AoM</v>
          </cell>
          <cell r="M512">
            <v>498</v>
          </cell>
          <cell r="N512">
            <v>1</v>
          </cell>
          <cell r="O512">
            <v>0</v>
          </cell>
        </row>
        <row r="513">
          <cell r="B513" t="str">
            <v>LRC-C106-All-GoC1-2017</v>
          </cell>
          <cell r="C513" t="str">
            <v>LRC</v>
          </cell>
          <cell r="D513" t="str">
            <v>C106</v>
          </cell>
          <cell r="E513" t="str">
            <v>PV</v>
          </cell>
          <cell r="F513" t="str">
            <v>All</v>
          </cell>
          <cell r="H513" t="str">
            <v>Impact of change from Opening discount rates to Closing discount rates - Change in financial experience variance not linked to underlying assets</v>
          </cell>
          <cell r="I513">
            <v>1</v>
          </cell>
          <cell r="J513">
            <v>0</v>
          </cell>
          <cell r="K513" t="str">
            <v>Y</v>
          </cell>
          <cell r="L513" t="str">
            <v>AoM</v>
          </cell>
          <cell r="M513">
            <v>499</v>
          </cell>
          <cell r="N513">
            <v>1</v>
          </cell>
          <cell r="O513">
            <v>0</v>
          </cell>
        </row>
        <row r="514">
          <cell r="B514" t="str">
            <v>LRC-C120-All-GoC1-2017</v>
          </cell>
          <cell r="C514" t="str">
            <v>LRC</v>
          </cell>
          <cell r="D514" t="str">
            <v>C120</v>
          </cell>
          <cell r="E514" t="str">
            <v>PV</v>
          </cell>
          <cell r="F514" t="str">
            <v>All</v>
          </cell>
          <cell r="H514" t="str">
            <v xml:space="preserve">Impact of change in financial assumptions </v>
          </cell>
          <cell r="I514">
            <v>1</v>
          </cell>
          <cell r="J514">
            <v>-43</v>
          </cell>
          <cell r="K514" t="str">
            <v>N</v>
          </cell>
          <cell r="L514" t="str">
            <v>AoM</v>
          </cell>
          <cell r="M514">
            <v>500</v>
          </cell>
          <cell r="N514">
            <v>1</v>
          </cell>
          <cell r="O514">
            <v>-43</v>
          </cell>
        </row>
        <row r="515">
          <cell r="B515" t="str">
            <v>LRC-C20-All-GoC1-2017</v>
          </cell>
          <cell r="C515" t="str">
            <v>LRC</v>
          </cell>
          <cell r="D515" t="str">
            <v>C20</v>
          </cell>
          <cell r="E515" t="str">
            <v>PV</v>
          </cell>
          <cell r="F515" t="str">
            <v>All</v>
          </cell>
          <cell r="H515" t="str">
            <v>Opening Financial Adjustments</v>
          </cell>
          <cell r="I515">
            <v>1</v>
          </cell>
          <cell r="J515">
            <v>0</v>
          </cell>
          <cell r="K515" t="str">
            <v>Y</v>
          </cell>
          <cell r="L515" t="str">
            <v>AoM</v>
          </cell>
          <cell r="M515">
            <v>501</v>
          </cell>
          <cell r="N515">
            <v>1</v>
          </cell>
          <cell r="O515">
            <v>0</v>
          </cell>
        </row>
        <row r="516">
          <cell r="B516" t="str">
            <v>LRC-C110-RA-GoC1-2017</v>
          </cell>
          <cell r="C516" t="str">
            <v>LRC</v>
          </cell>
          <cell r="D516" t="str">
            <v>C110</v>
          </cell>
          <cell r="E516" t="str">
            <v>PV</v>
          </cell>
          <cell r="F516" t="str">
            <v>RA</v>
          </cell>
          <cell r="H516" t="str">
            <v>Impact of change in financial experience variance not linked to underlying assets</v>
          </cell>
          <cell r="I516">
            <v>1</v>
          </cell>
          <cell r="J516">
            <v>0</v>
          </cell>
          <cell r="K516" t="str">
            <v>N</v>
          </cell>
          <cell r="L516" t="str">
            <v>AoM</v>
          </cell>
          <cell r="M516">
            <v>502</v>
          </cell>
          <cell r="N516">
            <v>1</v>
          </cell>
          <cell r="O516">
            <v>0</v>
          </cell>
        </row>
        <row r="517">
          <cell r="B517" t="str">
            <v>LRC-C06-RA-GoC1-2017</v>
          </cell>
          <cell r="C517" t="str">
            <v>LRC</v>
          </cell>
          <cell r="D517" t="str">
            <v>C06</v>
          </cell>
          <cell r="E517" t="str">
            <v>PV</v>
          </cell>
          <cell r="F517" t="str">
            <v>RA</v>
          </cell>
          <cell r="H517" t="str">
            <v>Impact of change from Opening discount rates to Inception discount rates</v>
          </cell>
          <cell r="I517">
            <v>1</v>
          </cell>
          <cell r="J517">
            <v>0</v>
          </cell>
          <cell r="K517" t="str">
            <v>Y</v>
          </cell>
          <cell r="L517" t="str">
            <v>AoM</v>
          </cell>
          <cell r="M517">
            <v>503</v>
          </cell>
          <cell r="N517">
            <v>1</v>
          </cell>
          <cell r="O517">
            <v>0</v>
          </cell>
        </row>
        <row r="518">
          <cell r="B518" t="str">
            <v>LRC-C11-RA-GoC1-2017</v>
          </cell>
          <cell r="C518" t="str">
            <v>LRC</v>
          </cell>
          <cell r="D518" t="str">
            <v>C11</v>
          </cell>
          <cell r="E518" t="str">
            <v>PV</v>
          </cell>
          <cell r="F518" t="str">
            <v>RA</v>
          </cell>
          <cell r="H518" t="str">
            <v>Impact of change from Inception discount rates to Opening discount rates</v>
          </cell>
          <cell r="I518">
            <v>1</v>
          </cell>
          <cell r="J518">
            <v>0</v>
          </cell>
          <cell r="K518" t="str">
            <v>Y</v>
          </cell>
          <cell r="L518" t="str">
            <v>AoM</v>
          </cell>
          <cell r="M518">
            <v>504</v>
          </cell>
          <cell r="N518">
            <v>1</v>
          </cell>
          <cell r="O518">
            <v>0</v>
          </cell>
        </row>
        <row r="519">
          <cell r="B519" t="str">
            <v>LRC-C86-RA-GoC1-2017</v>
          </cell>
          <cell r="C519" t="str">
            <v>LRC</v>
          </cell>
          <cell r="D519" t="str">
            <v>C86</v>
          </cell>
          <cell r="E519" t="str">
            <v>PV</v>
          </cell>
          <cell r="F519" t="str">
            <v>RA</v>
          </cell>
          <cell r="H519" t="str">
            <v>Impact of change from Intermediate discount rates to Inception discount rates - Opening Financial Adjustments</v>
          </cell>
          <cell r="I519">
            <v>1</v>
          </cell>
          <cell r="J519">
            <v>0</v>
          </cell>
          <cell r="K519" t="str">
            <v>Y</v>
          </cell>
          <cell r="L519" t="str">
            <v>AoM</v>
          </cell>
          <cell r="M519">
            <v>505</v>
          </cell>
          <cell r="N519">
            <v>1</v>
          </cell>
          <cell r="O519">
            <v>0</v>
          </cell>
        </row>
        <row r="520">
          <cell r="B520" t="str">
            <v>LRC-C105-RA-GoC1-2017</v>
          </cell>
          <cell r="C520" t="str">
            <v>LRC</v>
          </cell>
          <cell r="D520" t="str">
            <v>C105</v>
          </cell>
          <cell r="E520" t="str">
            <v>PV</v>
          </cell>
          <cell r="F520" t="str">
            <v>RA</v>
          </cell>
          <cell r="H520" t="str">
            <v>Impact of change from Inception discount rates to Opening discount rates - Change in non-financial assumptions (combined)</v>
          </cell>
          <cell r="I520">
            <v>1</v>
          </cell>
          <cell r="J520">
            <v>0</v>
          </cell>
          <cell r="K520" t="str">
            <v>Y</v>
          </cell>
          <cell r="L520" t="str">
            <v>AoM</v>
          </cell>
          <cell r="M520">
            <v>506</v>
          </cell>
          <cell r="N520">
            <v>1</v>
          </cell>
          <cell r="O520">
            <v>0</v>
          </cell>
        </row>
        <row r="521">
          <cell r="B521" t="str">
            <v>LRC-C106-RA-GoC1-2017</v>
          </cell>
          <cell r="C521" t="str">
            <v>LRC</v>
          </cell>
          <cell r="D521" t="str">
            <v>C106</v>
          </cell>
          <cell r="E521" t="str">
            <v>PV</v>
          </cell>
          <cell r="F521" t="str">
            <v>RA</v>
          </cell>
          <cell r="H521" t="str">
            <v>Impact of change from Opening discount rates to Closing discount rates - Change in financial experience variance not linked to underlying assets</v>
          </cell>
          <cell r="I521">
            <v>1</v>
          </cell>
          <cell r="J521">
            <v>0</v>
          </cell>
          <cell r="K521" t="str">
            <v>Y</v>
          </cell>
          <cell r="L521" t="str">
            <v>AoM</v>
          </cell>
          <cell r="M521">
            <v>507</v>
          </cell>
          <cell r="N521">
            <v>1</v>
          </cell>
          <cell r="O521">
            <v>0</v>
          </cell>
        </row>
        <row r="522">
          <cell r="B522" t="str">
            <v>LRC-C120-RA-GoC1-2017</v>
          </cell>
          <cell r="C522" t="str">
            <v>LRC</v>
          </cell>
          <cell r="D522" t="str">
            <v>C120</v>
          </cell>
          <cell r="E522" t="str">
            <v>PV</v>
          </cell>
          <cell r="F522" t="str">
            <v>RA</v>
          </cell>
          <cell r="H522" t="str">
            <v xml:space="preserve">Impact of change in financial assumptions </v>
          </cell>
          <cell r="I522">
            <v>1</v>
          </cell>
          <cell r="J522">
            <v>-6</v>
          </cell>
          <cell r="K522" t="str">
            <v>N</v>
          </cell>
          <cell r="L522" t="str">
            <v>AoM</v>
          </cell>
          <cell r="M522">
            <v>508</v>
          </cell>
          <cell r="N522">
            <v>1</v>
          </cell>
          <cell r="O522">
            <v>-6</v>
          </cell>
        </row>
        <row r="523">
          <cell r="B523" t="str">
            <v>LRC-C20-RA-GoC1-2017</v>
          </cell>
          <cell r="C523" t="str">
            <v>LRC</v>
          </cell>
          <cell r="D523" t="str">
            <v>C20</v>
          </cell>
          <cell r="E523" t="str">
            <v>PV</v>
          </cell>
          <cell r="F523" t="str">
            <v>RA</v>
          </cell>
          <cell r="H523" t="str">
            <v>Opening Financial Adjustments</v>
          </cell>
          <cell r="I523">
            <v>1</v>
          </cell>
          <cell r="J523">
            <v>0</v>
          </cell>
          <cell r="K523" t="str">
            <v>Y</v>
          </cell>
          <cell r="L523" t="str">
            <v>AoM</v>
          </cell>
          <cell r="M523">
            <v>509</v>
          </cell>
          <cell r="N523">
            <v>1</v>
          </cell>
          <cell r="O523">
            <v>0</v>
          </cell>
        </row>
        <row r="524">
          <cell r="B524" t="str">
            <v>LRC-C7000-CSM-GoC1-2017</v>
          </cell>
          <cell r="C524" t="str">
            <v>LRC</v>
          </cell>
          <cell r="D524" t="str">
            <v>C7000</v>
          </cell>
          <cell r="E524" t="str">
            <v>PV</v>
          </cell>
          <cell r="F524" t="str">
            <v>CSM</v>
          </cell>
          <cell r="H524" t="str">
            <v>Changes in financial estimates that adjust the CSM</v>
          </cell>
          <cell r="I524">
            <v>1</v>
          </cell>
          <cell r="J524">
            <v>-49</v>
          </cell>
          <cell r="K524" t="str">
            <v>N</v>
          </cell>
          <cell r="L524" t="str">
            <v>AoM</v>
          </cell>
          <cell r="M524">
            <v>510</v>
          </cell>
          <cell r="N524">
            <v>1</v>
          </cell>
          <cell r="O524">
            <v>-49</v>
          </cell>
        </row>
        <row r="525">
          <cell r="G525">
            <v>0</v>
          </cell>
          <cell r="K525">
            <v>0</v>
          </cell>
          <cell r="M525">
            <v>511</v>
          </cell>
        </row>
        <row r="526">
          <cell r="B526" t="str">
            <v>LRC-C90-All-GoC1-2017</v>
          </cell>
          <cell r="C526" t="str">
            <v>LRC</v>
          </cell>
          <cell r="D526" t="str">
            <v>C90</v>
          </cell>
          <cell r="E526" t="str">
            <v>PV</v>
          </cell>
          <cell r="F526" t="str">
            <v>All</v>
          </cell>
          <cell r="H526" t="str">
            <v>Impact of change in non-financial experience variance not linked to technical underlying items (computed with inception rate)</v>
          </cell>
          <cell r="I526">
            <v>-1</v>
          </cell>
          <cell r="J526">
            <v>-13</v>
          </cell>
          <cell r="K526" t="str">
            <v>N</v>
          </cell>
          <cell r="L526" t="str">
            <v>AoM</v>
          </cell>
          <cell r="M526">
            <v>512</v>
          </cell>
          <cell r="N526">
            <v>1</v>
          </cell>
          <cell r="O526">
            <v>-13</v>
          </cell>
        </row>
        <row r="527">
          <cell r="B527" t="str">
            <v>LRC-C100-All-GoC1-2017</v>
          </cell>
          <cell r="C527" t="str">
            <v>LRC</v>
          </cell>
          <cell r="D527" t="str">
            <v>C100</v>
          </cell>
          <cell r="E527" t="str">
            <v>PV</v>
          </cell>
          <cell r="F527" t="str">
            <v>All</v>
          </cell>
          <cell r="G527">
            <v>1.1000000000000001</v>
          </cell>
          <cell r="H527" t="str">
            <v>Impact of change in non-financial assumptions (computed with inception rate)</v>
          </cell>
          <cell r="I527">
            <v>-1</v>
          </cell>
          <cell r="J527">
            <v>2</v>
          </cell>
          <cell r="K527" t="str">
            <v>N</v>
          </cell>
          <cell r="L527" t="str">
            <v>AoM</v>
          </cell>
          <cell r="M527">
            <v>513</v>
          </cell>
          <cell r="N527">
            <v>1</v>
          </cell>
          <cell r="O527">
            <v>2</v>
          </cell>
        </row>
        <row r="528">
          <cell r="B528" t="str">
            <v>LRC-C10-All-GoC1-2017</v>
          </cell>
          <cell r="C528" t="str">
            <v>LRC</v>
          </cell>
          <cell r="D528" t="str">
            <v>C10</v>
          </cell>
          <cell r="E528" t="str">
            <v>PV</v>
          </cell>
          <cell r="F528" t="str">
            <v>All</v>
          </cell>
          <cell r="H528" t="str">
            <v>Opening technical adjustment (computed with inception rate)</v>
          </cell>
          <cell r="I528">
            <v>-1</v>
          </cell>
          <cell r="J528">
            <v>0</v>
          </cell>
          <cell r="K528" t="str">
            <v>Y</v>
          </cell>
          <cell r="M528">
            <v>514</v>
          </cell>
          <cell r="N528">
            <v>1</v>
          </cell>
          <cell r="O528">
            <v>0</v>
          </cell>
        </row>
        <row r="529">
          <cell r="B529" t="str">
            <v>LRC-C90-RA-GoC1-2017</v>
          </cell>
          <cell r="C529" t="str">
            <v>LRC</v>
          </cell>
          <cell r="D529" t="str">
            <v>C90</v>
          </cell>
          <cell r="E529" t="str">
            <v>PV</v>
          </cell>
          <cell r="F529" t="str">
            <v>RA</v>
          </cell>
          <cell r="H529" t="str">
            <v>Impact of change in non-financial experience variance not linked to technical underlying items (computed with inception rate)</v>
          </cell>
          <cell r="I529">
            <v>-1</v>
          </cell>
          <cell r="J529">
            <v>-3</v>
          </cell>
          <cell r="K529" t="str">
            <v>N</v>
          </cell>
          <cell r="L529" t="str">
            <v>AoM</v>
          </cell>
          <cell r="M529">
            <v>515</v>
          </cell>
          <cell r="N529">
            <v>1</v>
          </cell>
          <cell r="O529">
            <v>-3</v>
          </cell>
        </row>
        <row r="530">
          <cell r="B530" t="str">
            <v>LRC-C100-RA-GoC1-2017</v>
          </cell>
          <cell r="C530" t="str">
            <v>LRC</v>
          </cell>
          <cell r="D530" t="str">
            <v>C100</v>
          </cell>
          <cell r="E530" t="str">
            <v>PV</v>
          </cell>
          <cell r="F530" t="str">
            <v>RA</v>
          </cell>
          <cell r="H530" t="str">
            <v>Impact of change in non-financial assumptions (computed with inception rate)</v>
          </cell>
          <cell r="I530">
            <v>-1</v>
          </cell>
          <cell r="J530">
            <v>-4</v>
          </cell>
          <cell r="K530" t="str">
            <v>N</v>
          </cell>
          <cell r="M530">
            <v>516</v>
          </cell>
          <cell r="N530">
            <v>1</v>
          </cell>
          <cell r="O530">
            <v>-4</v>
          </cell>
        </row>
        <row r="531">
          <cell r="B531" t="str">
            <v>LRC-C10-RA-GoC1-2017</v>
          </cell>
          <cell r="C531" t="str">
            <v>LRC</v>
          </cell>
          <cell r="D531" t="str">
            <v>C10</v>
          </cell>
          <cell r="E531" t="str">
            <v>PV</v>
          </cell>
          <cell r="F531" t="str">
            <v>RA</v>
          </cell>
          <cell r="G531">
            <v>1.1000000000000001</v>
          </cell>
          <cell r="H531" t="str">
            <v>Opening technical adjustment (computed with inception rate)</v>
          </cell>
          <cell r="I531">
            <v>-1</v>
          </cell>
          <cell r="J531">
            <v>0</v>
          </cell>
          <cell r="K531" t="str">
            <v>Y</v>
          </cell>
          <cell r="L531" t="str">
            <v>AoM</v>
          </cell>
          <cell r="M531">
            <v>517</v>
          </cell>
          <cell r="N531">
            <v>1</v>
          </cell>
          <cell r="O531">
            <v>0</v>
          </cell>
        </row>
        <row r="532">
          <cell r="B532" t="str">
            <v>LRC-V10-PR-GoC1-2017</v>
          </cell>
          <cell r="C532" t="str">
            <v>LRC</v>
          </cell>
          <cell r="D532" t="str">
            <v>V10</v>
          </cell>
          <cell r="E532" t="str">
            <v>PV</v>
          </cell>
          <cell r="F532" t="str">
            <v>PR</v>
          </cell>
          <cell r="G532">
            <v>1.1000000000000001</v>
          </cell>
          <cell r="H532" t="str">
            <v>Impact due to Premium Variance (through CSM) - Future Service</v>
          </cell>
          <cell r="I532">
            <v>-1</v>
          </cell>
          <cell r="J532">
            <v>5</v>
          </cell>
          <cell r="K532" t="str">
            <v>N</v>
          </cell>
          <cell r="L532" t="str">
            <v>AoM</v>
          </cell>
          <cell r="M532">
            <v>518</v>
          </cell>
          <cell r="N532">
            <v>1</v>
          </cell>
          <cell r="O532">
            <v>5</v>
          </cell>
        </row>
        <row r="533">
          <cell r="B533" t="str">
            <v>LRC-V20-IC-GoC1-2017</v>
          </cell>
          <cell r="C533" t="str">
            <v>LRC</v>
          </cell>
          <cell r="D533" t="str">
            <v>V20</v>
          </cell>
          <cell r="E533" t="str">
            <v>PV</v>
          </cell>
          <cell r="F533" t="str">
            <v>IC</v>
          </cell>
          <cell r="H533" t="str">
            <v>Impact due to Investment Component paid (through CSM)</v>
          </cell>
          <cell r="I533">
            <v>-1</v>
          </cell>
          <cell r="J533">
            <v>1</v>
          </cell>
          <cell r="K533" t="str">
            <v>N</v>
          </cell>
          <cell r="L533" t="str">
            <v>AoM</v>
          </cell>
          <cell r="M533">
            <v>519</v>
          </cell>
          <cell r="N533">
            <v>1</v>
          </cell>
          <cell r="O533">
            <v>1</v>
          </cell>
        </row>
        <row r="534">
          <cell r="B534" t="str">
            <v>LRC-V15-AC-GoC1-2017</v>
          </cell>
          <cell r="C534" t="str">
            <v>LRC</v>
          </cell>
          <cell r="D534" t="str">
            <v>V15</v>
          </cell>
          <cell r="E534" t="str">
            <v>PV</v>
          </cell>
          <cell r="F534" t="str">
            <v>AC</v>
          </cell>
          <cell r="H534" t="str">
            <v>Impact due to Insurance Acquisition cashflows (through CSM) - Future Service</v>
          </cell>
          <cell r="I534">
            <v>-1</v>
          </cell>
          <cell r="J534">
            <v>0</v>
          </cell>
          <cell r="K534" t="str">
            <v>N</v>
          </cell>
          <cell r="L534" t="str">
            <v>AoM</v>
          </cell>
          <cell r="M534">
            <v>520</v>
          </cell>
          <cell r="N534">
            <v>1</v>
          </cell>
          <cell r="O534">
            <v>0</v>
          </cell>
        </row>
        <row r="535">
          <cell r="B535" t="str">
            <v>LRC-C6000-CSM-GoC1-2017</v>
          </cell>
          <cell r="C535" t="str">
            <v>LRC</v>
          </cell>
          <cell r="D535" t="str">
            <v>C6000</v>
          </cell>
          <cell r="E535" t="str">
            <v>PV</v>
          </cell>
          <cell r="F535" t="str">
            <v>CSM</v>
          </cell>
          <cell r="H535" t="str">
            <v>Changes in estimates that adjust the CSM</v>
          </cell>
          <cell r="I535">
            <v>1</v>
          </cell>
          <cell r="J535">
            <v>-12</v>
          </cell>
          <cell r="K535" t="str">
            <v>N</v>
          </cell>
          <cell r="L535" t="str">
            <v>Calc</v>
          </cell>
          <cell r="M535">
            <v>521</v>
          </cell>
          <cell r="N535">
            <v>1</v>
          </cell>
          <cell r="O535">
            <v>-12</v>
          </cell>
        </row>
        <row r="536">
          <cell r="B536">
            <v>0</v>
          </cell>
          <cell r="C536">
            <v>0</v>
          </cell>
          <cell r="D536">
            <v>0</v>
          </cell>
          <cell r="E536">
            <v>0</v>
          </cell>
          <cell r="F536">
            <v>0</v>
          </cell>
          <cell r="G536">
            <v>0</v>
          </cell>
          <cell r="H536">
            <v>0</v>
          </cell>
          <cell r="I536">
            <v>0</v>
          </cell>
          <cell r="J536">
            <v>0</v>
          </cell>
          <cell r="K536">
            <v>0</v>
          </cell>
          <cell r="M536">
            <v>522</v>
          </cell>
          <cell r="N536">
            <v>0</v>
          </cell>
          <cell r="O536">
            <v>0</v>
          </cell>
        </row>
        <row r="537">
          <cell r="B537" t="str">
            <v>LRC-C3000-CSM-GoC1-2017</v>
          </cell>
          <cell r="C537" t="str">
            <v>LRC</v>
          </cell>
          <cell r="D537" t="str">
            <v>C3000</v>
          </cell>
          <cell r="E537" t="str">
            <v>PV</v>
          </cell>
          <cell r="F537" t="str">
            <v>CSM</v>
          </cell>
          <cell r="G537">
            <v>0</v>
          </cell>
          <cell r="H537" t="str">
            <v>Total CSM before recognition of current service provided</v>
          </cell>
          <cell r="I537">
            <v>1</v>
          </cell>
          <cell r="J537">
            <v>33</v>
          </cell>
          <cell r="K537" t="str">
            <v>N</v>
          </cell>
          <cell r="L537" t="str">
            <v>Calc</v>
          </cell>
          <cell r="M537">
            <v>523</v>
          </cell>
          <cell r="N537">
            <v>1</v>
          </cell>
          <cell r="O537">
            <v>33</v>
          </cell>
        </row>
        <row r="538">
          <cell r="B538" t="str">
            <v>LRC-P10-CSM-GoC1-2017</v>
          </cell>
          <cell r="C538" t="str">
            <v>LRC</v>
          </cell>
          <cell r="D538" t="str">
            <v>P10</v>
          </cell>
          <cell r="E538" t="str">
            <v>PV</v>
          </cell>
          <cell r="F538" t="str">
            <v>CSM</v>
          </cell>
          <cell r="G538">
            <v>0</v>
          </cell>
          <cell r="H538" t="str">
            <v>Coverage units provided</v>
          </cell>
          <cell r="I538">
            <v>0</v>
          </cell>
          <cell r="J538">
            <v>0.1</v>
          </cell>
          <cell r="K538" t="str">
            <v>Y</v>
          </cell>
          <cell r="L538" t="str">
            <v>Input</v>
          </cell>
          <cell r="M538">
            <v>524</v>
          </cell>
          <cell r="N538">
            <v>1</v>
          </cell>
          <cell r="O538">
            <v>0.1</v>
          </cell>
        </row>
        <row r="539">
          <cell r="B539" t="str">
            <v>LRC-C1000-CSM-GoC1-2017</v>
          </cell>
          <cell r="C539" t="str">
            <v>LRC</v>
          </cell>
          <cell r="D539" t="str">
            <v>C1000</v>
          </cell>
          <cell r="E539" t="str">
            <v>PV</v>
          </cell>
          <cell r="F539" t="str">
            <v>CSM</v>
          </cell>
          <cell r="G539">
            <v>0</v>
          </cell>
          <cell r="H539" t="str">
            <v>CSM recognised for services provided</v>
          </cell>
          <cell r="I539">
            <v>1</v>
          </cell>
          <cell r="J539">
            <v>-3.3000000000000003</v>
          </cell>
          <cell r="K539" t="str">
            <v>N</v>
          </cell>
          <cell r="L539" t="str">
            <v>Input</v>
          </cell>
          <cell r="M539">
            <v>525</v>
          </cell>
          <cell r="N539">
            <v>1</v>
          </cell>
          <cell r="O539">
            <v>-3.3000000000000003</v>
          </cell>
        </row>
        <row r="540">
          <cell r="B540">
            <v>0</v>
          </cell>
          <cell r="C540">
            <v>0</v>
          </cell>
          <cell r="D540">
            <v>0</v>
          </cell>
          <cell r="E540">
            <v>0</v>
          </cell>
          <cell r="F540">
            <v>0</v>
          </cell>
          <cell r="G540">
            <v>0</v>
          </cell>
          <cell r="H540">
            <v>0</v>
          </cell>
          <cell r="I540">
            <v>0</v>
          </cell>
          <cell r="J540">
            <v>0</v>
          </cell>
          <cell r="K540">
            <v>0</v>
          </cell>
          <cell r="M540">
            <v>526</v>
          </cell>
          <cell r="N540">
            <v>0</v>
          </cell>
          <cell r="O540" t="str">
            <v/>
          </cell>
        </row>
        <row r="541">
          <cell r="B541" t="str">
            <v>LRC-C125-CSM-GoC1-2017</v>
          </cell>
          <cell r="C541" t="str">
            <v>LRC</v>
          </cell>
          <cell r="D541" t="str">
            <v>C125</v>
          </cell>
          <cell r="E541" t="str">
            <v>PV</v>
          </cell>
          <cell r="F541" t="str">
            <v>CSM</v>
          </cell>
          <cell r="G541">
            <v>3.1</v>
          </cell>
          <cell r="H541" t="str">
            <v>Effect of movements in exchange rates</v>
          </cell>
          <cell r="I541">
            <v>1</v>
          </cell>
          <cell r="J541">
            <v>0</v>
          </cell>
          <cell r="K541" t="str">
            <v>N</v>
          </cell>
          <cell r="L541" t="str">
            <v>Calc</v>
          </cell>
          <cell r="M541">
            <v>527</v>
          </cell>
          <cell r="N541">
            <v>1</v>
          </cell>
          <cell r="O541">
            <v>0</v>
          </cell>
        </row>
        <row r="542">
          <cell r="B542">
            <v>0</v>
          </cell>
          <cell r="C542">
            <v>0</v>
          </cell>
          <cell r="D542">
            <v>0</v>
          </cell>
          <cell r="E542">
            <v>0</v>
          </cell>
          <cell r="F542">
            <v>0</v>
          </cell>
          <cell r="G542">
            <v>0</v>
          </cell>
          <cell r="H542">
            <v>0</v>
          </cell>
          <cell r="I542">
            <v>0</v>
          </cell>
          <cell r="J542">
            <v>0</v>
          </cell>
          <cell r="K542">
            <v>0</v>
          </cell>
          <cell r="M542">
            <v>528</v>
          </cell>
          <cell r="N542">
            <v>0</v>
          </cell>
          <cell r="O542">
            <v>0</v>
          </cell>
        </row>
        <row r="543">
          <cell r="B543" t="str">
            <v>LRC-C150-CSM-GoC1-2017</v>
          </cell>
          <cell r="C543" t="str">
            <v>LRC</v>
          </cell>
          <cell r="D543" t="str">
            <v>C150</v>
          </cell>
          <cell r="E543" t="str">
            <v>PV</v>
          </cell>
          <cell r="F543" t="str">
            <v>CSM</v>
          </cell>
          <cell r="G543">
            <v>3.1</v>
          </cell>
          <cell r="H543" t="str">
            <v>Net Closing Balance</v>
          </cell>
          <cell r="I543">
            <v>1</v>
          </cell>
          <cell r="J543">
            <v>29.7</v>
          </cell>
          <cell r="K543" t="str">
            <v>N</v>
          </cell>
          <cell r="L543" t="str">
            <v>Calc</v>
          </cell>
          <cell r="M543">
            <v>529</v>
          </cell>
          <cell r="N543">
            <v>1</v>
          </cell>
          <cell r="O543">
            <v>29.7</v>
          </cell>
        </row>
        <row r="544">
          <cell r="D544">
            <v>0</v>
          </cell>
          <cell r="I544">
            <v>0</v>
          </cell>
          <cell r="J544">
            <v>0</v>
          </cell>
          <cell r="M544">
            <v>530</v>
          </cell>
          <cell r="N544">
            <v>0</v>
          </cell>
        </row>
        <row r="545">
          <cell r="B545" t="str">
            <v>LC calculations</v>
          </cell>
          <cell r="C545">
            <v>0</v>
          </cell>
          <cell r="D545">
            <v>0</v>
          </cell>
          <cell r="E545">
            <v>0</v>
          </cell>
          <cell r="F545">
            <v>0</v>
          </cell>
          <cell r="G545">
            <v>0</v>
          </cell>
          <cell r="H545">
            <v>0</v>
          </cell>
          <cell r="I545">
            <v>0</v>
          </cell>
          <cell r="J545">
            <v>0</v>
          </cell>
          <cell r="K545">
            <v>0</v>
          </cell>
          <cell r="L545">
            <v>0</v>
          </cell>
          <cell r="M545">
            <v>0</v>
          </cell>
          <cell r="N545">
            <v>0</v>
          </cell>
          <cell r="O545" t="str">
            <v/>
          </cell>
        </row>
        <row r="546">
          <cell r="B546" t="str">
            <v>Ref</v>
          </cell>
          <cell r="C546" t="str">
            <v>LRC/LIC</v>
          </cell>
          <cell r="D546" t="str">
            <v>Run Ref</v>
          </cell>
          <cell r="E546" t="str">
            <v>PV/Undiscounted</v>
          </cell>
          <cell r="F546" t="str">
            <v>Cashflow Type</v>
          </cell>
          <cell r="G546" t="str">
            <v>Event</v>
          </cell>
          <cell r="H546" t="str">
            <v>Movement</v>
          </cell>
          <cell r="I546">
            <v>0</v>
          </cell>
          <cell r="J546" t="str">
            <v>Value</v>
          </cell>
          <cell r="K546" t="str">
            <v>Available</v>
          </cell>
          <cell r="L546" t="str">
            <v>Source</v>
          </cell>
          <cell r="M546">
            <v>532</v>
          </cell>
          <cell r="N546" t="str">
            <v>Posting applicable</v>
          </cell>
          <cell r="O546" t="str">
            <v>Posting value</v>
          </cell>
        </row>
        <row r="547">
          <cell r="B547" t="str">
            <v>LRC-C05-LC-GoC1-2017</v>
          </cell>
          <cell r="C547" t="str">
            <v>LRC</v>
          </cell>
          <cell r="D547" t="str">
            <v>C05</v>
          </cell>
          <cell r="E547" t="str">
            <v>PV</v>
          </cell>
          <cell r="F547" t="str">
            <v>LC</v>
          </cell>
          <cell r="G547" t="str">
            <v>C16</v>
          </cell>
          <cell r="H547" t="str">
            <v>Net Opening Balance</v>
          </cell>
          <cell r="I547">
            <v>1</v>
          </cell>
          <cell r="J547">
            <v>0</v>
          </cell>
          <cell r="K547" t="str">
            <v>N</v>
          </cell>
          <cell r="L547" t="str">
            <v>Input</v>
          </cell>
          <cell r="M547">
            <v>533</v>
          </cell>
          <cell r="N547">
            <v>1</v>
          </cell>
          <cell r="O547">
            <v>0</v>
          </cell>
        </row>
        <row r="548">
          <cell r="G548">
            <v>0</v>
          </cell>
          <cell r="K548">
            <v>0</v>
          </cell>
          <cell r="M548">
            <v>534</v>
          </cell>
          <cell r="O548" t="str">
            <v/>
          </cell>
        </row>
        <row r="549">
          <cell r="B549" t="str">
            <v>LRC-L20-LC-GoC1-2017</v>
          </cell>
          <cell r="C549" t="str">
            <v>LRC</v>
          </cell>
          <cell r="D549" t="str">
            <v>L20</v>
          </cell>
          <cell r="E549" t="str">
            <v>PV</v>
          </cell>
          <cell r="F549" t="str">
            <v>LC</v>
          </cell>
          <cell r="G549">
            <v>0</v>
          </cell>
          <cell r="H549" t="str">
            <v>Loss Component Release</v>
          </cell>
          <cell r="I549">
            <v>1</v>
          </cell>
          <cell r="J549">
            <v>0.05</v>
          </cell>
          <cell r="K549" t="str">
            <v>Y</v>
          </cell>
          <cell r="L549" t="str">
            <v>Input</v>
          </cell>
          <cell r="M549">
            <v>535</v>
          </cell>
          <cell r="N549">
            <v>1</v>
          </cell>
          <cell r="O549">
            <v>0.05</v>
          </cell>
        </row>
        <row r="550">
          <cell r="G550">
            <v>0</v>
          </cell>
          <cell r="K550">
            <v>0</v>
          </cell>
          <cell r="M550">
            <v>536</v>
          </cell>
        </row>
        <row r="551">
          <cell r="B551" t="str">
            <v>LRC-C60-CL-GoC1-2017</v>
          </cell>
          <cell r="C551" t="str">
            <v>LRC</v>
          </cell>
          <cell r="D551" t="str">
            <v>C60</v>
          </cell>
          <cell r="E551" t="str">
            <v>Undisc.</v>
          </cell>
          <cell r="F551" t="str">
            <v>CL</v>
          </cell>
          <cell r="G551">
            <v>0</v>
          </cell>
          <cell r="H551" t="str">
            <v>Expected incurred claims (net of payable investment component)</v>
          </cell>
          <cell r="I551">
            <v>1</v>
          </cell>
          <cell r="J551">
            <v>0</v>
          </cell>
          <cell r="K551" t="str">
            <v>Y</v>
          </cell>
          <cell r="L551" t="str">
            <v>Input</v>
          </cell>
          <cell r="M551">
            <v>537</v>
          </cell>
          <cell r="N551">
            <v>1</v>
          </cell>
          <cell r="O551">
            <v>0</v>
          </cell>
        </row>
        <row r="552">
          <cell r="B552" t="str">
            <v>LRC-C80-EX-GoC1-2017</v>
          </cell>
          <cell r="C552" t="str">
            <v>LRC</v>
          </cell>
          <cell r="D552" t="str">
            <v>C80</v>
          </cell>
          <cell r="E552" t="str">
            <v>Undisc.</v>
          </cell>
          <cell r="F552" t="str">
            <v>EX</v>
          </cell>
          <cell r="G552">
            <v>0</v>
          </cell>
          <cell r="H552" t="str">
            <v>Expected incurred Attributable expenses</v>
          </cell>
          <cell r="I552">
            <v>1</v>
          </cell>
          <cell r="J552">
            <v>0</v>
          </cell>
          <cell r="K552" t="str">
            <v>Y</v>
          </cell>
          <cell r="L552" t="str">
            <v>Input</v>
          </cell>
          <cell r="M552">
            <v>538</v>
          </cell>
          <cell r="N552">
            <v>1</v>
          </cell>
          <cell r="O552">
            <v>0</v>
          </cell>
        </row>
        <row r="553">
          <cell r="B553" t="str">
            <v>LRC-A08-PR-GoC1-2017</v>
          </cell>
          <cell r="C553" t="str">
            <v>LRC</v>
          </cell>
          <cell r="D553" t="str">
            <v>A08</v>
          </cell>
          <cell r="E553" t="str">
            <v>Undisc.</v>
          </cell>
          <cell r="F553" t="str">
            <v>PR</v>
          </cell>
          <cell r="G553">
            <v>0</v>
          </cell>
          <cell r="H553" t="str">
            <v>Actual Premiums received - Past services</v>
          </cell>
          <cell r="I553">
            <v>1</v>
          </cell>
          <cell r="J553">
            <v>0</v>
          </cell>
          <cell r="K553" t="str">
            <v>N</v>
          </cell>
          <cell r="L553" t="str">
            <v>Input</v>
          </cell>
          <cell r="M553">
            <v>539</v>
          </cell>
          <cell r="N553">
            <v>1</v>
          </cell>
          <cell r="O553">
            <v>0</v>
          </cell>
        </row>
        <row r="554">
          <cell r="B554" t="str">
            <v>LRC-C48-PR-GoC1-2017</v>
          </cell>
          <cell r="C554" t="str">
            <v>LRC</v>
          </cell>
          <cell r="D554" t="str">
            <v>C48</v>
          </cell>
          <cell r="E554" t="str">
            <v>Undisc.</v>
          </cell>
          <cell r="F554" t="str">
            <v>PR</v>
          </cell>
          <cell r="G554">
            <v>0</v>
          </cell>
          <cell r="H554" t="str">
            <v>Expected Premiums - Past services</v>
          </cell>
          <cell r="I554">
            <v>1</v>
          </cell>
          <cell r="J554">
            <v>0</v>
          </cell>
          <cell r="K554" t="str">
            <v>N</v>
          </cell>
          <cell r="L554" t="str">
            <v>Input</v>
          </cell>
          <cell r="M554">
            <v>540</v>
          </cell>
          <cell r="N554">
            <v>1</v>
          </cell>
          <cell r="O554">
            <v>0</v>
          </cell>
        </row>
        <row r="555">
          <cell r="B555" t="str">
            <v>LRC-A13-AC-GoC1-2017</v>
          </cell>
          <cell r="C555" t="str">
            <v>LRC</v>
          </cell>
          <cell r="D555" t="str">
            <v>A13</v>
          </cell>
          <cell r="E555" t="str">
            <v>Undisc.</v>
          </cell>
          <cell r="F555" t="str">
            <v>AC</v>
          </cell>
          <cell r="G555">
            <v>0</v>
          </cell>
          <cell r="H555" t="str">
            <v>Actual insurance Acquisition cashflows - Past services</v>
          </cell>
          <cell r="I555">
            <v>1</v>
          </cell>
          <cell r="J555">
            <v>0</v>
          </cell>
          <cell r="K555" t="str">
            <v>Y</v>
          </cell>
          <cell r="L555" t="str">
            <v>Input</v>
          </cell>
          <cell r="M555">
            <v>541</v>
          </cell>
          <cell r="N555">
            <v>1</v>
          </cell>
          <cell r="O555">
            <v>0</v>
          </cell>
        </row>
        <row r="556">
          <cell r="B556" t="str">
            <v>LRC-C53-AC-GoC1-2017</v>
          </cell>
          <cell r="C556" t="str">
            <v>LRC</v>
          </cell>
          <cell r="D556" t="str">
            <v>C53</v>
          </cell>
          <cell r="E556" t="str">
            <v>Undisc.</v>
          </cell>
          <cell r="F556" t="str">
            <v>AC</v>
          </cell>
          <cell r="G556">
            <v>0</v>
          </cell>
          <cell r="H556" t="str">
            <v>Expected Insurance Acquisition Cashflows - Past services</v>
          </cell>
          <cell r="I556">
            <v>1</v>
          </cell>
          <cell r="J556">
            <v>0</v>
          </cell>
          <cell r="K556" t="str">
            <v>N</v>
          </cell>
          <cell r="L556" t="str">
            <v>Input</v>
          </cell>
          <cell r="M556">
            <v>542</v>
          </cell>
          <cell r="N556">
            <v>1</v>
          </cell>
          <cell r="O556">
            <v>0</v>
          </cell>
        </row>
        <row r="557">
          <cell r="B557" t="str">
            <v>LRC-L900-LC-GoC1-2017</v>
          </cell>
          <cell r="C557" t="str">
            <v>LRC</v>
          </cell>
          <cell r="D557" t="str">
            <v>L900</v>
          </cell>
          <cell r="E557" t="str">
            <v>PV</v>
          </cell>
          <cell r="F557" t="str">
            <v>LC</v>
          </cell>
          <cell r="G557">
            <v>0</v>
          </cell>
          <cell r="H557" t="str">
            <v>PVFC (net of investment component) - Total</v>
          </cell>
          <cell r="I557">
            <v>1</v>
          </cell>
          <cell r="J557">
            <v>0</v>
          </cell>
          <cell r="K557" t="str">
            <v>N</v>
          </cell>
          <cell r="L557" t="str">
            <v>Input</v>
          </cell>
          <cell r="M557">
            <v>543</v>
          </cell>
          <cell r="O557">
            <v>0</v>
          </cell>
        </row>
        <row r="558">
          <cell r="B558" t="str">
            <v>LRC-L1000-LC-GoC1-2017</v>
          </cell>
          <cell r="C558" t="str">
            <v>LRC</v>
          </cell>
          <cell r="D558" t="str">
            <v>L1000</v>
          </cell>
          <cell r="E558" t="str">
            <v>PV</v>
          </cell>
          <cell r="F558" t="str">
            <v>LC</v>
          </cell>
          <cell r="G558">
            <v>0</v>
          </cell>
          <cell r="H558" t="str">
            <v>Allocation of the release of PVFC (net of Investment Component)</v>
          </cell>
          <cell r="I558">
            <v>1</v>
          </cell>
          <cell r="J558">
            <v>0</v>
          </cell>
          <cell r="K558" t="str">
            <v>N</v>
          </cell>
          <cell r="L558" t="str">
            <v>Calc</v>
          </cell>
          <cell r="M558">
            <v>544</v>
          </cell>
          <cell r="N558">
            <v>1</v>
          </cell>
          <cell r="O558">
            <v>0</v>
          </cell>
        </row>
        <row r="559">
          <cell r="M559">
            <v>545</v>
          </cell>
        </row>
        <row r="560">
          <cell r="B560" t="str">
            <v>LRC-C170-RA-GoC1-2017</v>
          </cell>
          <cell r="C560" t="str">
            <v>LRC</v>
          </cell>
          <cell r="D560" t="str">
            <v>C170</v>
          </cell>
          <cell r="E560" t="str">
            <v>Undisc.</v>
          </cell>
          <cell r="F560" t="str">
            <v>RA</v>
          </cell>
          <cell r="G560">
            <v>0</v>
          </cell>
          <cell r="H560" t="str">
            <v>Change in RA for Risk Expired</v>
          </cell>
          <cell r="I560">
            <v>1</v>
          </cell>
          <cell r="J560">
            <v>0</v>
          </cell>
          <cell r="K560">
            <v>0</v>
          </cell>
          <cell r="M560">
            <v>546</v>
          </cell>
          <cell r="N560">
            <v>1</v>
          </cell>
          <cell r="O560">
            <v>0</v>
          </cell>
        </row>
        <row r="561">
          <cell r="B561" t="str">
            <v>LRC-L2000-LC-GoC1-2017</v>
          </cell>
          <cell r="C561" t="str">
            <v>LRC</v>
          </cell>
          <cell r="D561" t="str">
            <v>L2000</v>
          </cell>
          <cell r="E561" t="str">
            <v>PV</v>
          </cell>
          <cell r="F561" t="str">
            <v>LC</v>
          </cell>
          <cell r="G561">
            <v>0</v>
          </cell>
          <cell r="H561" t="str">
            <v>Allocation of the release of RA</v>
          </cell>
          <cell r="I561">
            <v>1</v>
          </cell>
          <cell r="J561">
            <v>0</v>
          </cell>
          <cell r="K561">
            <v>0</v>
          </cell>
          <cell r="L561" t="str">
            <v>Calc</v>
          </cell>
          <cell r="M561">
            <v>547</v>
          </cell>
          <cell r="N561">
            <v>1</v>
          </cell>
          <cell r="O561">
            <v>0</v>
          </cell>
        </row>
        <row r="562">
          <cell r="M562">
            <v>548</v>
          </cell>
        </row>
        <row r="563">
          <cell r="B563" t="str">
            <v>LRC-A31-IC-GoC1-2017</v>
          </cell>
          <cell r="C563" t="str">
            <v>LRC</v>
          </cell>
          <cell r="D563" t="str">
            <v>A31</v>
          </cell>
          <cell r="E563" t="str">
            <v>Undisc.</v>
          </cell>
          <cell r="F563" t="str">
            <v>IC</v>
          </cell>
          <cell r="G563">
            <v>0</v>
          </cell>
          <cell r="H563" t="str">
            <v>Actual Investment Component that becomes payable in the period</v>
          </cell>
          <cell r="I563">
            <v>1</v>
          </cell>
          <cell r="J563">
            <v>0</v>
          </cell>
          <cell r="K563">
            <v>0</v>
          </cell>
          <cell r="M563">
            <v>549</v>
          </cell>
          <cell r="N563">
            <v>1</v>
          </cell>
          <cell r="O563">
            <v>0</v>
          </cell>
        </row>
        <row r="564">
          <cell r="B564" t="str">
            <v>LRC-L3000-LC-GoC1-2017</v>
          </cell>
          <cell r="C564" t="str">
            <v>LRC</v>
          </cell>
          <cell r="D564" t="str">
            <v>L3000</v>
          </cell>
          <cell r="E564" t="str">
            <v>PV</v>
          </cell>
          <cell r="F564" t="str">
            <v>LC</v>
          </cell>
          <cell r="G564">
            <v>0</v>
          </cell>
          <cell r="H564" t="str">
            <v>Allocation of the release of Investment Component</v>
          </cell>
          <cell r="I564">
            <v>1</v>
          </cell>
          <cell r="J564">
            <v>0</v>
          </cell>
          <cell r="K564">
            <v>0</v>
          </cell>
          <cell r="L564" t="str">
            <v>Calc</v>
          </cell>
          <cell r="M564">
            <v>550</v>
          </cell>
          <cell r="N564">
            <v>1</v>
          </cell>
          <cell r="O564">
            <v>0</v>
          </cell>
        </row>
        <row r="565">
          <cell r="G565">
            <v>0</v>
          </cell>
          <cell r="K565">
            <v>0</v>
          </cell>
          <cell r="M565">
            <v>551</v>
          </cell>
        </row>
        <row r="566">
          <cell r="B566" t="str">
            <v>LRC-P05-LC-GoC1-2017</v>
          </cell>
          <cell r="C566" t="str">
            <v>LRC</v>
          </cell>
          <cell r="D566" t="str">
            <v>P05</v>
          </cell>
          <cell r="E566" t="str">
            <v>PV</v>
          </cell>
          <cell r="F566" t="str">
            <v>LC</v>
          </cell>
          <cell r="G566">
            <v>0</v>
          </cell>
          <cell r="H566" t="str">
            <v>Locked in discount rate value</v>
          </cell>
          <cell r="I566">
            <v>1</v>
          </cell>
          <cell r="J566">
            <v>0</v>
          </cell>
          <cell r="K566" t="str">
            <v>N</v>
          </cell>
          <cell r="L566" t="str">
            <v>Input</v>
          </cell>
          <cell r="M566">
            <v>552</v>
          </cell>
          <cell r="N566">
            <v>1</v>
          </cell>
          <cell r="O566">
            <v>0</v>
          </cell>
        </row>
        <row r="567">
          <cell r="B567" t="str">
            <v>LRC-L5000-LC-GoC1-2017</v>
          </cell>
          <cell r="C567" t="str">
            <v>LRC</v>
          </cell>
          <cell r="D567" t="str">
            <v>L5000</v>
          </cell>
          <cell r="E567" t="str">
            <v>PV</v>
          </cell>
          <cell r="F567" t="str">
            <v>LC</v>
          </cell>
          <cell r="H567" t="str">
            <v>Unwind - Interest on LC with inception discount rate</v>
          </cell>
          <cell r="I567">
            <v>1</v>
          </cell>
          <cell r="J567">
            <v>0</v>
          </cell>
          <cell r="K567">
            <v>0</v>
          </cell>
          <cell r="L567" t="str">
            <v>Calc</v>
          </cell>
          <cell r="M567">
            <v>553</v>
          </cell>
          <cell r="N567">
            <v>1</v>
          </cell>
          <cell r="O567">
            <v>0</v>
          </cell>
        </row>
        <row r="568">
          <cell r="B568">
            <v>0</v>
          </cell>
          <cell r="C568">
            <v>0</v>
          </cell>
          <cell r="D568">
            <v>0</v>
          </cell>
          <cell r="E568">
            <v>0</v>
          </cell>
          <cell r="F568">
            <v>0</v>
          </cell>
          <cell r="G568">
            <v>0</v>
          </cell>
          <cell r="H568">
            <v>0</v>
          </cell>
          <cell r="I568">
            <v>0</v>
          </cell>
          <cell r="J568">
            <v>0</v>
          </cell>
          <cell r="K568">
            <v>0</v>
          </cell>
          <cell r="M568">
            <v>554</v>
          </cell>
          <cell r="N568">
            <v>0</v>
          </cell>
          <cell r="O568" t="str">
            <v/>
          </cell>
        </row>
        <row r="569">
          <cell r="B569" t="str">
            <v>LRC-C30-All-GoC1-2017</v>
          </cell>
          <cell r="C569" t="str">
            <v>LRC</v>
          </cell>
          <cell r="D569" t="str">
            <v>C30</v>
          </cell>
          <cell r="E569" t="str">
            <v>PV</v>
          </cell>
          <cell r="F569" t="str">
            <v>All</v>
          </cell>
          <cell r="G569">
            <v>1.1000000000000001</v>
          </cell>
          <cell r="H569" t="str">
            <v>Contracts initially recognised in the year</v>
          </cell>
          <cell r="I569">
            <v>-1</v>
          </cell>
          <cell r="J569">
            <v>0</v>
          </cell>
          <cell r="K569" t="str">
            <v>Y</v>
          </cell>
          <cell r="L569" t="str">
            <v>Input</v>
          </cell>
          <cell r="M569">
            <v>555</v>
          </cell>
          <cell r="N569">
            <v>1</v>
          </cell>
          <cell r="O569">
            <v>0</v>
          </cell>
        </row>
        <row r="570">
          <cell r="B570" t="str">
            <v>LRC-C30-RA-GoC1-2017</v>
          </cell>
          <cell r="C570" t="str">
            <v>LRC</v>
          </cell>
          <cell r="D570" t="str">
            <v>C30</v>
          </cell>
          <cell r="E570" t="str">
            <v>PV</v>
          </cell>
          <cell r="F570" t="str">
            <v>RA</v>
          </cell>
          <cell r="H570" t="str">
            <v>Contracts initially recognised in the year</v>
          </cell>
          <cell r="I570">
            <v>-1</v>
          </cell>
          <cell r="J570">
            <v>0</v>
          </cell>
          <cell r="K570" t="str">
            <v>Y</v>
          </cell>
          <cell r="L570" t="str">
            <v>Input</v>
          </cell>
          <cell r="M570">
            <v>556</v>
          </cell>
          <cell r="N570">
            <v>1</v>
          </cell>
          <cell r="O570">
            <v>0</v>
          </cell>
        </row>
        <row r="571">
          <cell r="B571" t="str">
            <v>LRC-C55-AC-GoC1-2017</v>
          </cell>
          <cell r="C571" t="str">
            <v>LRC</v>
          </cell>
          <cell r="D571" t="str">
            <v>C55</v>
          </cell>
          <cell r="E571" t="str">
            <v>Undisc.</v>
          </cell>
          <cell r="F571" t="str">
            <v>AC</v>
          </cell>
          <cell r="H571" t="str">
            <v>Expected Insurance Acquisition Cashflows - Total</v>
          </cell>
          <cell r="I571">
            <v>-1</v>
          </cell>
          <cell r="J571">
            <v>-2</v>
          </cell>
          <cell r="K571" t="str">
            <v>N</v>
          </cell>
          <cell r="L571" t="str">
            <v>Input</v>
          </cell>
          <cell r="M571">
            <v>557</v>
          </cell>
          <cell r="N571">
            <v>1</v>
          </cell>
          <cell r="O571">
            <v>-2</v>
          </cell>
        </row>
        <row r="572">
          <cell r="B572" t="str">
            <v>LRC-L2500-LC-GoC1-2017</v>
          </cell>
          <cell r="C572" t="str">
            <v>LRC</v>
          </cell>
          <cell r="D572" t="str">
            <v>L2500</v>
          </cell>
          <cell r="E572" t="str">
            <v>LC</v>
          </cell>
          <cell r="F572" t="str">
            <v>LC</v>
          </cell>
          <cell r="H572" t="str">
            <v>Contracts initially recognised in the period - LC</v>
          </cell>
          <cell r="I572">
            <v>1</v>
          </cell>
          <cell r="J572">
            <v>-2</v>
          </cell>
          <cell r="K572" t="str">
            <v>N</v>
          </cell>
          <cell r="L572" t="str">
            <v>Calc</v>
          </cell>
          <cell r="M572">
            <v>558</v>
          </cell>
          <cell r="N572">
            <v>1</v>
          </cell>
          <cell r="O572">
            <v>-2</v>
          </cell>
        </row>
        <row r="573">
          <cell r="G573">
            <v>0</v>
          </cell>
          <cell r="K573">
            <v>0</v>
          </cell>
          <cell r="M573">
            <v>559</v>
          </cell>
          <cell r="O573" t="str">
            <v/>
          </cell>
        </row>
        <row r="574">
          <cell r="B574" t="str">
            <v>LRC-C35-LC-GoC1-2017</v>
          </cell>
          <cell r="C574" t="str">
            <v>LRC</v>
          </cell>
          <cell r="D574" t="str">
            <v>C35</v>
          </cell>
          <cell r="E574" t="str">
            <v>LC</v>
          </cell>
          <cell r="F574" t="str">
            <v>LC</v>
          </cell>
          <cell r="G574">
            <v>2.1</v>
          </cell>
          <cell r="H574" t="str">
            <v>Derecognition due to transfer and modification</v>
          </cell>
          <cell r="I574">
            <v>1</v>
          </cell>
          <cell r="J574">
            <v>0</v>
          </cell>
          <cell r="K574" t="str">
            <v>N</v>
          </cell>
          <cell r="L574" t="str">
            <v>Input</v>
          </cell>
          <cell r="M574">
            <v>560</v>
          </cell>
          <cell r="N574">
            <v>1</v>
          </cell>
          <cell r="O574">
            <v>0</v>
          </cell>
        </row>
        <row r="575">
          <cell r="G575">
            <v>0</v>
          </cell>
          <cell r="K575">
            <v>0</v>
          </cell>
          <cell r="M575">
            <v>561</v>
          </cell>
        </row>
        <row r="576">
          <cell r="B576" t="str">
            <v>LRC-A11-All-GoC1-2017</v>
          </cell>
          <cell r="C576" t="str">
            <v>LRC</v>
          </cell>
          <cell r="D576" t="str">
            <v>A11</v>
          </cell>
          <cell r="E576" t="str">
            <v>PV</v>
          </cell>
          <cell r="F576" t="str">
            <v>All</v>
          </cell>
          <cell r="H576" t="str">
            <v>Actual change in technical underlying  items</v>
          </cell>
          <cell r="I576">
            <v>1</v>
          </cell>
          <cell r="J576">
            <v>0</v>
          </cell>
          <cell r="K576" t="str">
            <v>N</v>
          </cell>
          <cell r="L576" t="str">
            <v>AoM</v>
          </cell>
          <cell r="M576">
            <v>562</v>
          </cell>
          <cell r="N576">
            <v>1</v>
          </cell>
          <cell r="O576">
            <v>0</v>
          </cell>
        </row>
        <row r="577">
          <cell r="B577" t="str">
            <v>LRC-C91-All-GoC1-2017</v>
          </cell>
          <cell r="C577" t="str">
            <v>LRC</v>
          </cell>
          <cell r="D577" t="str">
            <v>C91</v>
          </cell>
          <cell r="E577" t="str">
            <v>PV</v>
          </cell>
          <cell r="F577" t="str">
            <v>All</v>
          </cell>
          <cell r="H577" t="str">
            <v>Impact of change in non-financial experience variance linked to technical underlying items (computed with inception rate)</v>
          </cell>
          <cell r="I577">
            <v>-1</v>
          </cell>
          <cell r="J577">
            <v>0</v>
          </cell>
          <cell r="K577" t="str">
            <v>N</v>
          </cell>
          <cell r="L577" t="str">
            <v>AoM</v>
          </cell>
          <cell r="M577">
            <v>563</v>
          </cell>
          <cell r="N577">
            <v>1</v>
          </cell>
          <cell r="O577">
            <v>0</v>
          </cell>
        </row>
        <row r="578">
          <cell r="B578" t="str">
            <v>LRC-C91-RA-GoC1-2017</v>
          </cell>
          <cell r="C578" t="str">
            <v>LRC</v>
          </cell>
          <cell r="D578" t="str">
            <v>C91</v>
          </cell>
          <cell r="E578" t="str">
            <v>PV</v>
          </cell>
          <cell r="F578" t="str">
            <v>RA</v>
          </cell>
          <cell r="H578" t="str">
            <v>Impact of change in non-financial experience variance linked to technical underlying items (computed with inception rate)</v>
          </cell>
          <cell r="I578">
            <v>-1</v>
          </cell>
          <cell r="J578">
            <v>0</v>
          </cell>
          <cell r="K578" t="str">
            <v>N</v>
          </cell>
          <cell r="L578" t="str">
            <v>AoM</v>
          </cell>
          <cell r="M578">
            <v>564</v>
          </cell>
          <cell r="N578">
            <v>1</v>
          </cell>
          <cell r="O578">
            <v>0</v>
          </cell>
        </row>
        <row r="579">
          <cell r="B579">
            <v>0</v>
          </cell>
          <cell r="C579">
            <v>0</v>
          </cell>
          <cell r="D579">
            <v>0</v>
          </cell>
          <cell r="E579">
            <v>0</v>
          </cell>
          <cell r="F579">
            <v>0</v>
          </cell>
          <cell r="G579">
            <v>0</v>
          </cell>
          <cell r="H579">
            <v>0</v>
          </cell>
          <cell r="I579">
            <v>0</v>
          </cell>
          <cell r="J579">
            <v>0</v>
          </cell>
          <cell r="K579">
            <v>0</v>
          </cell>
          <cell r="M579">
            <v>565</v>
          </cell>
          <cell r="N579">
            <v>0</v>
          </cell>
          <cell r="O579">
            <v>0</v>
          </cell>
        </row>
        <row r="580">
          <cell r="B580" t="str">
            <v>LRC-A12-All-GoC1-2017</v>
          </cell>
          <cell r="C580" t="str">
            <v>LRC</v>
          </cell>
          <cell r="D580" t="str">
            <v>A12</v>
          </cell>
          <cell r="E580" t="str">
            <v>PV</v>
          </cell>
          <cell r="F580" t="str">
            <v>All</v>
          </cell>
          <cell r="H580" t="str">
            <v>Actual change in fair value of underlying assets</v>
          </cell>
          <cell r="I580">
            <v>1</v>
          </cell>
          <cell r="J580">
            <v>0</v>
          </cell>
          <cell r="K580" t="str">
            <v>N</v>
          </cell>
          <cell r="L580" t="str">
            <v>AoM</v>
          </cell>
          <cell r="M580">
            <v>566</v>
          </cell>
          <cell r="N580">
            <v>1</v>
          </cell>
          <cell r="O580">
            <v>0</v>
          </cell>
        </row>
        <row r="581">
          <cell r="B581" t="str">
            <v>LRC-C111-All-GoC1-2017</v>
          </cell>
          <cell r="C581" t="str">
            <v>LRC</v>
          </cell>
          <cell r="D581" t="str">
            <v>C111</v>
          </cell>
          <cell r="E581" t="str">
            <v>PV</v>
          </cell>
          <cell r="F581" t="str">
            <v>All</v>
          </cell>
          <cell r="H581" t="str">
            <v>Impact of change in financial experience variance linked to underlying assets</v>
          </cell>
          <cell r="I581">
            <v>-1</v>
          </cell>
          <cell r="J581">
            <v>0</v>
          </cell>
          <cell r="K581" t="str">
            <v>N</v>
          </cell>
          <cell r="L581" t="str">
            <v>AoM</v>
          </cell>
          <cell r="M581">
            <v>567</v>
          </cell>
          <cell r="N581">
            <v>1</v>
          </cell>
          <cell r="O581">
            <v>0</v>
          </cell>
        </row>
        <row r="582">
          <cell r="B582" t="str">
            <v>LRC-C111-RA-GoC1-2017</v>
          </cell>
          <cell r="C582" t="str">
            <v>LRC</v>
          </cell>
          <cell r="D582" t="str">
            <v>C111</v>
          </cell>
          <cell r="E582" t="str">
            <v>PV</v>
          </cell>
          <cell r="F582" t="str">
            <v>RA</v>
          </cell>
          <cell r="H582" t="str">
            <v>Impact of change in financial experience variance linked to underlying assets</v>
          </cell>
          <cell r="I582">
            <v>-1</v>
          </cell>
          <cell r="J582">
            <v>0</v>
          </cell>
          <cell r="K582" t="str">
            <v>N</v>
          </cell>
          <cell r="L582" t="str">
            <v>AoM</v>
          </cell>
          <cell r="M582">
            <v>568</v>
          </cell>
          <cell r="N582">
            <v>1</v>
          </cell>
          <cell r="O582">
            <v>0</v>
          </cell>
        </row>
        <row r="583">
          <cell r="B583" t="str">
            <v>LRC-C116-UI-GoC1-2017</v>
          </cell>
          <cell r="C583" t="str">
            <v>LRC</v>
          </cell>
          <cell r="D583" t="str">
            <v>C116</v>
          </cell>
          <cell r="E583" t="str">
            <v>PV</v>
          </cell>
          <cell r="F583" t="str">
            <v>UI</v>
          </cell>
          <cell r="H583" t="str">
            <v>Impact of change in entities share of the fair value of the underlying assets (VFA)</v>
          </cell>
          <cell r="I583">
            <v>-1</v>
          </cell>
          <cell r="J583">
            <v>0</v>
          </cell>
          <cell r="K583" t="str">
            <v>N</v>
          </cell>
          <cell r="L583" t="str">
            <v>AoM</v>
          </cell>
          <cell r="M583">
            <v>569</v>
          </cell>
          <cell r="N583">
            <v>1</v>
          </cell>
          <cell r="O583">
            <v>0</v>
          </cell>
        </row>
        <row r="584">
          <cell r="G584">
            <v>0</v>
          </cell>
          <cell r="K584">
            <v>0</v>
          </cell>
          <cell r="M584">
            <v>570</v>
          </cell>
        </row>
        <row r="585">
          <cell r="B585" t="str">
            <v>LRC-C110-All-GoC1-2017</v>
          </cell>
          <cell r="C585" t="str">
            <v>LRC</v>
          </cell>
          <cell r="D585" t="str">
            <v>C110</v>
          </cell>
          <cell r="E585" t="str">
            <v>PV</v>
          </cell>
          <cell r="F585" t="str">
            <v>All</v>
          </cell>
          <cell r="H585" t="str">
            <v>Impact of change in financial experience variance not linked to underlying assets</v>
          </cell>
          <cell r="I585">
            <v>1</v>
          </cell>
          <cell r="J585">
            <v>0</v>
          </cell>
          <cell r="K585" t="str">
            <v>N</v>
          </cell>
          <cell r="L585" t="str">
            <v>AoM</v>
          </cell>
          <cell r="M585">
            <v>571</v>
          </cell>
          <cell r="N585">
            <v>1</v>
          </cell>
          <cell r="O585">
            <v>0</v>
          </cell>
        </row>
        <row r="586">
          <cell r="B586" t="str">
            <v>LRC-C06-All-GoC1-2017</v>
          </cell>
          <cell r="C586" t="str">
            <v>LRC</v>
          </cell>
          <cell r="D586" t="str">
            <v>C06</v>
          </cell>
          <cell r="E586" t="str">
            <v>PV</v>
          </cell>
          <cell r="F586" t="str">
            <v>All</v>
          </cell>
          <cell r="H586" t="str">
            <v>Impact of change from Opening discount rates to Inception discount rates</v>
          </cell>
          <cell r="I586">
            <v>1</v>
          </cell>
          <cell r="J586">
            <v>0</v>
          </cell>
          <cell r="K586" t="str">
            <v>Y</v>
          </cell>
          <cell r="L586" t="str">
            <v>AoM</v>
          </cell>
          <cell r="M586">
            <v>572</v>
          </cell>
          <cell r="N586">
            <v>1</v>
          </cell>
          <cell r="O586">
            <v>0</v>
          </cell>
        </row>
        <row r="587">
          <cell r="B587" t="str">
            <v>LRC-C11-All-GoC1-2017</v>
          </cell>
          <cell r="C587" t="str">
            <v>LRC</v>
          </cell>
          <cell r="D587" t="str">
            <v>C11</v>
          </cell>
          <cell r="E587" t="str">
            <v>PV</v>
          </cell>
          <cell r="F587" t="str">
            <v>All</v>
          </cell>
          <cell r="H587" t="str">
            <v>Impact of change from Inception discount rates to Opening discount rates</v>
          </cell>
          <cell r="I587">
            <v>1</v>
          </cell>
          <cell r="J587">
            <v>0</v>
          </cell>
          <cell r="K587" t="str">
            <v>Y</v>
          </cell>
          <cell r="L587" t="str">
            <v>AoM</v>
          </cell>
          <cell r="M587">
            <v>573</v>
          </cell>
          <cell r="N587">
            <v>1</v>
          </cell>
          <cell r="O587">
            <v>0</v>
          </cell>
        </row>
        <row r="588">
          <cell r="B588" t="str">
            <v>LRC-C86-All-GoC1-2017</v>
          </cell>
          <cell r="C588" t="str">
            <v>LRC</v>
          </cell>
          <cell r="D588" t="str">
            <v>C86</v>
          </cell>
          <cell r="E588" t="str">
            <v>PV</v>
          </cell>
          <cell r="F588" t="str">
            <v>All</v>
          </cell>
          <cell r="H588" t="str">
            <v>Impact of change from Intermediate discount rates to Inception discount rates - Opening Financial Adjustments</v>
          </cell>
          <cell r="I588">
            <v>1</v>
          </cell>
          <cell r="J588">
            <v>0</v>
          </cell>
          <cell r="K588" t="str">
            <v>Y</v>
          </cell>
          <cell r="L588" t="str">
            <v>AoM</v>
          </cell>
          <cell r="M588">
            <v>574</v>
          </cell>
          <cell r="N588">
            <v>1</v>
          </cell>
          <cell r="O588">
            <v>0</v>
          </cell>
        </row>
        <row r="589">
          <cell r="B589" t="str">
            <v>LRC-C105-All-GoC1-2017</v>
          </cell>
          <cell r="C589" t="str">
            <v>LRC</v>
          </cell>
          <cell r="D589" t="str">
            <v>C105</v>
          </cell>
          <cell r="E589" t="str">
            <v>PV</v>
          </cell>
          <cell r="F589" t="str">
            <v>All</v>
          </cell>
          <cell r="H589" t="str">
            <v>Impact of change from Inception discount rates to Opening discount rates - Change in non-financial assumptions (combined)</v>
          </cell>
          <cell r="I589">
            <v>1</v>
          </cell>
          <cell r="J589">
            <v>0</v>
          </cell>
          <cell r="K589" t="str">
            <v>N</v>
          </cell>
          <cell r="L589" t="str">
            <v>AoM</v>
          </cell>
          <cell r="M589">
            <v>575</v>
          </cell>
          <cell r="N589">
            <v>1</v>
          </cell>
          <cell r="O589">
            <v>0</v>
          </cell>
        </row>
        <row r="590">
          <cell r="B590" t="str">
            <v>LRC-C106-All-GoC1-2017</v>
          </cell>
          <cell r="C590" t="str">
            <v>LRC</v>
          </cell>
          <cell r="D590" t="str">
            <v>C106</v>
          </cell>
          <cell r="E590" t="str">
            <v>PV</v>
          </cell>
          <cell r="F590" t="str">
            <v>All</v>
          </cell>
          <cell r="H590" t="str">
            <v>Impact of change from Opening discount rates to Closing discount rates - Change in financial experience variance not linked to underlying assets</v>
          </cell>
          <cell r="I590">
            <v>1</v>
          </cell>
          <cell r="J590">
            <v>0</v>
          </cell>
          <cell r="K590" t="str">
            <v>Y</v>
          </cell>
          <cell r="L590" t="str">
            <v>AoM</v>
          </cell>
          <cell r="M590">
            <v>576</v>
          </cell>
          <cell r="N590">
            <v>1</v>
          </cell>
          <cell r="O590">
            <v>0</v>
          </cell>
        </row>
        <row r="591">
          <cell r="B591" t="str">
            <v>LRC-C120-All-GoC1-2017</v>
          </cell>
          <cell r="C591" t="str">
            <v>LRC</v>
          </cell>
          <cell r="D591" t="str">
            <v>C120</v>
          </cell>
          <cell r="E591" t="str">
            <v>PV</v>
          </cell>
          <cell r="F591" t="str">
            <v>All</v>
          </cell>
          <cell r="H591" t="str">
            <v xml:space="preserve">Impact of change in financial assumptions </v>
          </cell>
          <cell r="I591">
            <v>1</v>
          </cell>
          <cell r="J591">
            <v>0</v>
          </cell>
          <cell r="K591" t="str">
            <v>N</v>
          </cell>
          <cell r="L591" t="str">
            <v>AoM</v>
          </cell>
          <cell r="M591">
            <v>577</v>
          </cell>
          <cell r="N591">
            <v>1</v>
          </cell>
          <cell r="O591">
            <v>0</v>
          </cell>
        </row>
        <row r="592">
          <cell r="B592" t="str">
            <v>LRC-C20-All-GoC1-2017</v>
          </cell>
          <cell r="C592" t="str">
            <v>LRC</v>
          </cell>
          <cell r="D592" t="str">
            <v>C20</v>
          </cell>
          <cell r="E592" t="str">
            <v>PV</v>
          </cell>
          <cell r="F592" t="str">
            <v>All</v>
          </cell>
          <cell r="H592" t="str">
            <v>Opening Financial Adjustments</v>
          </cell>
          <cell r="I592">
            <v>1</v>
          </cell>
          <cell r="J592">
            <v>0</v>
          </cell>
          <cell r="K592" t="str">
            <v>Y</v>
          </cell>
          <cell r="L592" t="str">
            <v>AoM</v>
          </cell>
          <cell r="M592">
            <v>578</v>
          </cell>
          <cell r="N592">
            <v>1</v>
          </cell>
          <cell r="O592">
            <v>0</v>
          </cell>
        </row>
        <row r="593">
          <cell r="B593" t="str">
            <v>LRC-C110-RA-GoC1-2017</v>
          </cell>
          <cell r="C593" t="str">
            <v>LRC</v>
          </cell>
          <cell r="D593" t="str">
            <v>C110</v>
          </cell>
          <cell r="E593" t="str">
            <v>PV</v>
          </cell>
          <cell r="F593" t="str">
            <v>RA</v>
          </cell>
          <cell r="H593" t="str">
            <v>Impact of change in financial experience variance not linked to underlying assets</v>
          </cell>
          <cell r="I593">
            <v>1</v>
          </cell>
          <cell r="J593">
            <v>0</v>
          </cell>
          <cell r="K593" t="str">
            <v>N</v>
          </cell>
          <cell r="L593" t="str">
            <v>AoM</v>
          </cell>
          <cell r="M593">
            <v>579</v>
          </cell>
          <cell r="N593">
            <v>1</v>
          </cell>
          <cell r="O593">
            <v>0</v>
          </cell>
        </row>
        <row r="594">
          <cell r="B594" t="str">
            <v>LRC-C06-RA-GoC1-2017</v>
          </cell>
          <cell r="C594" t="str">
            <v>LRC</v>
          </cell>
          <cell r="D594" t="str">
            <v>C06</v>
          </cell>
          <cell r="E594" t="str">
            <v>PV</v>
          </cell>
          <cell r="F594" t="str">
            <v>RA</v>
          </cell>
          <cell r="H594" t="str">
            <v>Impact of change from Opening discount rates to Inception discount rates</v>
          </cell>
          <cell r="I594">
            <v>1</v>
          </cell>
          <cell r="J594">
            <v>0</v>
          </cell>
          <cell r="K594" t="str">
            <v>Y</v>
          </cell>
          <cell r="L594" t="str">
            <v>AoM</v>
          </cell>
          <cell r="M594">
            <v>580</v>
          </cell>
          <cell r="N594">
            <v>1</v>
          </cell>
          <cell r="O594">
            <v>0</v>
          </cell>
        </row>
        <row r="595">
          <cell r="B595" t="str">
            <v>LRC-C11-RA-GoC1-2017</v>
          </cell>
          <cell r="C595" t="str">
            <v>LRC</v>
          </cell>
          <cell r="D595" t="str">
            <v>C11</v>
          </cell>
          <cell r="E595" t="str">
            <v>PV</v>
          </cell>
          <cell r="F595" t="str">
            <v>RA</v>
          </cell>
          <cell r="H595" t="str">
            <v>Impact of change from Inception discount rates to Opening discount rates</v>
          </cell>
          <cell r="I595">
            <v>1</v>
          </cell>
          <cell r="J595">
            <v>0</v>
          </cell>
          <cell r="K595" t="str">
            <v>Y</v>
          </cell>
          <cell r="L595" t="str">
            <v>AoM</v>
          </cell>
          <cell r="M595">
            <v>581</v>
          </cell>
          <cell r="N595">
            <v>1</v>
          </cell>
          <cell r="O595">
            <v>0</v>
          </cell>
        </row>
        <row r="596">
          <cell r="B596" t="str">
            <v>LRC-C86-RA-GoC1-2017</v>
          </cell>
          <cell r="C596" t="str">
            <v>LRC</v>
          </cell>
          <cell r="D596" t="str">
            <v>C86</v>
          </cell>
          <cell r="E596" t="str">
            <v>PV</v>
          </cell>
          <cell r="F596" t="str">
            <v>RA</v>
          </cell>
          <cell r="H596" t="str">
            <v>Impact of change from Intermediate discount rates to Inception discount rates - Opening Financial Adjustments</v>
          </cell>
          <cell r="I596">
            <v>1</v>
          </cell>
          <cell r="J596">
            <v>0</v>
          </cell>
          <cell r="K596" t="str">
            <v>Y</v>
          </cell>
          <cell r="L596" t="str">
            <v>AoM</v>
          </cell>
          <cell r="M596">
            <v>582</v>
          </cell>
          <cell r="N596">
            <v>1</v>
          </cell>
          <cell r="O596">
            <v>0</v>
          </cell>
        </row>
        <row r="597">
          <cell r="B597" t="str">
            <v>LRC-C105-RA-GoC1-2017</v>
          </cell>
          <cell r="C597" t="str">
            <v>LRC</v>
          </cell>
          <cell r="D597" t="str">
            <v>C105</v>
          </cell>
          <cell r="E597" t="str">
            <v>PV</v>
          </cell>
          <cell r="F597" t="str">
            <v>RA</v>
          </cell>
          <cell r="H597" t="str">
            <v>Impact of change from Inception discount rates to Opening discount rates - Change in non-financial assumptions (combined)</v>
          </cell>
          <cell r="I597">
            <v>1</v>
          </cell>
          <cell r="J597">
            <v>0</v>
          </cell>
          <cell r="K597" t="str">
            <v>Y</v>
          </cell>
          <cell r="L597" t="str">
            <v>AoM</v>
          </cell>
          <cell r="M597">
            <v>583</v>
          </cell>
          <cell r="N597">
            <v>1</v>
          </cell>
          <cell r="O597">
            <v>0</v>
          </cell>
        </row>
        <row r="598">
          <cell r="B598" t="str">
            <v>LRC-C106-RA-GoC1-2017</v>
          </cell>
          <cell r="C598" t="str">
            <v>LRC</v>
          </cell>
          <cell r="D598" t="str">
            <v>C106</v>
          </cell>
          <cell r="E598" t="str">
            <v>PV</v>
          </cell>
          <cell r="F598" t="str">
            <v>RA</v>
          </cell>
          <cell r="H598" t="str">
            <v>Impact of change from Opening discount rates to Closing discount rates - Change in financial experience variance not linked to underlying assets</v>
          </cell>
          <cell r="I598">
            <v>1</v>
          </cell>
          <cell r="J598">
            <v>0</v>
          </cell>
          <cell r="K598" t="str">
            <v>Y</v>
          </cell>
          <cell r="L598" t="str">
            <v>AoM</v>
          </cell>
          <cell r="M598">
            <v>584</v>
          </cell>
          <cell r="N598">
            <v>1</v>
          </cell>
          <cell r="O598">
            <v>0</v>
          </cell>
        </row>
        <row r="599">
          <cell r="B599" t="str">
            <v>LRC-C120-RA-GoC1-2017</v>
          </cell>
          <cell r="C599" t="str">
            <v>LRC</v>
          </cell>
          <cell r="D599" t="str">
            <v>C120</v>
          </cell>
          <cell r="E599" t="str">
            <v>PV</v>
          </cell>
          <cell r="F599" t="str">
            <v>RA</v>
          </cell>
          <cell r="H599" t="str">
            <v xml:space="preserve">Impact of change in financial assumptions </v>
          </cell>
          <cell r="I599">
            <v>1</v>
          </cell>
          <cell r="J599">
            <v>0</v>
          </cell>
          <cell r="K599" t="str">
            <v>N</v>
          </cell>
          <cell r="L599" t="str">
            <v>AoM</v>
          </cell>
          <cell r="M599">
            <v>585</v>
          </cell>
          <cell r="N599">
            <v>1</v>
          </cell>
          <cell r="O599">
            <v>0</v>
          </cell>
        </row>
        <row r="600">
          <cell r="B600" t="str">
            <v>LRC-C20-RA-GoC1-2017</v>
          </cell>
          <cell r="C600" t="str">
            <v>LRC</v>
          </cell>
          <cell r="D600" t="str">
            <v>C20</v>
          </cell>
          <cell r="E600" t="str">
            <v>PV</v>
          </cell>
          <cell r="F600" t="str">
            <v>RA</v>
          </cell>
          <cell r="H600" t="str">
            <v>Opening Financial Adjustments</v>
          </cell>
          <cell r="I600">
            <v>1</v>
          </cell>
          <cell r="J600">
            <v>0</v>
          </cell>
          <cell r="K600" t="str">
            <v>Y</v>
          </cell>
          <cell r="L600" t="str">
            <v>AoM</v>
          </cell>
          <cell r="M600">
            <v>586</v>
          </cell>
          <cell r="N600">
            <v>1</v>
          </cell>
          <cell r="O600">
            <v>0</v>
          </cell>
        </row>
      </sheetData>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ba"/>
      <sheetName val="NLbaby"/>
      <sheetName val="NLok"/>
      <sheetName val="NLpacty"/>
      <sheetName val="NLnw"/>
    </sheetNames>
    <sheetDataSet>
      <sheetData sheetId="0">
        <row r="129">
          <cell r="C129" t="str">
            <v>pa10</v>
          </cell>
        </row>
      </sheetData>
      <sheetData sheetId="1">
        <row r="129">
          <cell r="C129" t="str">
            <v>pa10</v>
          </cell>
        </row>
      </sheetData>
      <sheetData sheetId="2">
        <row r="129">
          <cell r="C129" t="str">
            <v>pa10</v>
          </cell>
          <cell r="I129" t="str">
            <v xml:space="preserve">                       บริษัท ไทยรับประกันภัยต่อ จำกัด (มหาชน)</v>
          </cell>
          <cell r="S129" t="str">
            <v>หน้า 10</v>
          </cell>
        </row>
        <row r="130">
          <cell r="I130" t="str">
            <v xml:space="preserve">                 รายได้จากการรับประกันภัย -ในประเทศ  :อัคคีภัย</v>
          </cell>
        </row>
        <row r="131">
          <cell r="I131" t="str">
            <v>สำหรับระยะเวลา  6  เดือน  สิ้นสุดวันที่  30  มิถุนายน  2551  และ  2550</v>
          </cell>
        </row>
        <row r="132">
          <cell r="B132" t="str">
            <v>|</v>
          </cell>
          <cell r="C132" t="str">
            <v>-</v>
          </cell>
          <cell r="D132" t="str">
            <v>|</v>
          </cell>
          <cell r="E132" t="str">
            <v>-</v>
          </cell>
          <cell r="F132" t="str">
            <v>-</v>
          </cell>
          <cell r="G132" t="str">
            <v>-</v>
          </cell>
          <cell r="H132" t="str">
            <v>-</v>
          </cell>
          <cell r="I132" t="str">
            <v>-</v>
          </cell>
          <cell r="J132" t="str">
            <v>-</v>
          </cell>
          <cell r="K132" t="str">
            <v>-</v>
          </cell>
          <cell r="L132" t="str">
            <v>-</v>
          </cell>
          <cell r="M132" t="str">
            <v>-</v>
          </cell>
          <cell r="N132" t="str">
            <v>-</v>
          </cell>
          <cell r="O132" t="str">
            <v>-</v>
          </cell>
          <cell r="P132" t="str">
            <v>-</v>
          </cell>
          <cell r="Q132" t="str">
            <v>-</v>
          </cell>
          <cell r="R132" t="str">
            <v>-</v>
          </cell>
          <cell r="S132" t="str">
            <v>-</v>
          </cell>
          <cell r="T132" t="str">
            <v>|</v>
          </cell>
        </row>
        <row r="133">
          <cell r="B133" t="str">
            <v>|</v>
          </cell>
          <cell r="D133" t="str">
            <v>|</v>
          </cell>
          <cell r="H133" t="str">
            <v>|</v>
          </cell>
          <cell r="I133" t="str">
            <v>%</v>
          </cell>
          <cell r="J133" t="str">
            <v>|</v>
          </cell>
          <cell r="N133" t="str">
            <v>|</v>
          </cell>
          <cell r="O133" t="str">
            <v xml:space="preserve">      เพิ่ม (ลด) สะสม</v>
          </cell>
          <cell r="Q133" t="str">
            <v>|</v>
          </cell>
          <cell r="R133" t="str">
            <v xml:space="preserve">      เพิ่ม (ลด) สะสม</v>
          </cell>
          <cell r="T133" t="str">
            <v>|</v>
          </cell>
        </row>
        <row r="134">
          <cell r="B134" t="str">
            <v>|</v>
          </cell>
          <cell r="D134" t="str">
            <v>|</v>
          </cell>
          <cell r="F134" t="str">
            <v xml:space="preserve">           มิถุนายน</v>
          </cell>
          <cell r="H134" t="str">
            <v>|</v>
          </cell>
          <cell r="I134" t="str">
            <v>เพิ่ม (ลด)</v>
          </cell>
          <cell r="J134" t="str">
            <v>|</v>
          </cell>
          <cell r="L134" t="str">
            <v xml:space="preserve">  มกราคม - มิถุนายน</v>
          </cell>
          <cell r="M134" t="str">
            <v/>
          </cell>
          <cell r="N134" t="str">
            <v>|</v>
          </cell>
          <cell r="O134" t="str">
            <v xml:space="preserve">     2551 &amp; งบประมาณ</v>
          </cell>
          <cell r="Q134" t="str">
            <v>|</v>
          </cell>
          <cell r="R134" t="str">
            <v xml:space="preserve">     2551 และ 2550</v>
          </cell>
          <cell r="T134" t="str">
            <v>|</v>
          </cell>
        </row>
        <row r="135">
          <cell r="B135" t="str">
            <v>|</v>
          </cell>
          <cell r="C135" t="str">
            <v>รายการ</v>
          </cell>
          <cell r="D135" t="str">
            <v>|</v>
          </cell>
          <cell r="E135" t="str">
            <v>-</v>
          </cell>
          <cell r="F135" t="str">
            <v>-</v>
          </cell>
          <cell r="G135" t="str">
            <v>-</v>
          </cell>
          <cell r="H135" t="str">
            <v>|</v>
          </cell>
          <cell r="I135" t="str">
            <v>50 &amp; 49</v>
          </cell>
          <cell r="J135" t="str">
            <v>|</v>
          </cell>
          <cell r="K135" t="str">
            <v>-</v>
          </cell>
          <cell r="L135" t="str">
            <v>-</v>
          </cell>
          <cell r="M135" t="str">
            <v>-</v>
          </cell>
          <cell r="N135" t="str">
            <v>|</v>
          </cell>
          <cell r="O135" t="str">
            <v>-</v>
          </cell>
          <cell r="P135" t="str">
            <v>-</v>
          </cell>
          <cell r="Q135" t="str">
            <v>|</v>
          </cell>
          <cell r="R135" t="str">
            <v>-</v>
          </cell>
          <cell r="S135" t="str">
            <v>-</v>
          </cell>
          <cell r="T135" t="str">
            <v>|</v>
          </cell>
        </row>
        <row r="136">
          <cell r="B136" t="str">
            <v>|</v>
          </cell>
          <cell r="D136" t="str">
            <v>|</v>
          </cell>
          <cell r="E136" t="str">
            <v>งบประมาณ</v>
          </cell>
          <cell r="F136" t="str">
            <v>2551</v>
          </cell>
          <cell r="G136" t="str">
            <v>2550</v>
          </cell>
          <cell r="H136" t="str">
            <v>|</v>
          </cell>
          <cell r="J136" t="str">
            <v>|</v>
          </cell>
          <cell r="K136" t="str">
            <v>งบประมาณ</v>
          </cell>
          <cell r="L136" t="str">
            <v>2551</v>
          </cell>
          <cell r="M136" t="str">
            <v>2550</v>
          </cell>
          <cell r="N136" t="str">
            <v>|</v>
          </cell>
          <cell r="O136" t="str">
            <v>จำนวน</v>
          </cell>
          <cell r="P136" t="str">
            <v>%</v>
          </cell>
          <cell r="Q136" t="str">
            <v>|</v>
          </cell>
          <cell r="R136" t="str">
            <v>จำนวน</v>
          </cell>
          <cell r="S136" t="str">
            <v>%</v>
          </cell>
          <cell r="T136" t="str">
            <v>|</v>
          </cell>
        </row>
        <row r="137">
          <cell r="B137" t="str">
            <v>|</v>
          </cell>
          <cell r="D137" t="str">
            <v>|</v>
          </cell>
          <cell r="E137" t="str">
            <v xml:space="preserve"> </v>
          </cell>
          <cell r="H137" t="str">
            <v>|</v>
          </cell>
          <cell r="J137" t="str">
            <v>|</v>
          </cell>
          <cell r="K137" t="str">
            <v xml:space="preserve"> </v>
          </cell>
          <cell r="N137" t="str">
            <v>|</v>
          </cell>
          <cell r="Q137" t="str">
            <v>|</v>
          </cell>
          <cell r="T137" t="str">
            <v>|</v>
          </cell>
        </row>
        <row r="138">
          <cell r="B138" t="str">
            <v>|</v>
          </cell>
          <cell r="C138" t="str">
            <v>-</v>
          </cell>
          <cell r="D138" t="str">
            <v>|</v>
          </cell>
          <cell r="E138" t="str">
            <v>-</v>
          </cell>
          <cell r="F138" t="str">
            <v>-</v>
          </cell>
          <cell r="G138" t="str">
            <v>-</v>
          </cell>
          <cell r="H138" t="str">
            <v>|</v>
          </cell>
          <cell r="I138" t="str">
            <v>-</v>
          </cell>
          <cell r="J138" t="str">
            <v>|</v>
          </cell>
          <cell r="K138" t="str">
            <v>-</v>
          </cell>
          <cell r="L138" t="str">
            <v>-</v>
          </cell>
          <cell r="M138" t="str">
            <v>-</v>
          </cell>
          <cell r="N138" t="str">
            <v>|</v>
          </cell>
          <cell r="O138" t="str">
            <v>-</v>
          </cell>
          <cell r="P138" t="str">
            <v>-</v>
          </cell>
          <cell r="Q138" t="str">
            <v>|</v>
          </cell>
          <cell r="R138" t="str">
            <v>-</v>
          </cell>
          <cell r="S138" t="str">
            <v>-</v>
          </cell>
          <cell r="T138" t="str">
            <v>|</v>
          </cell>
        </row>
        <row r="139">
          <cell r="A139">
            <v>1</v>
          </cell>
          <cell r="B139" t="str">
            <v>|</v>
          </cell>
          <cell r="C139" t="str">
            <v>เบี้ยประกันต่อรับ</v>
          </cell>
          <cell r="D139" t="str">
            <v>|</v>
          </cell>
          <cell r="H139" t="str">
            <v>|</v>
          </cell>
          <cell r="J139" t="str">
            <v>|</v>
          </cell>
          <cell r="N139" t="str">
            <v>|</v>
          </cell>
          <cell r="Q139" t="str">
            <v>|</v>
          </cell>
          <cell r="T139" t="str">
            <v>|</v>
          </cell>
        </row>
        <row r="140">
          <cell r="A140">
            <v>2</v>
          </cell>
          <cell r="B140" t="str">
            <v>|</v>
          </cell>
          <cell r="C140" t="str">
            <v xml:space="preserve">   แบบอัตราส่วน 5%</v>
          </cell>
          <cell r="D140" t="str">
            <v>|</v>
          </cell>
          <cell r="E140">
            <v>60105000</v>
          </cell>
          <cell r="F140">
            <v>85407650</v>
          </cell>
          <cell r="G140">
            <v>59937837</v>
          </cell>
          <cell r="H140" t="str">
            <v>|</v>
          </cell>
          <cell r="I140">
            <v>0.42493713945666739</v>
          </cell>
          <cell r="J140" t="str">
            <v>|</v>
          </cell>
          <cell r="K140">
            <v>414978000</v>
          </cell>
          <cell r="L140">
            <v>450505766</v>
          </cell>
          <cell r="M140">
            <v>416245269</v>
          </cell>
          <cell r="N140" t="str">
            <v>|</v>
          </cell>
          <cell r="O140">
            <v>35527766</v>
          </cell>
          <cell r="P140">
            <v>8.5613613251786846E-2</v>
          </cell>
          <cell r="Q140" t="str">
            <v>|</v>
          </cell>
          <cell r="R140">
            <v>34260497</v>
          </cell>
          <cell r="S140">
            <v>8.2308435798702131E-2</v>
          </cell>
          <cell r="T140" t="str">
            <v>|</v>
          </cell>
        </row>
        <row r="141">
          <cell r="A141">
            <v>3</v>
          </cell>
          <cell r="B141" t="str">
            <v>|</v>
          </cell>
          <cell r="C141" t="str">
            <v xml:space="preserve">   แบบเฉพาะราย</v>
          </cell>
          <cell r="D141" t="str">
            <v>|</v>
          </cell>
          <cell r="E141">
            <v>54058000</v>
          </cell>
          <cell r="F141">
            <v>51949257</v>
          </cell>
          <cell r="G141">
            <v>47850713</v>
          </cell>
          <cell r="H141" t="str">
            <v>|</v>
          </cell>
          <cell r="I141">
            <v>8.5652725801598814E-2</v>
          </cell>
          <cell r="J141" t="str">
            <v>|</v>
          </cell>
          <cell r="K141">
            <v>396262000</v>
          </cell>
          <cell r="L141">
            <v>316388615</v>
          </cell>
          <cell r="M141">
            <v>360760526</v>
          </cell>
          <cell r="N141" t="str">
            <v>|</v>
          </cell>
          <cell r="O141">
            <v>-79873385</v>
          </cell>
          <cell r="P141">
            <v>-0.20156710711599901</v>
          </cell>
          <cell r="Q141" t="str">
            <v>|</v>
          </cell>
          <cell r="R141">
            <v>-44371911</v>
          </cell>
          <cell r="S141">
            <v>-0.12299547151674793</v>
          </cell>
          <cell r="T141" t="str">
            <v>|</v>
          </cell>
        </row>
        <row r="142">
          <cell r="A142">
            <v>4</v>
          </cell>
          <cell r="B142" t="str">
            <v>|</v>
          </cell>
          <cell r="C142" t="str">
            <v xml:space="preserve">   แบบสัญญาอื่น</v>
          </cell>
          <cell r="D142" t="str">
            <v>|</v>
          </cell>
          <cell r="E142">
            <v>77772000</v>
          </cell>
          <cell r="F142">
            <v>66174340</v>
          </cell>
          <cell r="G142">
            <v>75879843</v>
          </cell>
          <cell r="H142" t="str">
            <v>|</v>
          </cell>
          <cell r="I142">
            <v>-0.12790620824030963</v>
          </cell>
          <cell r="J142" t="str">
            <v>|</v>
          </cell>
          <cell r="K142">
            <v>298869000</v>
          </cell>
          <cell r="L142">
            <v>310845546</v>
          </cell>
          <cell r="M142">
            <v>293947643</v>
          </cell>
          <cell r="N142" t="str">
            <v>|</v>
          </cell>
          <cell r="O142">
            <v>11976546</v>
          </cell>
          <cell r="P142">
            <v>4.0072894813446697E-2</v>
          </cell>
          <cell r="Q142" t="str">
            <v>|</v>
          </cell>
          <cell r="R142">
            <v>16897903</v>
          </cell>
          <cell r="S142">
            <v>5.7486097957927834E-2</v>
          </cell>
          <cell r="T142" t="str">
            <v>|</v>
          </cell>
        </row>
        <row r="143">
          <cell r="A143">
            <v>5</v>
          </cell>
          <cell r="B143" t="str">
            <v>|</v>
          </cell>
          <cell r="D143" t="str">
            <v>|</v>
          </cell>
          <cell r="E143" t="str">
            <v>-</v>
          </cell>
          <cell r="F143" t="str">
            <v>-</v>
          </cell>
          <cell r="G143" t="str">
            <v>-</v>
          </cell>
          <cell r="H143" t="str">
            <v>|</v>
          </cell>
          <cell r="I143" t="str">
            <v>-</v>
          </cell>
          <cell r="J143" t="str">
            <v>|</v>
          </cell>
          <cell r="K143" t="str">
            <v>-</v>
          </cell>
          <cell r="L143" t="str">
            <v>-</v>
          </cell>
          <cell r="M143" t="str">
            <v>-</v>
          </cell>
          <cell r="N143" t="str">
            <v>|</v>
          </cell>
          <cell r="O143" t="str">
            <v>-</v>
          </cell>
          <cell r="P143" t="str">
            <v>-</v>
          </cell>
          <cell r="Q143" t="str">
            <v>|</v>
          </cell>
          <cell r="R143" t="str">
            <v>-</v>
          </cell>
          <cell r="S143" t="str">
            <v>-</v>
          </cell>
          <cell r="T143" t="str">
            <v>|</v>
          </cell>
        </row>
        <row r="144">
          <cell r="A144">
            <v>6</v>
          </cell>
          <cell r="B144" t="str">
            <v>|</v>
          </cell>
          <cell r="C144" t="str">
            <v xml:space="preserve"> รวมเบี้ยประกันรับทั้งสิ้น (2..4)</v>
          </cell>
          <cell r="D144" t="str">
            <v>|</v>
          </cell>
          <cell r="E144">
            <v>191935000</v>
          </cell>
          <cell r="F144">
            <v>203531247</v>
          </cell>
          <cell r="G144">
            <v>183668393</v>
          </cell>
          <cell r="H144" t="str">
            <v>|</v>
          </cell>
          <cell r="I144">
            <v>0.10814519404000011</v>
          </cell>
          <cell r="J144" t="str">
            <v>|</v>
          </cell>
          <cell r="K144">
            <v>1110109000</v>
          </cell>
          <cell r="L144">
            <v>1077739927</v>
          </cell>
          <cell r="M144">
            <v>1070953438</v>
          </cell>
          <cell r="N144" t="str">
            <v>|</v>
          </cell>
          <cell r="O144">
            <v>-32369073</v>
          </cell>
          <cell r="P144">
            <v>-2.915846371842765E-2</v>
          </cell>
          <cell r="Q144" t="str">
            <v>|</v>
          </cell>
          <cell r="R144">
            <v>6786489</v>
          </cell>
          <cell r="S144">
            <v>6.3368665333142149E-3</v>
          </cell>
          <cell r="T144" t="str">
            <v>|</v>
          </cell>
        </row>
        <row r="145">
          <cell r="A145">
            <v>7</v>
          </cell>
          <cell r="B145" t="str">
            <v>|</v>
          </cell>
          <cell r="C145" t="str">
            <v>เบี้ยประกันต่อช่วง</v>
          </cell>
          <cell r="D145" t="str">
            <v>|</v>
          </cell>
          <cell r="E145" t="str">
            <v>-</v>
          </cell>
          <cell r="F145" t="str">
            <v>-</v>
          </cell>
          <cell r="G145" t="str">
            <v>-</v>
          </cell>
          <cell r="H145" t="str">
            <v>|</v>
          </cell>
          <cell r="I145" t="str">
            <v>-</v>
          </cell>
          <cell r="J145" t="str">
            <v>|</v>
          </cell>
          <cell r="K145" t="str">
            <v>-</v>
          </cell>
          <cell r="L145" t="str">
            <v>-</v>
          </cell>
          <cell r="M145" t="str">
            <v>-</v>
          </cell>
          <cell r="N145" t="str">
            <v>|</v>
          </cell>
          <cell r="O145" t="str">
            <v>-</v>
          </cell>
          <cell r="P145" t="str">
            <v>-</v>
          </cell>
          <cell r="Q145" t="str">
            <v>|</v>
          </cell>
          <cell r="R145" t="str">
            <v>-</v>
          </cell>
          <cell r="S145" t="str">
            <v>-</v>
          </cell>
          <cell r="T145" t="str">
            <v>|</v>
          </cell>
        </row>
        <row r="146">
          <cell r="A146">
            <v>8</v>
          </cell>
          <cell r="B146" t="str">
            <v>|</v>
          </cell>
          <cell r="C146" t="str">
            <v xml:space="preserve">   กับบริษัทในประเทศ</v>
          </cell>
          <cell r="D146" t="str">
            <v>|</v>
          </cell>
          <cell r="E146">
            <v>44257000</v>
          </cell>
          <cell r="F146">
            <v>61428629</v>
          </cell>
          <cell r="G146">
            <v>41569274</v>
          </cell>
          <cell r="H146" t="str">
            <v>|</v>
          </cell>
          <cell r="I146">
            <v>0.47774120375544687</v>
          </cell>
          <cell r="J146" t="str">
            <v>|</v>
          </cell>
          <cell r="K146">
            <v>305844000</v>
          </cell>
          <cell r="L146">
            <v>322229529</v>
          </cell>
          <cell r="M146">
            <v>292045430</v>
          </cell>
          <cell r="N146" t="str">
            <v>|</v>
          </cell>
          <cell r="O146">
            <v>16385529</v>
          </cell>
          <cell r="P146">
            <v>5.3574793031741674E-2</v>
          </cell>
          <cell r="Q146" t="str">
            <v>|</v>
          </cell>
          <cell r="R146">
            <v>30184099</v>
          </cell>
          <cell r="S146">
            <v>0.10335412199396511</v>
          </cell>
          <cell r="T146" t="str">
            <v>|</v>
          </cell>
        </row>
        <row r="147">
          <cell r="A147">
            <v>9</v>
          </cell>
          <cell r="B147" t="str">
            <v>|</v>
          </cell>
          <cell r="C147" t="str">
            <v xml:space="preserve">   กับบริษัทต่างประเทศ</v>
          </cell>
          <cell r="D147" t="str">
            <v>|</v>
          </cell>
          <cell r="E147">
            <v>13429000</v>
          </cell>
          <cell r="F147">
            <v>13924955</v>
          </cell>
          <cell r="G147">
            <v>15074633</v>
          </cell>
          <cell r="H147" t="str">
            <v>|</v>
          </cell>
          <cell r="I147">
            <v>-7.6265737281962356E-2</v>
          </cell>
          <cell r="J147" t="str">
            <v>|</v>
          </cell>
          <cell r="K147">
            <v>92990000</v>
          </cell>
          <cell r="L147">
            <v>92833854</v>
          </cell>
          <cell r="M147">
            <v>98501165</v>
          </cell>
          <cell r="N147" t="str">
            <v>|</v>
          </cell>
          <cell r="O147">
            <v>-156146</v>
          </cell>
          <cell r="P147">
            <v>-1.6791698032046457E-3</v>
          </cell>
          <cell r="Q147" t="str">
            <v>|</v>
          </cell>
          <cell r="R147">
            <v>-5667311</v>
          </cell>
          <cell r="S147">
            <v>-5.7535471788582399E-2</v>
          </cell>
          <cell r="T147" t="str">
            <v>|</v>
          </cell>
        </row>
        <row r="148">
          <cell r="A148">
            <v>10</v>
          </cell>
          <cell r="B148" t="str">
            <v>|</v>
          </cell>
          <cell r="D148" t="str">
            <v>|</v>
          </cell>
          <cell r="E148" t="str">
            <v>-</v>
          </cell>
          <cell r="F148" t="str">
            <v>-</v>
          </cell>
          <cell r="G148" t="str">
            <v>-</v>
          </cell>
          <cell r="H148" t="str">
            <v>|</v>
          </cell>
          <cell r="I148" t="str">
            <v>-</v>
          </cell>
          <cell r="J148" t="str">
            <v>|</v>
          </cell>
          <cell r="K148" t="str">
            <v>-</v>
          </cell>
          <cell r="L148" t="str">
            <v>-</v>
          </cell>
          <cell r="M148" t="str">
            <v>-</v>
          </cell>
          <cell r="N148" t="str">
            <v>|</v>
          </cell>
          <cell r="O148" t="str">
            <v>-</v>
          </cell>
          <cell r="P148" t="str">
            <v>-</v>
          </cell>
          <cell r="Q148" t="str">
            <v>|</v>
          </cell>
          <cell r="R148" t="str">
            <v>-</v>
          </cell>
          <cell r="S148" t="str">
            <v>-</v>
          </cell>
          <cell r="T148" t="str">
            <v>|</v>
          </cell>
        </row>
        <row r="149">
          <cell r="A149">
            <v>11</v>
          </cell>
          <cell r="B149" t="str">
            <v>|</v>
          </cell>
          <cell r="C149" t="str">
            <v xml:space="preserve"> รวมเบี้ยประกันต่อช่วง (8+9)</v>
          </cell>
          <cell r="D149" t="str">
            <v>|</v>
          </cell>
          <cell r="E149">
            <v>57686000</v>
          </cell>
          <cell r="F149">
            <v>75353584</v>
          </cell>
          <cell r="G149">
            <v>56643907</v>
          </cell>
          <cell r="H149" t="str">
            <v>|</v>
          </cell>
          <cell r="I149">
            <v>0.33030343404807866</v>
          </cell>
          <cell r="J149" t="str">
            <v>|</v>
          </cell>
          <cell r="K149">
            <v>398834000</v>
          </cell>
          <cell r="L149">
            <v>415063383</v>
          </cell>
          <cell r="M149">
            <v>390546595</v>
          </cell>
          <cell r="N149" t="str">
            <v>|</v>
          </cell>
          <cell r="O149">
            <v>16229383</v>
          </cell>
          <cell r="P149">
            <v>4.0692074898328628E-2</v>
          </cell>
          <cell r="Q149" t="str">
            <v>|</v>
          </cell>
          <cell r="R149">
            <v>24516788</v>
          </cell>
          <cell r="S149">
            <v>6.2775577393012483E-2</v>
          </cell>
          <cell r="T149" t="str">
            <v>|</v>
          </cell>
        </row>
        <row r="150">
          <cell r="A150">
            <v>12</v>
          </cell>
          <cell r="B150" t="str">
            <v>|</v>
          </cell>
          <cell r="D150" t="str">
            <v>|</v>
          </cell>
          <cell r="E150" t="str">
            <v>-</v>
          </cell>
          <cell r="F150" t="str">
            <v>-</v>
          </cell>
          <cell r="G150" t="str">
            <v>-</v>
          </cell>
          <cell r="H150" t="str">
            <v>|</v>
          </cell>
          <cell r="I150" t="str">
            <v>-</v>
          </cell>
          <cell r="J150" t="str">
            <v>|</v>
          </cell>
          <cell r="K150" t="str">
            <v>-</v>
          </cell>
          <cell r="L150" t="str">
            <v>-</v>
          </cell>
          <cell r="M150" t="str">
            <v>-</v>
          </cell>
          <cell r="N150" t="str">
            <v>|</v>
          </cell>
          <cell r="O150" t="str">
            <v>-</v>
          </cell>
          <cell r="P150" t="str">
            <v>-</v>
          </cell>
          <cell r="Q150" t="str">
            <v>|</v>
          </cell>
          <cell r="R150" t="str">
            <v>-</v>
          </cell>
          <cell r="S150" t="str">
            <v>-</v>
          </cell>
          <cell r="T150" t="str">
            <v>|</v>
          </cell>
        </row>
        <row r="151">
          <cell r="A151">
            <v>13</v>
          </cell>
          <cell r="B151" t="str">
            <v>|</v>
          </cell>
          <cell r="C151" t="str">
            <v>เบี้ยประกันรับสุทธิ (6-11)</v>
          </cell>
          <cell r="D151" t="str">
            <v>|</v>
          </cell>
          <cell r="E151">
            <v>134249000</v>
          </cell>
          <cell r="F151">
            <v>128177663</v>
          </cell>
          <cell r="G151">
            <v>127024486</v>
          </cell>
          <cell r="H151" t="str">
            <v>|</v>
          </cell>
          <cell r="I151">
            <v>9.0783835173322402E-3</v>
          </cell>
          <cell r="J151" t="str">
            <v>|</v>
          </cell>
          <cell r="K151">
            <v>711275000</v>
          </cell>
          <cell r="L151">
            <v>662676544</v>
          </cell>
          <cell r="M151">
            <v>680406843</v>
          </cell>
          <cell r="N151" t="str">
            <v>|</v>
          </cell>
          <cell r="O151">
            <v>-48598456</v>
          </cell>
          <cell r="P151">
            <v>-6.8325831780956733E-2</v>
          </cell>
          <cell r="Q151" t="str">
            <v>|</v>
          </cell>
          <cell r="R151">
            <v>-17730299</v>
          </cell>
          <cell r="S151">
            <v>-2.605837842815464E-2</v>
          </cell>
          <cell r="T151" t="str">
            <v>|</v>
          </cell>
        </row>
        <row r="152">
          <cell r="A152">
            <v>14</v>
          </cell>
          <cell r="B152" t="str">
            <v>|</v>
          </cell>
          <cell r="C152" t="str">
            <v>สำรองเพื่อการเสี่ยงภัย</v>
          </cell>
          <cell r="D152" t="str">
            <v>|</v>
          </cell>
          <cell r="H152" t="str">
            <v>|</v>
          </cell>
          <cell r="J152" t="str">
            <v>|</v>
          </cell>
          <cell r="N152" t="str">
            <v>|</v>
          </cell>
          <cell r="Q152" t="str">
            <v>|</v>
          </cell>
          <cell r="T152" t="str">
            <v>|</v>
          </cell>
        </row>
        <row r="153">
          <cell r="A153">
            <v>15</v>
          </cell>
          <cell r="B153" t="str">
            <v>|</v>
          </cell>
          <cell r="C153" t="str">
            <v>เพิ่มขึ้น (ลดลง)</v>
          </cell>
          <cell r="D153" t="str">
            <v>|</v>
          </cell>
          <cell r="E153">
            <v>7693000</v>
          </cell>
          <cell r="F153">
            <v>11496772</v>
          </cell>
          <cell r="G153">
            <v>10038793</v>
          </cell>
          <cell r="H153" t="str">
            <v>|</v>
          </cell>
          <cell r="I153">
            <v>0.14523449183582129</v>
          </cell>
          <cell r="J153" t="str">
            <v>|</v>
          </cell>
          <cell r="K153">
            <v>69302000</v>
          </cell>
          <cell r="L153">
            <v>19511275</v>
          </cell>
          <cell r="M153">
            <v>33937560</v>
          </cell>
          <cell r="N153" t="str">
            <v>|</v>
          </cell>
          <cell r="O153">
            <v>-49790725</v>
          </cell>
          <cell r="P153">
            <v>-0.71846014545034775</v>
          </cell>
          <cell r="Q153" t="str">
            <v>|</v>
          </cell>
          <cell r="R153">
            <v>-14426285</v>
          </cell>
          <cell r="S153">
            <v>-0.42508315270750163</v>
          </cell>
          <cell r="T153" t="str">
            <v>|</v>
          </cell>
        </row>
        <row r="154">
          <cell r="A154">
            <v>16</v>
          </cell>
          <cell r="B154" t="str">
            <v>|</v>
          </cell>
          <cell r="C154" t="str">
            <v>-</v>
          </cell>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t="str">
            <v>-</v>
          </cell>
          <cell r="Q154" t="str">
            <v>|</v>
          </cell>
          <cell r="R154" t="str">
            <v>-</v>
          </cell>
          <cell r="S154" t="str">
            <v>-</v>
          </cell>
          <cell r="T154" t="str">
            <v>|</v>
          </cell>
        </row>
        <row r="155">
          <cell r="A155">
            <v>17</v>
          </cell>
          <cell r="B155" t="str">
            <v>|</v>
          </cell>
          <cell r="C155" t="str">
            <v>เบี้ยประกันถือเป็นรายได้ (13-15)</v>
          </cell>
          <cell r="D155" t="str">
            <v>|</v>
          </cell>
          <cell r="E155">
            <v>126556000</v>
          </cell>
          <cell r="F155">
            <v>116680891</v>
          </cell>
          <cell r="G155">
            <v>116985693</v>
          </cell>
          <cell r="H155" t="str">
            <v>|</v>
          </cell>
          <cell r="I155">
            <v>-2.6054639006156078E-3</v>
          </cell>
          <cell r="J155" t="str">
            <v>|</v>
          </cell>
          <cell r="K155">
            <v>641973000</v>
          </cell>
          <cell r="L155">
            <v>643165269</v>
          </cell>
          <cell r="M155">
            <v>646469283</v>
          </cell>
          <cell r="N155" t="str">
            <v>|</v>
          </cell>
          <cell r="O155">
            <v>1192269</v>
          </cell>
          <cell r="P155">
            <v>1.857194928758686E-3</v>
          </cell>
          <cell r="Q155" t="str">
            <v>|</v>
          </cell>
          <cell r="R155">
            <v>-3304014</v>
          </cell>
          <cell r="S155">
            <v>-5.1108600004433624E-3</v>
          </cell>
          <cell r="T155" t="str">
            <v>|</v>
          </cell>
        </row>
        <row r="156">
          <cell r="A156">
            <v>18</v>
          </cell>
          <cell r="B156" t="str">
            <v>|</v>
          </cell>
          <cell r="C156" t="str">
            <v>-</v>
          </cell>
          <cell r="D156" t="str">
            <v>|</v>
          </cell>
          <cell r="E156" t="str">
            <v>-</v>
          </cell>
          <cell r="F156" t="str">
            <v>-</v>
          </cell>
          <cell r="G156" t="str">
            <v>-</v>
          </cell>
          <cell r="H156" t="str">
            <v>|</v>
          </cell>
          <cell r="I156" t="str">
            <v>-</v>
          </cell>
          <cell r="J156" t="str">
            <v>|</v>
          </cell>
          <cell r="K156" t="str">
            <v>-</v>
          </cell>
          <cell r="L156" t="str">
            <v>-</v>
          </cell>
          <cell r="M156" t="str">
            <v>-</v>
          </cell>
          <cell r="N156" t="str">
            <v>|</v>
          </cell>
          <cell r="O156" t="str">
            <v>-</v>
          </cell>
          <cell r="P156" t="str">
            <v>-</v>
          </cell>
          <cell r="Q156" t="str">
            <v>|</v>
          </cell>
          <cell r="R156" t="str">
            <v>-</v>
          </cell>
          <cell r="S156" t="str">
            <v>-</v>
          </cell>
          <cell r="T156" t="str">
            <v>|</v>
          </cell>
        </row>
        <row r="157">
          <cell r="A157">
            <v>19</v>
          </cell>
          <cell r="B157" t="str">
            <v>|</v>
          </cell>
          <cell r="C157" t="str">
            <v>ค่าสินไหมทดแทนที่เกิดขึ้น</v>
          </cell>
          <cell r="D157" t="str">
            <v>|</v>
          </cell>
          <cell r="H157" t="str">
            <v>|</v>
          </cell>
          <cell r="J157" t="str">
            <v>|</v>
          </cell>
          <cell r="N157" t="str">
            <v>|</v>
          </cell>
          <cell r="Q157" t="str">
            <v>|</v>
          </cell>
          <cell r="T157" t="str">
            <v>|</v>
          </cell>
        </row>
        <row r="158">
          <cell r="A158">
            <v>20</v>
          </cell>
          <cell r="B158" t="str">
            <v>|</v>
          </cell>
          <cell r="C158" t="str">
            <v xml:space="preserve">   แบบอัตราส่วน 5%</v>
          </cell>
          <cell r="D158" t="str">
            <v>|</v>
          </cell>
          <cell r="E158">
            <v>23954000</v>
          </cell>
          <cell r="F158">
            <v>16206508</v>
          </cell>
          <cell r="G158">
            <v>12221795</v>
          </cell>
          <cell r="H158" t="str">
            <v>|</v>
          </cell>
          <cell r="I158">
            <v>0.3260333690754918</v>
          </cell>
          <cell r="J158" t="str">
            <v>|</v>
          </cell>
          <cell r="K158">
            <v>141702000</v>
          </cell>
          <cell r="L158">
            <v>108486334</v>
          </cell>
          <cell r="M158">
            <v>216251717</v>
          </cell>
          <cell r="N158" t="str">
            <v>|</v>
          </cell>
          <cell r="O158">
            <v>-33215666</v>
          </cell>
          <cell r="P158">
            <v>-0.23440506132588107</v>
          </cell>
          <cell r="Q158" t="str">
            <v>|</v>
          </cell>
          <cell r="R158">
            <v>-107765383</v>
          </cell>
          <cell r="S158">
            <v>-0.49833307450687203</v>
          </cell>
          <cell r="T158" t="str">
            <v>|</v>
          </cell>
        </row>
        <row r="159">
          <cell r="A159">
            <v>21</v>
          </cell>
          <cell r="B159" t="str">
            <v>|</v>
          </cell>
          <cell r="C159" t="str">
            <v xml:space="preserve">   แบบเฉพาะราย</v>
          </cell>
          <cell r="D159" t="str">
            <v>|</v>
          </cell>
          <cell r="E159">
            <v>31446000</v>
          </cell>
          <cell r="F159">
            <v>-7588612</v>
          </cell>
          <cell r="G159">
            <v>4156018</v>
          </cell>
          <cell r="H159" t="str">
            <v>|</v>
          </cell>
          <cell r="I159">
            <v>-2.8259333814242384</v>
          </cell>
          <cell r="J159" t="str">
            <v>|</v>
          </cell>
          <cell r="K159">
            <v>154765000</v>
          </cell>
          <cell r="L159">
            <v>212231115</v>
          </cell>
          <cell r="M159">
            <v>93323745</v>
          </cell>
          <cell r="N159" t="str">
            <v>|</v>
          </cell>
          <cell r="O159">
            <v>57466115</v>
          </cell>
          <cell r="P159">
            <v>0.37131208606597099</v>
          </cell>
          <cell r="Q159" t="str">
            <v>|</v>
          </cell>
          <cell r="R159">
            <v>118907370</v>
          </cell>
          <cell r="S159">
            <v>1.2741384306855668</v>
          </cell>
          <cell r="T159" t="str">
            <v>|</v>
          </cell>
        </row>
        <row r="160">
          <cell r="A160">
            <v>22</v>
          </cell>
          <cell r="B160" t="str">
            <v>|</v>
          </cell>
          <cell r="C160" t="str">
            <v xml:space="preserve">   แบบสัญญาอื่น</v>
          </cell>
          <cell r="D160" t="str">
            <v>|</v>
          </cell>
          <cell r="E160">
            <v>27830000</v>
          </cell>
          <cell r="F160">
            <v>307661</v>
          </cell>
          <cell r="G160">
            <v>19286310</v>
          </cell>
          <cell r="H160" t="str">
            <v>|</v>
          </cell>
          <cell r="I160">
            <v>-0.98404770015622478</v>
          </cell>
          <cell r="J160" t="str">
            <v>|</v>
          </cell>
          <cell r="K160">
            <v>137720000</v>
          </cell>
          <cell r="L160">
            <v>83132814</v>
          </cell>
          <cell r="M160">
            <v>164668809</v>
          </cell>
          <cell r="N160" t="str">
            <v>|</v>
          </cell>
          <cell r="O160">
            <v>-54587186</v>
          </cell>
          <cell r="P160">
            <v>-0.39636353470810337</v>
          </cell>
          <cell r="Q160" t="str">
            <v>|</v>
          </cell>
          <cell r="R160">
            <v>-81535995</v>
          </cell>
          <cell r="S160">
            <v>-0.49515142239232446</v>
          </cell>
          <cell r="T160" t="str">
            <v>|</v>
          </cell>
        </row>
        <row r="161">
          <cell r="A161">
            <v>23</v>
          </cell>
          <cell r="B161" t="str">
            <v>|</v>
          </cell>
          <cell r="D161" t="str">
            <v>|</v>
          </cell>
          <cell r="E161" t="str">
            <v>-</v>
          </cell>
          <cell r="F161" t="str">
            <v>-</v>
          </cell>
          <cell r="G161" t="str">
            <v>-</v>
          </cell>
          <cell r="H161" t="str">
            <v>|</v>
          </cell>
          <cell r="I161" t="str">
            <v>-</v>
          </cell>
          <cell r="J161" t="str">
            <v>|</v>
          </cell>
          <cell r="K161" t="str">
            <v>-</v>
          </cell>
          <cell r="L161" t="str">
            <v>-</v>
          </cell>
          <cell r="M161" t="str">
            <v>-</v>
          </cell>
          <cell r="N161" t="str">
            <v>|</v>
          </cell>
          <cell r="O161" t="str">
            <v>-</v>
          </cell>
          <cell r="P161" t="str">
            <v>-</v>
          </cell>
          <cell r="Q161" t="str">
            <v>|</v>
          </cell>
          <cell r="R161" t="str">
            <v>-</v>
          </cell>
          <cell r="S161" t="str">
            <v>-</v>
          </cell>
          <cell r="T161" t="str">
            <v>|</v>
          </cell>
        </row>
        <row r="162">
          <cell r="A162">
            <v>24</v>
          </cell>
          <cell r="B162" t="str">
            <v>|</v>
          </cell>
          <cell r="C162" t="str">
            <v xml:space="preserve"> รวมค่าสินไหมที่ทดแทนเกิดขึ้น (20..22)</v>
          </cell>
          <cell r="D162" t="str">
            <v>|</v>
          </cell>
          <cell r="E162">
            <v>83230000</v>
          </cell>
          <cell r="F162">
            <v>8925557</v>
          </cell>
          <cell r="G162">
            <v>35664123</v>
          </cell>
          <cell r="H162" t="str">
            <v>|</v>
          </cell>
          <cell r="I162">
            <v>-0.74973288982880637</v>
          </cell>
          <cell r="J162" t="str">
            <v>|</v>
          </cell>
          <cell r="K162">
            <v>434187000</v>
          </cell>
          <cell r="L162">
            <v>403850263</v>
          </cell>
          <cell r="M162">
            <v>474244271</v>
          </cell>
          <cell r="N162" t="str">
            <v>|</v>
          </cell>
          <cell r="O162">
            <v>-30336737</v>
          </cell>
          <cell r="P162">
            <v>-6.9870210301091459E-2</v>
          </cell>
          <cell r="Q162" t="str">
            <v>|</v>
          </cell>
          <cell r="R162">
            <v>-70394008</v>
          </cell>
          <cell r="S162">
            <v>-0.14843407143657408</v>
          </cell>
          <cell r="T162" t="str">
            <v>|</v>
          </cell>
        </row>
        <row r="163">
          <cell r="A163">
            <v>25</v>
          </cell>
          <cell r="B163" t="str">
            <v>|</v>
          </cell>
          <cell r="C163" t="str">
            <v>ค่าสินไหมรับคืน</v>
          </cell>
          <cell r="D163" t="str">
            <v>|</v>
          </cell>
          <cell r="E163" t="str">
            <v>-</v>
          </cell>
          <cell r="F163" t="str">
            <v>-</v>
          </cell>
          <cell r="G163" t="str">
            <v>-</v>
          </cell>
          <cell r="H163" t="str">
            <v>|</v>
          </cell>
          <cell r="I163" t="str">
            <v>-</v>
          </cell>
          <cell r="J163" t="str">
            <v>|</v>
          </cell>
          <cell r="K163" t="str">
            <v>-</v>
          </cell>
          <cell r="L163" t="str">
            <v>-</v>
          </cell>
          <cell r="M163" t="str">
            <v>-</v>
          </cell>
          <cell r="N163" t="str">
            <v>|</v>
          </cell>
          <cell r="O163" t="str">
            <v>-</v>
          </cell>
          <cell r="P163" t="str">
            <v>-</v>
          </cell>
          <cell r="Q163" t="str">
            <v>|</v>
          </cell>
          <cell r="R163" t="str">
            <v>-</v>
          </cell>
          <cell r="S163" t="str">
            <v>-</v>
          </cell>
          <cell r="T163" t="str">
            <v>|</v>
          </cell>
        </row>
        <row r="164">
          <cell r="A164">
            <v>26</v>
          </cell>
          <cell r="B164" t="str">
            <v>|</v>
          </cell>
          <cell r="C164" t="str">
            <v xml:space="preserve">   กับบริษัทในประเทศ</v>
          </cell>
          <cell r="D164" t="str">
            <v>|</v>
          </cell>
          <cell r="E164">
            <v>17664000</v>
          </cell>
          <cell r="F164">
            <v>10111539</v>
          </cell>
          <cell r="G164">
            <v>3134143</v>
          </cell>
          <cell r="H164" t="str">
            <v>|</v>
          </cell>
          <cell r="I164">
            <v>2.2262532373283541</v>
          </cell>
          <cell r="J164" t="str">
            <v>|</v>
          </cell>
          <cell r="K164">
            <v>104641000</v>
          </cell>
          <cell r="L164">
            <v>75009716</v>
          </cell>
          <cell r="M164">
            <v>151394222</v>
          </cell>
          <cell r="N164" t="str">
            <v>|</v>
          </cell>
          <cell r="O164">
            <v>-29631284</v>
          </cell>
          <cell r="P164">
            <v>-0.28317087948318537</v>
          </cell>
          <cell r="Q164" t="str">
            <v>|</v>
          </cell>
          <cell r="R164">
            <v>-76384506</v>
          </cell>
          <cell r="S164">
            <v>-0.50454043087588907</v>
          </cell>
          <cell r="T164" t="str">
            <v>|</v>
          </cell>
        </row>
        <row r="165">
          <cell r="A165">
            <v>27</v>
          </cell>
          <cell r="B165" t="str">
            <v>|</v>
          </cell>
          <cell r="C165" t="str">
            <v xml:space="preserve">   กับบริษัทต่างประเทศ</v>
          </cell>
          <cell r="D165" t="str">
            <v>|</v>
          </cell>
          <cell r="E165">
            <v>1996000</v>
          </cell>
          <cell r="F165">
            <v>-8103785</v>
          </cell>
          <cell r="G165">
            <v>1046401</v>
          </cell>
          <cell r="H165" t="str">
            <v>|</v>
          </cell>
          <cell r="I165">
            <v>-8.7444354506541941</v>
          </cell>
          <cell r="J165" t="str">
            <v>|</v>
          </cell>
          <cell r="K165">
            <v>9419000</v>
          </cell>
          <cell r="L165">
            <v>19260657</v>
          </cell>
          <cell r="M165">
            <v>-14762668</v>
          </cell>
          <cell r="N165" t="str">
            <v>|</v>
          </cell>
          <cell r="O165">
            <v>9841657</v>
          </cell>
          <cell r="P165">
            <v>1.0448728102770994</v>
          </cell>
          <cell r="Q165" t="str">
            <v>|</v>
          </cell>
          <cell r="R165">
            <v>34023325</v>
          </cell>
          <cell r="S165">
            <v>2.3046867273584963</v>
          </cell>
          <cell r="T165" t="str">
            <v>|</v>
          </cell>
        </row>
        <row r="166">
          <cell r="A166">
            <v>28</v>
          </cell>
          <cell r="B166" t="str">
            <v>|</v>
          </cell>
          <cell r="C166" t="str">
            <v>-</v>
          </cell>
          <cell r="D166" t="str">
            <v>|</v>
          </cell>
          <cell r="E166" t="str">
            <v>-</v>
          </cell>
          <cell r="F166" t="str">
            <v>-</v>
          </cell>
          <cell r="G166" t="str">
            <v>-</v>
          </cell>
          <cell r="H166" t="str">
            <v>|</v>
          </cell>
          <cell r="I166" t="str">
            <v>-</v>
          </cell>
          <cell r="J166" t="str">
            <v>|</v>
          </cell>
          <cell r="K166" t="str">
            <v>-</v>
          </cell>
          <cell r="L166" t="str">
            <v>-</v>
          </cell>
          <cell r="M166" t="str">
            <v>-</v>
          </cell>
          <cell r="N166" t="str">
            <v>|</v>
          </cell>
          <cell r="O166" t="str">
            <v>-</v>
          </cell>
          <cell r="P166" t="str">
            <v>-</v>
          </cell>
          <cell r="Q166" t="str">
            <v>|</v>
          </cell>
          <cell r="R166" t="str">
            <v>-</v>
          </cell>
          <cell r="S166" t="str">
            <v>-</v>
          </cell>
          <cell r="T166" t="str">
            <v>|</v>
          </cell>
        </row>
        <row r="167">
          <cell r="A167">
            <v>29</v>
          </cell>
          <cell r="B167" t="str">
            <v>|</v>
          </cell>
          <cell r="C167" t="str">
            <v>ค่าสินไหมสุทธิ (24-26-27)</v>
          </cell>
          <cell r="D167" t="str">
            <v>|</v>
          </cell>
          <cell r="E167">
            <v>63570000</v>
          </cell>
          <cell r="F167">
            <v>6917803</v>
          </cell>
          <cell r="G167">
            <v>31483579</v>
          </cell>
          <cell r="H167" t="str">
            <v>|</v>
          </cell>
          <cell r="I167">
            <v>-0.78027266213920599</v>
          </cell>
          <cell r="J167" t="str">
            <v>|</v>
          </cell>
          <cell r="K167">
            <v>320127000</v>
          </cell>
          <cell r="L167">
            <v>309579890</v>
          </cell>
          <cell r="M167">
            <v>337612717</v>
          </cell>
          <cell r="N167" t="str">
            <v>|</v>
          </cell>
          <cell r="O167">
            <v>-10547110</v>
          </cell>
          <cell r="P167">
            <v>-3.2946643051039122E-2</v>
          </cell>
          <cell r="Q167" t="str">
            <v>|</v>
          </cell>
          <cell r="R167">
            <v>-28032827</v>
          </cell>
          <cell r="S167">
            <v>-8.3032497262240268E-2</v>
          </cell>
          <cell r="T167" t="str">
            <v>|</v>
          </cell>
        </row>
        <row r="168">
          <cell r="A168">
            <v>30</v>
          </cell>
          <cell r="B168" t="str">
            <v>|</v>
          </cell>
          <cell r="C168" t="str">
            <v>-</v>
          </cell>
          <cell r="D168" t="str">
            <v>|</v>
          </cell>
          <cell r="E168" t="str">
            <v>-</v>
          </cell>
          <cell r="F168" t="str">
            <v>-</v>
          </cell>
          <cell r="G168" t="str">
            <v>-</v>
          </cell>
          <cell r="H168" t="str">
            <v>|</v>
          </cell>
          <cell r="I168" t="str">
            <v>-</v>
          </cell>
          <cell r="J168" t="str">
            <v>|</v>
          </cell>
          <cell r="K168" t="str">
            <v>-</v>
          </cell>
          <cell r="L168" t="str">
            <v>-</v>
          </cell>
          <cell r="M168" t="str">
            <v>-</v>
          </cell>
          <cell r="N168" t="str">
            <v>|</v>
          </cell>
          <cell r="O168" t="str">
            <v>-</v>
          </cell>
          <cell r="P168" t="str">
            <v>-</v>
          </cell>
          <cell r="Q168" t="str">
            <v>|</v>
          </cell>
          <cell r="R168" t="str">
            <v>-</v>
          </cell>
          <cell r="S168" t="str">
            <v>-</v>
          </cell>
          <cell r="T168" t="str">
            <v>|</v>
          </cell>
        </row>
        <row r="169">
          <cell r="A169">
            <v>31</v>
          </cell>
          <cell r="B169" t="str">
            <v>|</v>
          </cell>
          <cell r="C169" t="str">
            <v>ส่วนลดจ่าย</v>
          </cell>
          <cell r="D169" t="str">
            <v>|</v>
          </cell>
          <cell r="H169" t="str">
            <v>|</v>
          </cell>
          <cell r="J169" t="str">
            <v>|</v>
          </cell>
          <cell r="N169" t="str">
            <v>|</v>
          </cell>
          <cell r="Q169" t="str">
            <v>|</v>
          </cell>
          <cell r="T169" t="str">
            <v>|</v>
          </cell>
        </row>
        <row r="170">
          <cell r="A170">
            <v>32</v>
          </cell>
          <cell r="B170" t="str">
            <v>|</v>
          </cell>
          <cell r="C170" t="str">
            <v xml:space="preserve">   แบบอัตราส่วน 5%</v>
          </cell>
          <cell r="D170" t="str">
            <v>|</v>
          </cell>
          <cell r="E170">
            <v>25867000</v>
          </cell>
          <cell r="F170">
            <v>38874417</v>
          </cell>
          <cell r="G170">
            <v>25626908</v>
          </cell>
          <cell r="H170" t="str">
            <v>|</v>
          </cell>
          <cell r="I170">
            <v>0.51693747056804507</v>
          </cell>
          <cell r="J170" t="str">
            <v>|</v>
          </cell>
          <cell r="K170">
            <v>178738000</v>
          </cell>
          <cell r="L170">
            <v>193523844</v>
          </cell>
          <cell r="M170">
            <v>166365198</v>
          </cell>
          <cell r="N170" t="str">
            <v>|</v>
          </cell>
          <cell r="O170">
            <v>14785844</v>
          </cell>
          <cell r="P170">
            <v>8.2723561861495598E-2</v>
          </cell>
          <cell r="Q170" t="str">
            <v>|</v>
          </cell>
          <cell r="R170">
            <v>27158646</v>
          </cell>
          <cell r="S170">
            <v>0.16324715942092649</v>
          </cell>
          <cell r="T170" t="str">
            <v>|</v>
          </cell>
        </row>
        <row r="171">
          <cell r="A171">
            <v>33</v>
          </cell>
          <cell r="B171" t="str">
            <v>|</v>
          </cell>
          <cell r="C171" t="str">
            <v xml:space="preserve">   แบบเฉพาะราย</v>
          </cell>
          <cell r="D171" t="str">
            <v>|</v>
          </cell>
          <cell r="E171">
            <v>14618000</v>
          </cell>
          <cell r="F171">
            <v>13652978</v>
          </cell>
          <cell r="G171">
            <v>11608112</v>
          </cell>
          <cell r="H171" t="str">
            <v>|</v>
          </cell>
          <cell r="I171">
            <v>0.17615836235901239</v>
          </cell>
          <cell r="J171" t="str">
            <v>|</v>
          </cell>
          <cell r="K171">
            <v>97451000</v>
          </cell>
          <cell r="L171">
            <v>82693080</v>
          </cell>
          <cell r="M171">
            <v>84366769</v>
          </cell>
          <cell r="N171" t="str">
            <v>|</v>
          </cell>
          <cell r="O171">
            <v>-14757920</v>
          </cell>
          <cell r="P171">
            <v>-0.15143939005243662</v>
          </cell>
          <cell r="Q171" t="str">
            <v>|</v>
          </cell>
          <cell r="R171">
            <v>-1673689</v>
          </cell>
          <cell r="S171">
            <v>-1.9838249346730345E-2</v>
          </cell>
          <cell r="T171" t="str">
            <v>|</v>
          </cell>
        </row>
        <row r="172">
          <cell r="A172">
            <v>34</v>
          </cell>
          <cell r="B172" t="str">
            <v>|</v>
          </cell>
          <cell r="C172" t="str">
            <v xml:space="preserve">   แบบสัญญาอื่น</v>
          </cell>
          <cell r="D172" t="str">
            <v>|</v>
          </cell>
          <cell r="E172">
            <v>34932000</v>
          </cell>
          <cell r="F172">
            <v>32632231</v>
          </cell>
          <cell r="G172">
            <v>12834263</v>
          </cell>
          <cell r="H172" t="str">
            <v>|</v>
          </cell>
          <cell r="I172">
            <v>1.5425870577843075</v>
          </cell>
          <cell r="J172" t="str">
            <v>|</v>
          </cell>
          <cell r="K172">
            <v>134167000</v>
          </cell>
          <cell r="L172">
            <v>135058264</v>
          </cell>
          <cell r="M172">
            <v>123071091</v>
          </cell>
          <cell r="N172" t="str">
            <v>|</v>
          </cell>
          <cell r="O172">
            <v>891264</v>
          </cell>
          <cell r="P172">
            <v>6.6429449864720833E-3</v>
          </cell>
          <cell r="Q172" t="str">
            <v>|</v>
          </cell>
          <cell r="R172">
            <v>11987173</v>
          </cell>
          <cell r="S172">
            <v>9.740039600363988E-2</v>
          </cell>
          <cell r="T172" t="str">
            <v>|</v>
          </cell>
        </row>
        <row r="173">
          <cell r="A173">
            <v>35</v>
          </cell>
          <cell r="B173" t="str">
            <v>|</v>
          </cell>
          <cell r="D173" t="str">
            <v>|</v>
          </cell>
          <cell r="E173" t="str">
            <v>-</v>
          </cell>
          <cell r="F173" t="str">
            <v>-</v>
          </cell>
          <cell r="G173" t="str">
            <v>-</v>
          </cell>
          <cell r="H173" t="str">
            <v>|</v>
          </cell>
          <cell r="I173" t="str">
            <v>-</v>
          </cell>
          <cell r="J173" t="str">
            <v>|</v>
          </cell>
          <cell r="K173" t="str">
            <v>-</v>
          </cell>
          <cell r="L173" t="str">
            <v>-</v>
          </cell>
          <cell r="M173" t="str">
            <v>-</v>
          </cell>
          <cell r="N173" t="str">
            <v>|</v>
          </cell>
          <cell r="O173" t="str">
            <v>-</v>
          </cell>
          <cell r="P173" t="str">
            <v>-</v>
          </cell>
          <cell r="Q173" t="str">
            <v>|</v>
          </cell>
          <cell r="R173" t="str">
            <v>-</v>
          </cell>
          <cell r="S173" t="str">
            <v>-</v>
          </cell>
          <cell r="T173" t="str">
            <v>|</v>
          </cell>
        </row>
        <row r="174">
          <cell r="A174">
            <v>36</v>
          </cell>
          <cell r="B174" t="str">
            <v>|</v>
          </cell>
          <cell r="C174" t="str">
            <v xml:space="preserve"> รวมส่วนลดจ่าย (32..34)</v>
          </cell>
          <cell r="D174" t="str">
            <v>|</v>
          </cell>
          <cell r="E174">
            <v>75417000</v>
          </cell>
          <cell r="F174">
            <v>85159626</v>
          </cell>
          <cell r="G174">
            <v>50069283</v>
          </cell>
          <cell r="H174" t="str">
            <v>|</v>
          </cell>
          <cell r="I174">
            <v>0.70083573994858284</v>
          </cell>
          <cell r="J174" t="str">
            <v>|</v>
          </cell>
          <cell r="K174">
            <v>410356000</v>
          </cell>
          <cell r="L174">
            <v>411275188</v>
          </cell>
          <cell r="M174">
            <v>373803058</v>
          </cell>
          <cell r="N174" t="str">
            <v>|</v>
          </cell>
          <cell r="O174">
            <v>919188</v>
          </cell>
          <cell r="P174">
            <v>2.2399769955843219E-3</v>
          </cell>
          <cell r="Q174" t="str">
            <v>|</v>
          </cell>
          <cell r="R174">
            <v>37472130</v>
          </cell>
          <cell r="S174">
            <v>0.10024564860568905</v>
          </cell>
          <cell r="T174" t="str">
            <v>|</v>
          </cell>
        </row>
        <row r="175">
          <cell r="A175">
            <v>37</v>
          </cell>
          <cell r="B175" t="str">
            <v>|</v>
          </cell>
          <cell r="C175" t="str">
            <v>ส่วนลดรับจาก</v>
          </cell>
          <cell r="D175" t="str">
            <v>|</v>
          </cell>
          <cell r="F175" t="str">
            <v xml:space="preserve"> </v>
          </cell>
          <cell r="G175" t="str">
            <v xml:space="preserve"> </v>
          </cell>
          <cell r="H175" t="str">
            <v>|</v>
          </cell>
          <cell r="J175" t="str">
            <v>|</v>
          </cell>
          <cell r="N175" t="str">
            <v>|</v>
          </cell>
          <cell r="Q175" t="str">
            <v>|</v>
          </cell>
          <cell r="T175" t="str">
            <v>|</v>
          </cell>
        </row>
        <row r="176">
          <cell r="A176">
            <v>38</v>
          </cell>
          <cell r="B176" t="str">
            <v>|</v>
          </cell>
          <cell r="C176" t="str">
            <v xml:space="preserve">   กับบริษัทในประเทศ</v>
          </cell>
          <cell r="D176" t="str">
            <v>|</v>
          </cell>
          <cell r="E176">
            <v>19110000</v>
          </cell>
          <cell r="F176">
            <v>28533235</v>
          </cell>
          <cell r="G176">
            <v>17958264</v>
          </cell>
          <cell r="H176" t="str">
            <v>|</v>
          </cell>
          <cell r="I176">
            <v>0.58886376767821214</v>
          </cell>
          <cell r="J176" t="str">
            <v>|</v>
          </cell>
          <cell r="K176">
            <v>132164000</v>
          </cell>
          <cell r="L176">
            <v>140574815</v>
          </cell>
          <cell r="M176">
            <v>122576919</v>
          </cell>
          <cell r="N176" t="str">
            <v>|</v>
          </cell>
          <cell r="O176">
            <v>8410815</v>
          </cell>
          <cell r="P176">
            <v>6.3639228534245335E-2</v>
          </cell>
          <cell r="Q176" t="str">
            <v>|</v>
          </cell>
          <cell r="R176">
            <v>17997896</v>
          </cell>
          <cell r="S176">
            <v>0.14682940431876901</v>
          </cell>
          <cell r="T176" t="str">
            <v>|</v>
          </cell>
        </row>
        <row r="177">
          <cell r="A177">
            <v>39</v>
          </cell>
          <cell r="B177" t="str">
            <v>|</v>
          </cell>
          <cell r="C177" t="str">
            <v xml:space="preserve">   กับบริษัทต่างประเทศ</v>
          </cell>
          <cell r="D177" t="str">
            <v>|</v>
          </cell>
          <cell r="E177">
            <v>1512000</v>
          </cell>
          <cell r="F177">
            <v>1219549</v>
          </cell>
          <cell r="G177">
            <v>877977</v>
          </cell>
          <cell r="H177" t="str">
            <v>|</v>
          </cell>
          <cell r="I177">
            <v>0.38904435993198</v>
          </cell>
          <cell r="J177" t="str">
            <v>|</v>
          </cell>
          <cell r="K177">
            <v>10021000</v>
          </cell>
          <cell r="L177">
            <v>10755238</v>
          </cell>
          <cell r="M177">
            <v>10499443</v>
          </cell>
          <cell r="N177" t="str">
            <v>|</v>
          </cell>
          <cell r="O177">
            <v>734238</v>
          </cell>
          <cell r="P177">
            <v>7.3269933140405155E-2</v>
          </cell>
          <cell r="Q177" t="str">
            <v>|</v>
          </cell>
          <cell r="R177">
            <v>255795</v>
          </cell>
          <cell r="S177">
            <v>2.4362720955768795E-2</v>
          </cell>
          <cell r="T177" t="str">
            <v>|</v>
          </cell>
        </row>
        <row r="178">
          <cell r="A178">
            <v>40</v>
          </cell>
          <cell r="B178" t="str">
            <v>|</v>
          </cell>
          <cell r="C178" t="str">
            <v>-</v>
          </cell>
          <cell r="D178" t="str">
            <v>|</v>
          </cell>
          <cell r="E178" t="str">
            <v>-</v>
          </cell>
          <cell r="F178" t="str">
            <v>-</v>
          </cell>
          <cell r="G178" t="str">
            <v>-</v>
          </cell>
          <cell r="H178" t="str">
            <v>|</v>
          </cell>
          <cell r="I178" t="str">
            <v>-</v>
          </cell>
          <cell r="J178" t="str">
            <v>|</v>
          </cell>
          <cell r="K178" t="str">
            <v>-</v>
          </cell>
          <cell r="L178" t="str">
            <v>-</v>
          </cell>
          <cell r="M178" t="str">
            <v>-</v>
          </cell>
          <cell r="N178" t="str">
            <v>|</v>
          </cell>
          <cell r="O178" t="str">
            <v>-</v>
          </cell>
          <cell r="P178" t="str">
            <v>-</v>
          </cell>
          <cell r="Q178" t="str">
            <v>|</v>
          </cell>
          <cell r="R178" t="str">
            <v>-</v>
          </cell>
          <cell r="S178" t="str">
            <v>-</v>
          </cell>
          <cell r="T178" t="str">
            <v>|</v>
          </cell>
        </row>
        <row r="179">
          <cell r="A179">
            <v>41</v>
          </cell>
          <cell r="B179" t="str">
            <v>|</v>
          </cell>
          <cell r="C179" t="str">
            <v>ส่วนลดจ่ายสุทธิ (36-38-39)</v>
          </cell>
          <cell r="D179" t="str">
            <v>|</v>
          </cell>
          <cell r="E179">
            <v>54795000</v>
          </cell>
          <cell r="F179">
            <v>55406842</v>
          </cell>
          <cell r="G179">
            <v>31233042</v>
          </cell>
          <cell r="H179" t="str">
            <v>|</v>
          </cell>
          <cell r="I179">
            <v>0.7739816057622565</v>
          </cell>
          <cell r="J179" t="str">
            <v>|</v>
          </cell>
          <cell r="K179">
            <v>268171000</v>
          </cell>
          <cell r="L179">
            <v>259945135</v>
          </cell>
          <cell r="M179">
            <v>240726696</v>
          </cell>
          <cell r="N179" t="str">
            <v>|</v>
          </cell>
          <cell r="O179">
            <v>-8225865</v>
          </cell>
          <cell r="P179">
            <v>-3.0673954305275364E-2</v>
          </cell>
          <cell r="Q179" t="str">
            <v>|</v>
          </cell>
          <cell r="R179">
            <v>19218439</v>
          </cell>
          <cell r="S179">
            <v>7.983509647804081E-2</v>
          </cell>
          <cell r="T179" t="str">
            <v>|</v>
          </cell>
        </row>
        <row r="180">
          <cell r="A180">
            <v>42</v>
          </cell>
          <cell r="B180" t="str">
            <v>|</v>
          </cell>
          <cell r="C180" t="str">
            <v>-</v>
          </cell>
          <cell r="D180" t="str">
            <v>|</v>
          </cell>
          <cell r="E180" t="str">
            <v>-</v>
          </cell>
          <cell r="F180" t="str">
            <v>-</v>
          </cell>
          <cell r="G180" t="str">
            <v>-</v>
          </cell>
          <cell r="H180" t="str">
            <v>|</v>
          </cell>
          <cell r="I180" t="str">
            <v>-</v>
          </cell>
          <cell r="J180" t="str">
            <v>|</v>
          </cell>
          <cell r="K180" t="str">
            <v>-</v>
          </cell>
          <cell r="L180" t="str">
            <v>-</v>
          </cell>
          <cell r="M180" t="str">
            <v>-</v>
          </cell>
          <cell r="N180" t="str">
            <v>|</v>
          </cell>
          <cell r="O180" t="str">
            <v>-</v>
          </cell>
          <cell r="P180" t="str">
            <v>-</v>
          </cell>
          <cell r="Q180" t="str">
            <v>|</v>
          </cell>
          <cell r="R180" t="str">
            <v>-</v>
          </cell>
          <cell r="S180" t="str">
            <v>-</v>
          </cell>
          <cell r="T180" t="str">
            <v>|</v>
          </cell>
        </row>
        <row r="181">
          <cell r="A181">
            <v>43</v>
          </cell>
          <cell r="B181" t="str">
            <v>|</v>
          </cell>
          <cell r="C181" t="str">
            <v>ค่าใช้จ่ายอื่นๆ</v>
          </cell>
          <cell r="D181" t="str">
            <v>|</v>
          </cell>
          <cell r="E181">
            <v>78000</v>
          </cell>
          <cell r="F181">
            <v>8252</v>
          </cell>
          <cell r="G181">
            <v>4328</v>
          </cell>
          <cell r="H181" t="str">
            <v>|</v>
          </cell>
          <cell r="I181">
            <v>0.90665434380776344</v>
          </cell>
          <cell r="J181" t="str">
            <v>|</v>
          </cell>
          <cell r="K181">
            <v>468000</v>
          </cell>
          <cell r="L181">
            <v>31425</v>
          </cell>
          <cell r="M181">
            <v>173396</v>
          </cell>
          <cell r="N181" t="str">
            <v>|</v>
          </cell>
          <cell r="O181">
            <v>-436575</v>
          </cell>
          <cell r="P181">
            <v>-0.93285256410256412</v>
          </cell>
          <cell r="Q181" t="str">
            <v>|</v>
          </cell>
          <cell r="R181">
            <v>-141971</v>
          </cell>
          <cell r="S181">
            <v>-0.81876744561581583</v>
          </cell>
          <cell r="T181" t="str">
            <v>|</v>
          </cell>
        </row>
        <row r="182">
          <cell r="A182">
            <v>44</v>
          </cell>
          <cell r="B182" t="str">
            <v>|</v>
          </cell>
          <cell r="C182" t="str">
            <v>-</v>
          </cell>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t="str">
            <v>-</v>
          </cell>
          <cell r="Q182" t="str">
            <v>|</v>
          </cell>
          <cell r="R182" t="str">
            <v>-</v>
          </cell>
          <cell r="S182" t="str">
            <v>-</v>
          </cell>
          <cell r="T182" t="str">
            <v>|</v>
          </cell>
        </row>
        <row r="183">
          <cell r="A183">
            <v>45</v>
          </cell>
          <cell r="B183" t="str">
            <v>|</v>
          </cell>
          <cell r="C183" t="str">
            <v>รายได้จากการรับประกัน (17-29-41-43)</v>
          </cell>
          <cell r="D183" t="str">
            <v>|</v>
          </cell>
          <cell r="E183">
            <v>8113000</v>
          </cell>
          <cell r="F183">
            <v>54347994</v>
          </cell>
          <cell r="G183">
            <v>54264744</v>
          </cell>
          <cell r="H183" t="str">
            <v>|</v>
          </cell>
          <cell r="I183">
            <v>1.5341452638199123E-3</v>
          </cell>
          <cell r="J183" t="str">
            <v>|</v>
          </cell>
          <cell r="K183">
            <v>53207000</v>
          </cell>
          <cell r="L183">
            <v>73608819</v>
          </cell>
          <cell r="M183">
            <v>67956474</v>
          </cell>
          <cell r="N183" t="str">
            <v>|</v>
          </cell>
          <cell r="O183">
            <v>20401819</v>
          </cell>
          <cell r="P183">
            <v>0.38344238540041725</v>
          </cell>
          <cell r="Q183" t="str">
            <v>|</v>
          </cell>
          <cell r="R183">
            <v>5652345</v>
          </cell>
          <cell r="S183">
            <v>8.3175960542037547E-2</v>
          </cell>
          <cell r="T183" t="str">
            <v>|</v>
          </cell>
        </row>
        <row r="184">
          <cell r="A184">
            <v>46</v>
          </cell>
          <cell r="B184" t="str">
            <v>|</v>
          </cell>
          <cell r="C184" t="str">
            <v>=</v>
          </cell>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t="str">
            <v>=</v>
          </cell>
          <cell r="Q184" t="str">
            <v>|</v>
          </cell>
          <cell r="R184" t="str">
            <v>=</v>
          </cell>
          <cell r="S184" t="str">
            <v>=</v>
          </cell>
          <cell r="T184" t="str">
            <v>|</v>
          </cell>
        </row>
        <row r="185">
          <cell r="A185">
            <v>47</v>
          </cell>
          <cell r="B185" t="str">
            <v>|</v>
          </cell>
          <cell r="C185" t="str">
            <v>อัตราส่วนค่าสินไหมสุทธิ:</v>
          </cell>
          <cell r="D185" t="str">
            <v>|</v>
          </cell>
          <cell r="H185" t="str">
            <v>|</v>
          </cell>
          <cell r="J185" t="str">
            <v>|</v>
          </cell>
          <cell r="N185" t="str">
            <v>|</v>
          </cell>
          <cell r="Q185" t="str">
            <v>|</v>
          </cell>
          <cell r="T185" t="str">
            <v>|</v>
          </cell>
        </row>
        <row r="186">
          <cell r="A186">
            <v>48</v>
          </cell>
          <cell r="B186" t="str">
            <v>|</v>
          </cell>
          <cell r="C186" t="str">
            <v xml:space="preserve">  เบี้ยประกันรับสุทธิ (29/13)</v>
          </cell>
          <cell r="D186" t="str">
            <v>|</v>
          </cell>
          <cell r="E186">
            <v>0.43363647565963404</v>
          </cell>
          <cell r="F186">
            <v>5.3970425408676706E-2</v>
          </cell>
          <cell r="G186">
            <v>0.24785440973955211</v>
          </cell>
          <cell r="H186" t="str">
            <v>|</v>
          </cell>
          <cell r="I186">
            <v>-0.19388398433087539</v>
          </cell>
          <cell r="J186" t="str">
            <v>|</v>
          </cell>
          <cell r="K186">
            <v>0.45007486555832837</v>
          </cell>
          <cell r="L186">
            <v>0.46716590892343401</v>
          </cell>
          <cell r="M186">
            <v>0.49619241851158163</v>
          </cell>
          <cell r="N186" t="str">
            <v>|</v>
          </cell>
          <cell r="P186">
            <v>1.709104336510564E-2</v>
          </cell>
          <cell r="Q186" t="str">
            <v>|</v>
          </cell>
          <cell r="S186">
            <v>-2.902650958814762E-2</v>
          </cell>
          <cell r="T186" t="str">
            <v>|</v>
          </cell>
        </row>
        <row r="187">
          <cell r="A187">
            <v>49</v>
          </cell>
          <cell r="B187" t="str">
            <v>|</v>
          </cell>
          <cell r="C187" t="str">
            <v xml:space="preserve">  เบี้ยประกันที่ถือเป็นรายได้ (29/17)</v>
          </cell>
          <cell r="D187" t="str">
            <v>|</v>
          </cell>
          <cell r="E187">
            <v>0.46323106396393399</v>
          </cell>
          <cell r="F187">
            <v>5.9288225695842516E-2</v>
          </cell>
          <cell r="G187">
            <v>0.26912332775598463</v>
          </cell>
          <cell r="H187" t="str">
            <v>|</v>
          </cell>
          <cell r="I187">
            <v>-0.20983510206014211</v>
          </cell>
          <cell r="J187" t="str">
            <v>|</v>
          </cell>
          <cell r="K187">
            <v>0.498661158646859</v>
          </cell>
          <cell r="L187">
            <v>0.48133800894028062</v>
          </cell>
          <cell r="M187">
            <v>0.5222409260240134</v>
          </cell>
          <cell r="N187" t="str">
            <v>|</v>
          </cell>
          <cell r="P187">
            <v>-1.7323149706578389E-2</v>
          </cell>
          <cell r="Q187" t="str">
            <v>|</v>
          </cell>
          <cell r="S187">
            <v>-4.0902917083732782E-2</v>
          </cell>
          <cell r="T187" t="str">
            <v>|</v>
          </cell>
        </row>
        <row r="188">
          <cell r="A188">
            <v>50</v>
          </cell>
          <cell r="B188" t="str">
            <v>|</v>
          </cell>
          <cell r="C188" t="str">
            <v>-</v>
          </cell>
          <cell r="D188" t="str">
            <v>|</v>
          </cell>
          <cell r="E188" t="str">
            <v>-</v>
          </cell>
          <cell r="F188" t="str">
            <v>-</v>
          </cell>
          <cell r="G188" t="str">
            <v>-</v>
          </cell>
          <cell r="H188" t="str">
            <v>|</v>
          </cell>
          <cell r="I188" t="str">
            <v>-</v>
          </cell>
          <cell r="J188" t="str">
            <v>|</v>
          </cell>
          <cell r="K188" t="str">
            <v>-</v>
          </cell>
          <cell r="L188" t="str">
            <v>-</v>
          </cell>
          <cell r="M188" t="str">
            <v>-</v>
          </cell>
          <cell r="N188" t="str">
            <v>|</v>
          </cell>
          <cell r="O188" t="str">
            <v>-</v>
          </cell>
          <cell r="P188" t="str">
            <v>-</v>
          </cell>
          <cell r="Q188" t="str">
            <v>|</v>
          </cell>
          <cell r="R188" t="str">
            <v>-</v>
          </cell>
          <cell r="S188" t="str">
            <v>-</v>
          </cell>
          <cell r="T188" t="str">
            <v>|</v>
          </cell>
        </row>
        <row r="189">
          <cell r="A189">
            <v>51</v>
          </cell>
          <cell r="B189" t="str">
            <v>|</v>
          </cell>
          <cell r="C189" t="str">
            <v>LOSS RATIO :5% (20/2)</v>
          </cell>
          <cell r="D189" t="str">
            <v>|</v>
          </cell>
          <cell r="E189">
            <v>0.38180860284495505</v>
          </cell>
          <cell r="F189">
            <v>0.18975475850231216</v>
          </cell>
          <cell r="G189">
            <v>0.20390784205309245</v>
          </cell>
          <cell r="H189" t="str">
            <v>|</v>
          </cell>
          <cell r="I189">
            <v>-1.4153083550780293E-2</v>
          </cell>
          <cell r="J189" t="str">
            <v>|</v>
          </cell>
          <cell r="K189">
            <v>0.34146870436505067</v>
          </cell>
          <cell r="L189">
            <v>0.24081008987574201</v>
          </cell>
          <cell r="M189">
            <v>0.51952954929561013</v>
          </cell>
          <cell r="N189" t="str">
            <v>|</v>
          </cell>
          <cell r="P189">
            <v>-0.10065861448930866</v>
          </cell>
          <cell r="Q189" t="str">
            <v>|</v>
          </cell>
          <cell r="S189">
            <v>-0.27871945941986809</v>
          </cell>
          <cell r="T189" t="str">
            <v>|</v>
          </cell>
        </row>
        <row r="190">
          <cell r="A190">
            <v>52</v>
          </cell>
          <cell r="B190" t="str">
            <v>|</v>
          </cell>
          <cell r="C190" t="str">
            <v xml:space="preserve">           :FAC RE (21/3)</v>
          </cell>
          <cell r="D190" t="str">
            <v>|</v>
          </cell>
          <cell r="E190">
            <v>0.52746617784773553</v>
          </cell>
          <cell r="F190">
            <v>-0.14607739240620901</v>
          </cell>
          <cell r="G190">
            <v>8.6853836430817649E-2</v>
          </cell>
          <cell r="H190" t="str">
            <v>|</v>
          </cell>
          <cell r="I190">
            <v>-0.23293122883702666</v>
          </cell>
          <cell r="J190" t="str">
            <v>|</v>
          </cell>
          <cell r="K190">
            <v>0.39056230473777448</v>
          </cell>
          <cell r="L190">
            <v>0.67079251571678711</v>
          </cell>
          <cell r="M190">
            <v>0.25868613186355094</v>
          </cell>
          <cell r="N190" t="str">
            <v>|</v>
          </cell>
          <cell r="P190">
            <v>0.28023021097901263</v>
          </cell>
          <cell r="Q190" t="str">
            <v>|</v>
          </cell>
          <cell r="S190">
            <v>0.41210638385323617</v>
          </cell>
          <cell r="T190" t="str">
            <v>|</v>
          </cell>
        </row>
        <row r="191">
          <cell r="A191">
            <v>53</v>
          </cell>
          <cell r="B191" t="str">
            <v>|</v>
          </cell>
          <cell r="C191" t="str">
            <v xml:space="preserve">           :TREATY (22/4)</v>
          </cell>
          <cell r="D191" t="str">
            <v>|</v>
          </cell>
          <cell r="E191">
            <v>0.31225079235252018</v>
          </cell>
          <cell r="F191">
            <v>4.6492492407177767E-3</v>
          </cell>
          <cell r="G191">
            <v>0.25416908150429357</v>
          </cell>
          <cell r="H191" t="str">
            <v>|</v>
          </cell>
          <cell r="I191">
            <v>-0.2495198322635758</v>
          </cell>
          <cell r="J191" t="str">
            <v>|</v>
          </cell>
          <cell r="K191">
            <v>0.46080389735971278</v>
          </cell>
          <cell r="L191">
            <v>0.26744090455778963</v>
          </cell>
          <cell r="M191">
            <v>0.56019775263175009</v>
          </cell>
          <cell r="N191" t="str">
            <v>|</v>
          </cell>
          <cell r="P191">
            <v>-0.19336299280192315</v>
          </cell>
          <cell r="Q191" t="str">
            <v>|</v>
          </cell>
          <cell r="S191">
            <v>-0.29275684807396046</v>
          </cell>
          <cell r="T191" t="str">
            <v>|</v>
          </cell>
        </row>
        <row r="192">
          <cell r="B192" t="str">
            <v>|</v>
          </cell>
          <cell r="C192" t="str">
            <v>-</v>
          </cell>
          <cell r="D192" t="str">
            <v>-</v>
          </cell>
          <cell r="E192" t="str">
            <v>-</v>
          </cell>
          <cell r="F192" t="str">
            <v>-</v>
          </cell>
          <cell r="G192" t="str">
            <v>-</v>
          </cell>
          <cell r="H192" t="str">
            <v>-</v>
          </cell>
          <cell r="I192" t="str">
            <v>-</v>
          </cell>
          <cell r="J192" t="str">
            <v>-</v>
          </cell>
          <cell r="K192" t="str">
            <v>-</v>
          </cell>
          <cell r="L192" t="str">
            <v>-</v>
          </cell>
          <cell r="M192" t="str">
            <v>-</v>
          </cell>
          <cell r="N192" t="str">
            <v>-</v>
          </cell>
          <cell r="O192" t="str">
            <v>-</v>
          </cell>
          <cell r="P192" t="str">
            <v>-</v>
          </cell>
          <cell r="Q192" t="str">
            <v>-</v>
          </cell>
          <cell r="R192" t="str">
            <v>-</v>
          </cell>
          <cell r="S192" t="str">
            <v>-</v>
          </cell>
          <cell r="T192" t="str">
            <v>-</v>
          </cell>
        </row>
        <row r="193">
          <cell r="C193" t="str">
            <v>pa11</v>
          </cell>
          <cell r="I193" t="str">
            <v xml:space="preserve">                       บริษัท ไทยรับประกันภัยต่อ จำกัด (มหาชน)</v>
          </cell>
          <cell r="S193" t="str">
            <v>หน้า 11</v>
          </cell>
        </row>
        <row r="194">
          <cell r="I194" t="str">
            <v xml:space="preserve">                รายได้จากการรับประกัน - ในประเทศ  :ภัยทางทะเล</v>
          </cell>
        </row>
        <row r="195">
          <cell r="I195" t="str">
            <v>สำหรับระยะเวลา  6  เดือน  สิ้นสุดวันที่  30  มิถุนายน  2551  และ  2550</v>
          </cell>
        </row>
        <row r="196">
          <cell r="B196" t="str">
            <v>|</v>
          </cell>
          <cell r="C196" t="str">
            <v>-</v>
          </cell>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t="str">
            <v>-</v>
          </cell>
          <cell r="Q196" t="str">
            <v>-</v>
          </cell>
          <cell r="R196" t="str">
            <v>-</v>
          </cell>
          <cell r="S196" t="str">
            <v>-</v>
          </cell>
          <cell r="T196" t="str">
            <v>|</v>
          </cell>
        </row>
        <row r="197">
          <cell r="B197" t="str">
            <v>|</v>
          </cell>
          <cell r="D197" t="str">
            <v>|</v>
          </cell>
          <cell r="H197" t="str">
            <v>|</v>
          </cell>
          <cell r="I197" t="str">
            <v>%</v>
          </cell>
          <cell r="J197" t="str">
            <v>|</v>
          </cell>
          <cell r="N197" t="str">
            <v>|</v>
          </cell>
          <cell r="O197" t="str">
            <v xml:space="preserve">      เพิ่ม (ลด) สะสม</v>
          </cell>
          <cell r="Q197" t="str">
            <v>|</v>
          </cell>
          <cell r="R197" t="str">
            <v xml:space="preserve">      เพิ่ม (ลด) สะสม</v>
          </cell>
          <cell r="T197" t="str">
            <v>|</v>
          </cell>
        </row>
        <row r="198">
          <cell r="B198" t="str">
            <v>|</v>
          </cell>
          <cell r="D198" t="str">
            <v>|</v>
          </cell>
          <cell r="F198" t="str">
            <v xml:space="preserve">           มิถุนายน</v>
          </cell>
          <cell r="H198" t="str">
            <v>|</v>
          </cell>
          <cell r="I198" t="str">
            <v>เพิ่ม (ลด)</v>
          </cell>
          <cell r="J198" t="str">
            <v>|</v>
          </cell>
          <cell r="L198" t="str">
            <v xml:space="preserve">  มกราคม - มิถุนายน</v>
          </cell>
          <cell r="M198" t="str">
            <v/>
          </cell>
          <cell r="N198" t="str">
            <v>|</v>
          </cell>
          <cell r="O198" t="str">
            <v xml:space="preserve">     2551 &amp; งบประมาณ</v>
          </cell>
          <cell r="Q198" t="str">
            <v>|</v>
          </cell>
          <cell r="R198" t="str">
            <v xml:space="preserve">     2551 และ 2550</v>
          </cell>
          <cell r="T198" t="str">
            <v>|</v>
          </cell>
        </row>
        <row r="199">
          <cell r="B199" t="str">
            <v>|</v>
          </cell>
          <cell r="C199" t="str">
            <v>รายการ</v>
          </cell>
          <cell r="D199" t="str">
            <v>|</v>
          </cell>
          <cell r="E199" t="str">
            <v>-</v>
          </cell>
          <cell r="F199" t="str">
            <v>-</v>
          </cell>
          <cell r="G199" t="str">
            <v>-</v>
          </cell>
          <cell r="H199" t="str">
            <v>|</v>
          </cell>
          <cell r="I199" t="str">
            <v>50 &amp; 49</v>
          </cell>
          <cell r="J199" t="str">
            <v>|</v>
          </cell>
          <cell r="K199" t="str">
            <v>-</v>
          </cell>
          <cell r="L199" t="str">
            <v>-</v>
          </cell>
          <cell r="M199" t="str">
            <v>-</v>
          </cell>
          <cell r="N199" t="str">
            <v>|</v>
          </cell>
          <cell r="O199" t="str">
            <v>-</v>
          </cell>
          <cell r="P199" t="str">
            <v>-</v>
          </cell>
          <cell r="Q199" t="str">
            <v>|</v>
          </cell>
          <cell r="R199" t="str">
            <v>-</v>
          </cell>
          <cell r="S199" t="str">
            <v>-</v>
          </cell>
          <cell r="T199" t="str">
            <v>|</v>
          </cell>
        </row>
        <row r="200">
          <cell r="B200" t="str">
            <v>|</v>
          </cell>
          <cell r="D200" t="str">
            <v>|</v>
          </cell>
          <cell r="E200" t="str">
            <v>งบประมาณ</v>
          </cell>
          <cell r="F200" t="str">
            <v>2551</v>
          </cell>
          <cell r="G200" t="str">
            <v>2550</v>
          </cell>
          <cell r="H200" t="str">
            <v>|</v>
          </cell>
          <cell r="J200" t="str">
            <v>|</v>
          </cell>
          <cell r="K200" t="str">
            <v>งบประมาณ</v>
          </cell>
          <cell r="L200" t="str">
            <v>2551</v>
          </cell>
          <cell r="M200" t="str">
            <v>2550</v>
          </cell>
          <cell r="N200" t="str">
            <v>|</v>
          </cell>
          <cell r="O200" t="str">
            <v>จำนวน</v>
          </cell>
          <cell r="P200" t="str">
            <v>%</v>
          </cell>
          <cell r="Q200" t="str">
            <v>|</v>
          </cell>
          <cell r="R200" t="str">
            <v>จำนวน</v>
          </cell>
          <cell r="S200" t="str">
            <v>%</v>
          </cell>
          <cell r="T200" t="str">
            <v>|</v>
          </cell>
        </row>
        <row r="201">
          <cell r="B201" t="str">
            <v>|</v>
          </cell>
          <cell r="D201" t="str">
            <v>|</v>
          </cell>
          <cell r="E201" t="str">
            <v xml:space="preserve"> </v>
          </cell>
          <cell r="H201" t="str">
            <v>|</v>
          </cell>
          <cell r="J201" t="str">
            <v>|</v>
          </cell>
          <cell r="K201" t="str">
            <v xml:space="preserve"> </v>
          </cell>
          <cell r="N201" t="str">
            <v>|</v>
          </cell>
          <cell r="Q201" t="str">
            <v>|</v>
          </cell>
          <cell r="T201" t="str">
            <v>|</v>
          </cell>
        </row>
        <row r="202">
          <cell r="B202" t="str">
            <v>|</v>
          </cell>
          <cell r="C202" t="str">
            <v>-</v>
          </cell>
          <cell r="D202" t="str">
            <v>|</v>
          </cell>
          <cell r="E202" t="str">
            <v>-</v>
          </cell>
          <cell r="F202" t="str">
            <v>-</v>
          </cell>
          <cell r="G202" t="str">
            <v>-</v>
          </cell>
          <cell r="H202" t="str">
            <v>|</v>
          </cell>
          <cell r="I202" t="str">
            <v>-</v>
          </cell>
          <cell r="J202" t="str">
            <v>|</v>
          </cell>
          <cell r="K202" t="str">
            <v>-</v>
          </cell>
          <cell r="L202" t="str">
            <v>-</v>
          </cell>
          <cell r="M202" t="str">
            <v>-</v>
          </cell>
          <cell r="N202" t="str">
            <v>|</v>
          </cell>
          <cell r="O202" t="str">
            <v>-</v>
          </cell>
          <cell r="P202" t="str">
            <v>-</v>
          </cell>
          <cell r="Q202" t="str">
            <v>|</v>
          </cell>
          <cell r="R202" t="str">
            <v>-</v>
          </cell>
          <cell r="S202" t="str">
            <v>-</v>
          </cell>
          <cell r="T202" t="str">
            <v>|</v>
          </cell>
        </row>
        <row r="203">
          <cell r="A203">
            <v>1</v>
          </cell>
          <cell r="B203" t="str">
            <v>|</v>
          </cell>
          <cell r="C203" t="str">
            <v>เบี้ยประกันต่อรับ</v>
          </cell>
          <cell r="D203" t="str">
            <v>|</v>
          </cell>
          <cell r="H203" t="str">
            <v>|</v>
          </cell>
          <cell r="J203" t="str">
            <v>|</v>
          </cell>
          <cell r="N203" t="str">
            <v>|</v>
          </cell>
          <cell r="Q203" t="str">
            <v>|</v>
          </cell>
          <cell r="T203" t="str">
            <v>|</v>
          </cell>
        </row>
        <row r="204">
          <cell r="A204">
            <v>2</v>
          </cell>
          <cell r="B204" t="str">
            <v>|</v>
          </cell>
          <cell r="C204" t="str">
            <v xml:space="preserve">   แบบอัตราส่วน 5%</v>
          </cell>
          <cell r="D204" t="str">
            <v>|</v>
          </cell>
          <cell r="E204">
            <v>10200000</v>
          </cell>
          <cell r="F204">
            <v>11350598</v>
          </cell>
          <cell r="G204">
            <v>10099176</v>
          </cell>
          <cell r="H204" t="str">
            <v>|</v>
          </cell>
          <cell r="I204">
            <v>0.12391327767730753</v>
          </cell>
          <cell r="J204" t="str">
            <v>|</v>
          </cell>
          <cell r="K204">
            <v>64748000</v>
          </cell>
          <cell r="L204">
            <v>72642069</v>
          </cell>
          <cell r="M204">
            <v>64106223</v>
          </cell>
          <cell r="N204" t="str">
            <v>|</v>
          </cell>
          <cell r="O204">
            <v>7894069</v>
          </cell>
          <cell r="P204">
            <v>0.12191988941743374</v>
          </cell>
          <cell r="Q204" t="str">
            <v>|</v>
          </cell>
          <cell r="R204">
            <v>8535846</v>
          </cell>
          <cell r="S204">
            <v>0.13315159746659852</v>
          </cell>
          <cell r="T204" t="str">
            <v>|</v>
          </cell>
        </row>
        <row r="205">
          <cell r="A205">
            <v>3</v>
          </cell>
          <cell r="B205" t="str">
            <v>|</v>
          </cell>
          <cell r="C205" t="str">
            <v xml:space="preserve">   แบบเฉพาะราย</v>
          </cell>
          <cell r="D205" t="str">
            <v>|</v>
          </cell>
          <cell r="E205">
            <v>4485000</v>
          </cell>
          <cell r="F205">
            <v>4097027</v>
          </cell>
          <cell r="G205">
            <v>3374118</v>
          </cell>
          <cell r="H205" t="str">
            <v>|</v>
          </cell>
          <cell r="I205">
            <v>0.21425125025265862</v>
          </cell>
          <cell r="J205" t="str">
            <v>|</v>
          </cell>
          <cell r="K205">
            <v>28126000</v>
          </cell>
          <cell r="L205">
            <v>26704834</v>
          </cell>
          <cell r="M205">
            <v>21143494</v>
          </cell>
          <cell r="N205" t="str">
            <v>|</v>
          </cell>
          <cell r="O205">
            <v>-1421166</v>
          </cell>
          <cell r="P205">
            <v>-5.0528550095996584E-2</v>
          </cell>
          <cell r="Q205" t="str">
            <v>|</v>
          </cell>
          <cell r="R205">
            <v>5561340</v>
          </cell>
          <cell r="S205">
            <v>0.26302842850855207</v>
          </cell>
          <cell r="T205" t="str">
            <v>|</v>
          </cell>
        </row>
        <row r="206">
          <cell r="A206">
            <v>4</v>
          </cell>
          <cell r="B206" t="str">
            <v>|</v>
          </cell>
          <cell r="C206" t="str">
            <v xml:space="preserve">   แบบสัญญาอื่น</v>
          </cell>
          <cell r="D206" t="str">
            <v>|</v>
          </cell>
          <cell r="E206">
            <v>14224000</v>
          </cell>
          <cell r="F206">
            <v>10913034</v>
          </cell>
          <cell r="G206">
            <v>13975575</v>
          </cell>
          <cell r="H206" t="str">
            <v>|</v>
          </cell>
          <cell r="I206">
            <v>-0.21913524130491949</v>
          </cell>
          <cell r="J206" t="str">
            <v>|</v>
          </cell>
          <cell r="K206">
            <v>54030000</v>
          </cell>
          <cell r="L206">
            <v>57956910</v>
          </cell>
          <cell r="M206">
            <v>56012363</v>
          </cell>
          <cell r="N206" t="str">
            <v>|</v>
          </cell>
          <cell r="O206">
            <v>3926910</v>
          </cell>
          <cell r="P206">
            <v>7.268017767906719E-2</v>
          </cell>
          <cell r="Q206" t="str">
            <v>|</v>
          </cell>
          <cell r="R206">
            <v>1944547</v>
          </cell>
          <cell r="S206">
            <v>3.4716389308553183E-2</v>
          </cell>
          <cell r="T206" t="str">
            <v>|</v>
          </cell>
        </row>
        <row r="207">
          <cell r="A207">
            <v>5</v>
          </cell>
          <cell r="B207" t="str">
            <v>|</v>
          </cell>
          <cell r="D207" t="str">
            <v>|</v>
          </cell>
          <cell r="E207" t="str">
            <v>-</v>
          </cell>
          <cell r="F207" t="str">
            <v>-</v>
          </cell>
          <cell r="G207" t="str">
            <v>-</v>
          </cell>
          <cell r="H207" t="str">
            <v>|</v>
          </cell>
          <cell r="I207" t="str">
            <v>-</v>
          </cell>
          <cell r="J207" t="str">
            <v>|</v>
          </cell>
          <cell r="K207" t="str">
            <v>-</v>
          </cell>
          <cell r="L207" t="str">
            <v>-</v>
          </cell>
          <cell r="M207" t="str">
            <v>-</v>
          </cell>
          <cell r="N207" t="str">
            <v>|</v>
          </cell>
          <cell r="O207" t="str">
            <v>-</v>
          </cell>
          <cell r="P207" t="str">
            <v>-</v>
          </cell>
          <cell r="Q207" t="str">
            <v>|</v>
          </cell>
          <cell r="R207" t="str">
            <v>-</v>
          </cell>
          <cell r="S207" t="str">
            <v>-</v>
          </cell>
          <cell r="T207" t="str">
            <v>|</v>
          </cell>
        </row>
        <row r="208">
          <cell r="A208">
            <v>6</v>
          </cell>
          <cell r="B208" t="str">
            <v>|</v>
          </cell>
          <cell r="C208" t="str">
            <v xml:space="preserve"> รวมเบี้ยประกันรับทั้งสิ้น (2..4)</v>
          </cell>
          <cell r="D208" t="str">
            <v>|</v>
          </cell>
          <cell r="E208">
            <v>28909000</v>
          </cell>
          <cell r="F208">
            <v>26360659</v>
          </cell>
          <cell r="G208">
            <v>27448869</v>
          </cell>
          <cell r="H208" t="str">
            <v>|</v>
          </cell>
          <cell r="I208">
            <v>-3.9644985008307626E-2</v>
          </cell>
          <cell r="J208" t="str">
            <v>|</v>
          </cell>
          <cell r="K208">
            <v>146904000</v>
          </cell>
          <cell r="L208">
            <v>157303813</v>
          </cell>
          <cell r="M208">
            <v>141262080</v>
          </cell>
          <cell r="N208" t="str">
            <v>|</v>
          </cell>
          <cell r="O208">
            <v>10399813</v>
          </cell>
          <cell r="P208">
            <v>7.0793259543647555E-2</v>
          </cell>
          <cell r="Q208" t="str">
            <v>|</v>
          </cell>
          <cell r="R208">
            <v>16041733</v>
          </cell>
          <cell r="S208">
            <v>0.11356007925127536</v>
          </cell>
          <cell r="T208" t="str">
            <v>|</v>
          </cell>
        </row>
        <row r="209">
          <cell r="A209">
            <v>7</v>
          </cell>
          <cell r="B209" t="str">
            <v>|</v>
          </cell>
          <cell r="C209" t="str">
            <v>เบี้ยประกันต่อช่วง</v>
          </cell>
          <cell r="D209" t="str">
            <v>|</v>
          </cell>
          <cell r="E209" t="str">
            <v>-</v>
          </cell>
          <cell r="F209" t="str">
            <v>-</v>
          </cell>
          <cell r="G209" t="str">
            <v>-</v>
          </cell>
          <cell r="H209" t="str">
            <v>|</v>
          </cell>
          <cell r="I209" t="str">
            <v>-</v>
          </cell>
          <cell r="J209" t="str">
            <v>|</v>
          </cell>
          <cell r="K209" t="str">
            <v>-</v>
          </cell>
          <cell r="L209" t="str">
            <v>-</v>
          </cell>
          <cell r="M209" t="str">
            <v>-</v>
          </cell>
          <cell r="N209" t="str">
            <v>|</v>
          </cell>
          <cell r="O209" t="str">
            <v>-</v>
          </cell>
          <cell r="P209" t="str">
            <v>-</v>
          </cell>
          <cell r="Q209" t="str">
            <v>|</v>
          </cell>
          <cell r="R209" t="str">
            <v>-</v>
          </cell>
          <cell r="S209" t="str">
            <v>-</v>
          </cell>
          <cell r="T209" t="str">
            <v>|</v>
          </cell>
        </row>
        <row r="210">
          <cell r="A210">
            <v>8</v>
          </cell>
          <cell r="B210" t="str">
            <v>|</v>
          </cell>
          <cell r="C210" t="str">
            <v xml:space="preserve">   กับบริษัทในประเทศ</v>
          </cell>
          <cell r="D210" t="str">
            <v>|</v>
          </cell>
          <cell r="E210">
            <v>5151000</v>
          </cell>
          <cell r="F210">
            <v>5718335</v>
          </cell>
          <cell r="G210">
            <v>5108348</v>
          </cell>
          <cell r="H210" t="str">
            <v>|</v>
          </cell>
          <cell r="I210">
            <v>0.11940983660471056</v>
          </cell>
          <cell r="J210" t="str">
            <v>|</v>
          </cell>
          <cell r="K210">
            <v>32699000</v>
          </cell>
          <cell r="L210">
            <v>36589269</v>
          </cell>
          <cell r="M210">
            <v>32246238</v>
          </cell>
          <cell r="N210" t="str">
            <v>|</v>
          </cell>
          <cell r="O210">
            <v>3890269</v>
          </cell>
          <cell r="P210">
            <v>0.11897210923881464</v>
          </cell>
          <cell r="Q210" t="str">
            <v>|</v>
          </cell>
          <cell r="R210">
            <v>4343031</v>
          </cell>
          <cell r="S210">
            <v>0.13468333887506506</v>
          </cell>
          <cell r="T210" t="str">
            <v>|</v>
          </cell>
        </row>
        <row r="211">
          <cell r="A211">
            <v>9</v>
          </cell>
          <cell r="B211" t="str">
            <v>|</v>
          </cell>
          <cell r="C211" t="str">
            <v xml:space="preserve">   กับบริษัทต่างประเทศ</v>
          </cell>
          <cell r="D211" t="str">
            <v>|</v>
          </cell>
          <cell r="E211">
            <v>1472000</v>
          </cell>
          <cell r="F211">
            <v>1082531</v>
          </cell>
          <cell r="G211">
            <v>1208804</v>
          </cell>
          <cell r="H211" t="str">
            <v>|</v>
          </cell>
          <cell r="I211">
            <v>-0.10446110370250264</v>
          </cell>
          <cell r="J211" t="str">
            <v>|</v>
          </cell>
          <cell r="K211">
            <v>7103000</v>
          </cell>
          <cell r="L211">
            <v>5211518</v>
          </cell>
          <cell r="M211">
            <v>5977451</v>
          </cell>
          <cell r="N211" t="str">
            <v>|</v>
          </cell>
          <cell r="O211">
            <v>-1891482</v>
          </cell>
          <cell r="P211">
            <v>-0.26629339715613121</v>
          </cell>
          <cell r="Q211" t="str">
            <v>|</v>
          </cell>
          <cell r="R211">
            <v>-765933</v>
          </cell>
          <cell r="S211">
            <v>-0.12813706042926992</v>
          </cell>
          <cell r="T211" t="str">
            <v>|</v>
          </cell>
        </row>
        <row r="212">
          <cell r="A212">
            <v>10</v>
          </cell>
          <cell r="B212" t="str">
            <v>|</v>
          </cell>
          <cell r="D212" t="str">
            <v>|</v>
          </cell>
          <cell r="E212" t="str">
            <v>-</v>
          </cell>
          <cell r="F212" t="str">
            <v>-</v>
          </cell>
          <cell r="G212" t="str">
            <v>-</v>
          </cell>
          <cell r="H212" t="str">
            <v>|</v>
          </cell>
          <cell r="I212" t="str">
            <v>-</v>
          </cell>
          <cell r="J212" t="str">
            <v>|</v>
          </cell>
          <cell r="K212" t="str">
            <v>-</v>
          </cell>
          <cell r="L212" t="str">
            <v>-</v>
          </cell>
          <cell r="M212" t="str">
            <v>-</v>
          </cell>
          <cell r="N212" t="str">
            <v>|</v>
          </cell>
          <cell r="O212" t="str">
            <v>-</v>
          </cell>
          <cell r="P212" t="str">
            <v>-</v>
          </cell>
          <cell r="Q212" t="str">
            <v>|</v>
          </cell>
          <cell r="R212" t="str">
            <v>-</v>
          </cell>
          <cell r="S212" t="str">
            <v>-</v>
          </cell>
          <cell r="T212" t="str">
            <v>|</v>
          </cell>
        </row>
        <row r="213">
          <cell r="A213">
            <v>11</v>
          </cell>
          <cell r="B213" t="str">
            <v>|</v>
          </cell>
          <cell r="C213" t="str">
            <v xml:space="preserve"> รวมเบี้ยประกันต่อช่วง (8+9)</v>
          </cell>
          <cell r="D213" t="str">
            <v>|</v>
          </cell>
          <cell r="E213">
            <v>6623000</v>
          </cell>
          <cell r="F213">
            <v>6800866</v>
          </cell>
          <cell r="G213">
            <v>6317152</v>
          </cell>
          <cell r="H213" t="str">
            <v>|</v>
          </cell>
          <cell r="I213">
            <v>7.6571530968385759E-2</v>
          </cell>
          <cell r="J213" t="str">
            <v>|</v>
          </cell>
          <cell r="K213">
            <v>39802000</v>
          </cell>
          <cell r="L213">
            <v>41800787</v>
          </cell>
          <cell r="M213">
            <v>38223689</v>
          </cell>
          <cell r="N213" t="str">
            <v>|</v>
          </cell>
          <cell r="O213">
            <v>1998787</v>
          </cell>
          <cell r="P213">
            <v>5.0218255364052056E-2</v>
          </cell>
          <cell r="Q213" t="str">
            <v>|</v>
          </cell>
          <cell r="R213">
            <v>3577098</v>
          </cell>
          <cell r="S213">
            <v>9.3583275020890838E-2</v>
          </cell>
          <cell r="T213" t="str">
            <v>|</v>
          </cell>
        </row>
        <row r="214">
          <cell r="A214" t="str">
            <v xml:space="preserve"> </v>
          </cell>
          <cell r="B214" t="str">
            <v>|</v>
          </cell>
          <cell r="D214" t="str">
            <v>|</v>
          </cell>
          <cell r="E214" t="str">
            <v>-</v>
          </cell>
          <cell r="F214" t="str">
            <v>-</v>
          </cell>
          <cell r="G214" t="str">
            <v>-</v>
          </cell>
          <cell r="H214" t="str">
            <v>|</v>
          </cell>
          <cell r="I214" t="str">
            <v>-</v>
          </cell>
          <cell r="J214" t="str">
            <v>|</v>
          </cell>
          <cell r="K214" t="str">
            <v>-</v>
          </cell>
          <cell r="L214" t="str">
            <v>-</v>
          </cell>
          <cell r="M214" t="str">
            <v>-</v>
          </cell>
          <cell r="N214" t="str">
            <v>|</v>
          </cell>
          <cell r="O214" t="str">
            <v>-</v>
          </cell>
          <cell r="P214" t="str">
            <v>-</v>
          </cell>
          <cell r="Q214" t="str">
            <v>|</v>
          </cell>
          <cell r="R214" t="str">
            <v>-</v>
          </cell>
          <cell r="S214" t="str">
            <v>-</v>
          </cell>
          <cell r="T214" t="str">
            <v>|</v>
          </cell>
        </row>
        <row r="215">
          <cell r="A215">
            <v>13</v>
          </cell>
          <cell r="B215" t="str">
            <v>|</v>
          </cell>
          <cell r="C215" t="str">
            <v>เบี้ยประกันรับสุทธิ (7-11)</v>
          </cell>
          <cell r="D215" t="str">
            <v>|</v>
          </cell>
          <cell r="E215">
            <v>22286000</v>
          </cell>
          <cell r="F215">
            <v>19559793</v>
          </cell>
          <cell r="G215">
            <v>21131717</v>
          </cell>
          <cell r="H215" t="str">
            <v>|</v>
          </cell>
          <cell r="I215">
            <v>-7.4386951140789928E-2</v>
          </cell>
          <cell r="J215" t="str">
            <v>|</v>
          </cell>
          <cell r="K215">
            <v>107102000</v>
          </cell>
          <cell r="L215">
            <v>115503026</v>
          </cell>
          <cell r="M215">
            <v>103038391</v>
          </cell>
          <cell r="N215" t="str">
            <v>|</v>
          </cell>
          <cell r="O215">
            <v>8401026</v>
          </cell>
          <cell r="P215">
            <v>7.8439487591268134E-2</v>
          </cell>
          <cell r="Q215" t="str">
            <v>|</v>
          </cell>
          <cell r="R215">
            <v>12464635</v>
          </cell>
          <cell r="S215">
            <v>0.12097078456902534</v>
          </cell>
          <cell r="T215" t="str">
            <v>|</v>
          </cell>
        </row>
        <row r="216">
          <cell r="A216">
            <v>14</v>
          </cell>
          <cell r="B216" t="str">
            <v>|</v>
          </cell>
          <cell r="C216" t="str">
            <v>สำรองเพื่อการเสี่ยงภัย</v>
          </cell>
          <cell r="D216" t="str">
            <v>|</v>
          </cell>
          <cell r="H216" t="str">
            <v>|</v>
          </cell>
          <cell r="J216" t="str">
            <v>|</v>
          </cell>
          <cell r="N216" t="str">
            <v>|</v>
          </cell>
          <cell r="Q216" t="str">
            <v>|</v>
          </cell>
          <cell r="T216" t="str">
            <v>|</v>
          </cell>
        </row>
        <row r="217">
          <cell r="A217">
            <v>15</v>
          </cell>
          <cell r="B217" t="str">
            <v>|</v>
          </cell>
          <cell r="C217" t="str">
            <v>เพิ่มขึ้น (ลดลง)</v>
          </cell>
          <cell r="D217" t="str">
            <v>|</v>
          </cell>
          <cell r="E217">
            <v>-513000</v>
          </cell>
          <cell r="F217">
            <v>-182212</v>
          </cell>
          <cell r="G217">
            <v>796315</v>
          </cell>
          <cell r="H217" t="str">
            <v>|</v>
          </cell>
          <cell r="I217">
            <v>-1.2288189975072679</v>
          </cell>
          <cell r="J217" t="str">
            <v>|</v>
          </cell>
          <cell r="K217">
            <v>3429000</v>
          </cell>
          <cell r="L217">
            <v>7755908</v>
          </cell>
          <cell r="M217">
            <v>3287880</v>
          </cell>
          <cell r="N217" t="str">
            <v>|</v>
          </cell>
          <cell r="O217">
            <v>4326908</v>
          </cell>
          <cell r="P217">
            <v>1.2618571011956838</v>
          </cell>
          <cell r="Q217" t="str">
            <v>|</v>
          </cell>
          <cell r="R217">
            <v>4468028</v>
          </cell>
          <cell r="S217">
            <v>1.3589388907137729</v>
          </cell>
          <cell r="T217" t="str">
            <v>|</v>
          </cell>
        </row>
        <row r="218">
          <cell r="A218">
            <v>16</v>
          </cell>
          <cell r="B218" t="str">
            <v>|</v>
          </cell>
          <cell r="C218" t="str">
            <v>-</v>
          </cell>
          <cell r="D218" t="str">
            <v>|</v>
          </cell>
          <cell r="E218" t="str">
            <v>-</v>
          </cell>
          <cell r="F218" t="str">
            <v>-</v>
          </cell>
          <cell r="G218" t="str">
            <v>-</v>
          </cell>
          <cell r="H218" t="str">
            <v>|</v>
          </cell>
          <cell r="I218" t="str">
            <v>-</v>
          </cell>
          <cell r="J218" t="str">
            <v>|</v>
          </cell>
          <cell r="K218" t="str">
            <v>-</v>
          </cell>
          <cell r="L218" t="str">
            <v>-</v>
          </cell>
          <cell r="M218" t="str">
            <v>-</v>
          </cell>
          <cell r="N218" t="str">
            <v>|</v>
          </cell>
          <cell r="O218" t="str">
            <v>-</v>
          </cell>
          <cell r="P218" t="str">
            <v>-</v>
          </cell>
          <cell r="Q218" t="str">
            <v>|</v>
          </cell>
          <cell r="R218" t="str">
            <v>-</v>
          </cell>
          <cell r="S218" t="str">
            <v>-</v>
          </cell>
          <cell r="T218" t="str">
            <v>|</v>
          </cell>
        </row>
        <row r="219">
          <cell r="A219">
            <v>17</v>
          </cell>
          <cell r="B219" t="str">
            <v>|</v>
          </cell>
          <cell r="C219" t="str">
            <v>เบี้ยประกันถือเป็นรายได้ (13-15)</v>
          </cell>
          <cell r="D219" t="str">
            <v>|</v>
          </cell>
          <cell r="E219">
            <v>22799000</v>
          </cell>
          <cell r="F219">
            <v>19742005</v>
          </cell>
          <cell r="G219">
            <v>20335402</v>
          </cell>
          <cell r="H219" t="str">
            <v>|</v>
          </cell>
          <cell r="I219">
            <v>-2.9180490260285977E-2</v>
          </cell>
          <cell r="J219" t="str">
            <v>|</v>
          </cell>
          <cell r="K219">
            <v>103673000</v>
          </cell>
          <cell r="L219">
            <v>107747118</v>
          </cell>
          <cell r="M219">
            <v>99750511</v>
          </cell>
          <cell r="N219" t="str">
            <v>|</v>
          </cell>
          <cell r="O219">
            <v>4074118</v>
          </cell>
          <cell r="P219">
            <v>3.9297772804876875E-2</v>
          </cell>
          <cell r="Q219" t="str">
            <v>|</v>
          </cell>
          <cell r="R219">
            <v>7996607</v>
          </cell>
          <cell r="S219">
            <v>8.0166075540204496E-2</v>
          </cell>
          <cell r="T219" t="str">
            <v>|</v>
          </cell>
        </row>
        <row r="220">
          <cell r="A220">
            <v>18</v>
          </cell>
          <cell r="B220" t="str">
            <v>|</v>
          </cell>
          <cell r="C220" t="str">
            <v>-</v>
          </cell>
          <cell r="D220" t="str">
            <v>|</v>
          </cell>
          <cell r="E220" t="str">
            <v>-</v>
          </cell>
          <cell r="F220" t="str">
            <v>-</v>
          </cell>
          <cell r="G220" t="str">
            <v>-</v>
          </cell>
          <cell r="H220" t="str">
            <v>|</v>
          </cell>
          <cell r="I220" t="str">
            <v>-</v>
          </cell>
          <cell r="J220" t="str">
            <v>|</v>
          </cell>
          <cell r="K220" t="str">
            <v>-</v>
          </cell>
          <cell r="L220" t="str">
            <v>-</v>
          </cell>
          <cell r="M220" t="str">
            <v>-</v>
          </cell>
          <cell r="N220" t="str">
            <v>|</v>
          </cell>
          <cell r="O220" t="str">
            <v>-</v>
          </cell>
          <cell r="P220" t="str">
            <v>-</v>
          </cell>
          <cell r="Q220" t="str">
            <v>|</v>
          </cell>
          <cell r="R220" t="str">
            <v>-</v>
          </cell>
          <cell r="S220" t="str">
            <v>-</v>
          </cell>
          <cell r="T220" t="str">
            <v>|</v>
          </cell>
        </row>
        <row r="221">
          <cell r="A221">
            <v>19</v>
          </cell>
          <cell r="B221" t="str">
            <v>|</v>
          </cell>
          <cell r="C221" t="str">
            <v>ค่าสินไหมทดแทนที่เกิดขึ้น</v>
          </cell>
          <cell r="D221" t="str">
            <v>|</v>
          </cell>
          <cell r="H221" t="str">
            <v>|</v>
          </cell>
          <cell r="J221" t="str">
            <v>|</v>
          </cell>
          <cell r="N221" t="str">
            <v>|</v>
          </cell>
          <cell r="Q221" t="str">
            <v>|</v>
          </cell>
          <cell r="T221" t="str">
            <v>|</v>
          </cell>
        </row>
        <row r="222">
          <cell r="A222">
            <v>20</v>
          </cell>
          <cell r="B222" t="str">
            <v>|</v>
          </cell>
          <cell r="C222" t="str">
            <v xml:space="preserve">   แบบอัตราส่วน 5%</v>
          </cell>
          <cell r="D222" t="str">
            <v>|</v>
          </cell>
          <cell r="E222">
            <v>2901000</v>
          </cell>
          <cell r="F222">
            <v>2067231</v>
          </cell>
          <cell r="G222">
            <v>5440620</v>
          </cell>
          <cell r="H222" t="str">
            <v>|</v>
          </cell>
          <cell r="I222">
            <v>-0.62003760600813873</v>
          </cell>
          <cell r="J222" t="str">
            <v>|</v>
          </cell>
          <cell r="K222">
            <v>18136000</v>
          </cell>
          <cell r="L222">
            <v>19075877</v>
          </cell>
          <cell r="M222">
            <v>23353252</v>
          </cell>
          <cell r="N222" t="str">
            <v>|</v>
          </cell>
          <cell r="O222">
            <v>939877</v>
          </cell>
          <cell r="P222">
            <v>5.1823831054256725E-2</v>
          </cell>
          <cell r="Q222" t="str">
            <v>|</v>
          </cell>
          <cell r="R222">
            <v>-4277375</v>
          </cell>
          <cell r="S222">
            <v>-0.18315971582887042</v>
          </cell>
          <cell r="T222" t="str">
            <v>|</v>
          </cell>
        </row>
        <row r="223">
          <cell r="A223">
            <v>21</v>
          </cell>
          <cell r="B223" t="str">
            <v>|</v>
          </cell>
          <cell r="C223" t="str">
            <v xml:space="preserve">   แบบเฉพาะราย</v>
          </cell>
          <cell r="D223" t="str">
            <v>|</v>
          </cell>
          <cell r="E223">
            <v>2164000</v>
          </cell>
          <cell r="F223">
            <v>592470</v>
          </cell>
          <cell r="G223">
            <v>155895</v>
          </cell>
          <cell r="H223" t="str">
            <v>|</v>
          </cell>
          <cell r="I223">
            <v>2.800442605599923</v>
          </cell>
          <cell r="J223" t="str">
            <v>|</v>
          </cell>
          <cell r="K223">
            <v>9293000</v>
          </cell>
          <cell r="L223">
            <v>7638581</v>
          </cell>
          <cell r="M223">
            <v>3145375</v>
          </cell>
          <cell r="N223" t="str">
            <v>|</v>
          </cell>
          <cell r="O223">
            <v>-1654419</v>
          </cell>
          <cell r="P223">
            <v>-0.1780285160873776</v>
          </cell>
          <cell r="Q223" t="str">
            <v>|</v>
          </cell>
          <cell r="R223">
            <v>4493206</v>
          </cell>
          <cell r="S223">
            <v>1.4285120216190439</v>
          </cell>
          <cell r="T223" t="str">
            <v>|</v>
          </cell>
        </row>
        <row r="224">
          <cell r="A224">
            <v>22</v>
          </cell>
          <cell r="B224" t="str">
            <v>|</v>
          </cell>
          <cell r="C224" t="str">
            <v xml:space="preserve">   แบบสัญญาอื่น</v>
          </cell>
          <cell r="D224" t="str">
            <v>|</v>
          </cell>
          <cell r="E224">
            <v>5048000</v>
          </cell>
          <cell r="F224">
            <v>-1373906</v>
          </cell>
          <cell r="G224">
            <v>2245862</v>
          </cell>
          <cell r="H224" t="str">
            <v>|</v>
          </cell>
          <cell r="I224">
            <v>-1.6117499650468283</v>
          </cell>
          <cell r="J224" t="str">
            <v>|</v>
          </cell>
          <cell r="K224">
            <v>20205000</v>
          </cell>
          <cell r="L224">
            <v>17538938</v>
          </cell>
          <cell r="M224">
            <v>28574131</v>
          </cell>
          <cell r="N224" t="str">
            <v>|</v>
          </cell>
          <cell r="O224">
            <v>-2666062</v>
          </cell>
          <cell r="P224">
            <v>-0.13195060628557287</v>
          </cell>
          <cell r="Q224" t="str">
            <v>|</v>
          </cell>
          <cell r="R224">
            <v>-11035193</v>
          </cell>
          <cell r="S224">
            <v>-0.38619522672448026</v>
          </cell>
          <cell r="T224" t="str">
            <v>|</v>
          </cell>
        </row>
        <row r="225">
          <cell r="A225">
            <v>23</v>
          </cell>
          <cell r="B225" t="str">
            <v>|</v>
          </cell>
          <cell r="D225" t="str">
            <v>|</v>
          </cell>
          <cell r="E225" t="str">
            <v>-</v>
          </cell>
          <cell r="F225" t="str">
            <v>-</v>
          </cell>
          <cell r="G225" t="str">
            <v>-</v>
          </cell>
          <cell r="H225" t="str">
            <v>|</v>
          </cell>
          <cell r="I225" t="str">
            <v>-</v>
          </cell>
          <cell r="J225" t="str">
            <v>|</v>
          </cell>
          <cell r="K225" t="str">
            <v>-</v>
          </cell>
          <cell r="L225" t="str">
            <v>-</v>
          </cell>
          <cell r="M225" t="str">
            <v>-</v>
          </cell>
          <cell r="N225" t="str">
            <v>|</v>
          </cell>
          <cell r="O225" t="str">
            <v>-</v>
          </cell>
          <cell r="P225" t="str">
            <v>-</v>
          </cell>
          <cell r="Q225" t="str">
            <v>|</v>
          </cell>
          <cell r="R225" t="str">
            <v>-</v>
          </cell>
          <cell r="S225" t="str">
            <v>-</v>
          </cell>
          <cell r="T225" t="str">
            <v>|</v>
          </cell>
        </row>
        <row r="226">
          <cell r="A226">
            <v>24</v>
          </cell>
          <cell r="B226" t="str">
            <v>|</v>
          </cell>
          <cell r="C226" t="str">
            <v xml:space="preserve"> รวมค่าสินไหมที่ทดแทนเกิดขึ้น (20..22)</v>
          </cell>
          <cell r="D226" t="str">
            <v>|</v>
          </cell>
          <cell r="E226">
            <v>10113000</v>
          </cell>
          <cell r="F226">
            <v>1285795</v>
          </cell>
          <cell r="G226">
            <v>7842377</v>
          </cell>
          <cell r="H226" t="str">
            <v>|</v>
          </cell>
          <cell r="I226">
            <v>-0.83604524495570665</v>
          </cell>
          <cell r="J226" t="str">
            <v>|</v>
          </cell>
          <cell r="K226">
            <v>47634000</v>
          </cell>
          <cell r="L226">
            <v>44253396</v>
          </cell>
          <cell r="M226">
            <v>55072758</v>
          </cell>
          <cell r="N226" t="str">
            <v>|</v>
          </cell>
          <cell r="O226">
            <v>-3380604</v>
          </cell>
          <cell r="P226">
            <v>-7.0970399294621483E-2</v>
          </cell>
          <cell r="Q226" t="str">
            <v>|</v>
          </cell>
          <cell r="R226">
            <v>-10819362</v>
          </cell>
          <cell r="S226">
            <v>-0.19645578672489944</v>
          </cell>
          <cell r="T226" t="str">
            <v>|</v>
          </cell>
        </row>
        <row r="227">
          <cell r="A227">
            <v>25</v>
          </cell>
          <cell r="B227" t="str">
            <v>|</v>
          </cell>
          <cell r="C227" t="str">
            <v>ค่าสินไหมรับคืน</v>
          </cell>
          <cell r="D227" t="str">
            <v>|</v>
          </cell>
          <cell r="E227" t="str">
            <v>-</v>
          </cell>
          <cell r="F227" t="str">
            <v>-</v>
          </cell>
          <cell r="G227" t="str">
            <v>-</v>
          </cell>
          <cell r="H227" t="str">
            <v>|</v>
          </cell>
          <cell r="I227" t="str">
            <v>-</v>
          </cell>
          <cell r="J227" t="str">
            <v>|</v>
          </cell>
          <cell r="K227" t="str">
            <v>-</v>
          </cell>
          <cell r="L227" t="str">
            <v>-</v>
          </cell>
          <cell r="M227" t="str">
            <v>-</v>
          </cell>
          <cell r="N227" t="str">
            <v>|</v>
          </cell>
          <cell r="O227" t="str">
            <v>-</v>
          </cell>
          <cell r="P227" t="str">
            <v>-</v>
          </cell>
          <cell r="Q227" t="str">
            <v>|</v>
          </cell>
          <cell r="R227" t="str">
            <v>-</v>
          </cell>
          <cell r="S227" t="str">
            <v>-</v>
          </cell>
          <cell r="T227" t="str">
            <v>|</v>
          </cell>
        </row>
        <row r="228">
          <cell r="A228">
            <v>26</v>
          </cell>
          <cell r="B228" t="str">
            <v>|</v>
          </cell>
          <cell r="C228" t="str">
            <v xml:space="preserve">   กับบริษัทในประเทศ</v>
          </cell>
          <cell r="D228" t="str">
            <v>|</v>
          </cell>
          <cell r="E228">
            <v>1465000</v>
          </cell>
          <cell r="F228">
            <v>1032620</v>
          </cell>
          <cell r="G228">
            <v>2745367</v>
          </cell>
          <cell r="H228" t="str">
            <v>|</v>
          </cell>
          <cell r="I228">
            <v>-0.62386813857673673</v>
          </cell>
          <cell r="J228" t="str">
            <v>|</v>
          </cell>
          <cell r="K228">
            <v>9159000</v>
          </cell>
          <cell r="L228">
            <v>9552917</v>
          </cell>
          <cell r="M228">
            <v>11753358</v>
          </cell>
          <cell r="N228" t="str">
            <v>|</v>
          </cell>
          <cell r="O228">
            <v>393917</v>
          </cell>
          <cell r="P228">
            <v>4.3008734578010702E-2</v>
          </cell>
          <cell r="Q228" t="str">
            <v>|</v>
          </cell>
          <cell r="R228">
            <v>-2200441</v>
          </cell>
          <cell r="S228">
            <v>-0.18721806993371595</v>
          </cell>
          <cell r="T228" t="str">
            <v>|</v>
          </cell>
        </row>
        <row r="229">
          <cell r="A229">
            <v>27</v>
          </cell>
          <cell r="B229" t="str">
            <v>|</v>
          </cell>
          <cell r="C229" t="str">
            <v xml:space="preserve">   กับบริษัทต่างประเทศ</v>
          </cell>
          <cell r="D229" t="str">
            <v>|</v>
          </cell>
          <cell r="E229">
            <v>11000</v>
          </cell>
          <cell r="F229">
            <v>7285</v>
          </cell>
          <cell r="G229">
            <v>0</v>
          </cell>
          <cell r="H229" t="str">
            <v>|</v>
          </cell>
          <cell r="I229" t="str">
            <v xml:space="preserve">        &amp;</v>
          </cell>
          <cell r="J229" t="str">
            <v>|</v>
          </cell>
          <cell r="K229">
            <v>61000</v>
          </cell>
          <cell r="L229">
            <v>600643</v>
          </cell>
          <cell r="M229">
            <v>0</v>
          </cell>
          <cell r="N229" t="str">
            <v>|</v>
          </cell>
          <cell r="O229">
            <v>539643</v>
          </cell>
          <cell r="P229">
            <v>8.8466065573770489</v>
          </cell>
          <cell r="Q229" t="str">
            <v>|</v>
          </cell>
          <cell r="R229">
            <v>600643</v>
          </cell>
          <cell r="S229" t="str">
            <v xml:space="preserve">      &amp;</v>
          </cell>
          <cell r="T229" t="str">
            <v>|</v>
          </cell>
        </row>
        <row r="230">
          <cell r="A230">
            <v>28</v>
          </cell>
          <cell r="B230" t="str">
            <v>|</v>
          </cell>
          <cell r="C230" t="str">
            <v>-</v>
          </cell>
          <cell r="D230" t="str">
            <v>|</v>
          </cell>
          <cell r="E230" t="str">
            <v>-</v>
          </cell>
          <cell r="F230" t="str">
            <v>-</v>
          </cell>
          <cell r="G230" t="str">
            <v>-</v>
          </cell>
          <cell r="H230" t="str">
            <v>|</v>
          </cell>
          <cell r="I230" t="str">
            <v>-</v>
          </cell>
          <cell r="J230" t="str">
            <v>|</v>
          </cell>
          <cell r="K230" t="str">
            <v>-</v>
          </cell>
          <cell r="L230" t="str">
            <v>-</v>
          </cell>
          <cell r="M230" t="str">
            <v>-</v>
          </cell>
          <cell r="N230" t="str">
            <v>|</v>
          </cell>
          <cell r="O230" t="str">
            <v>-</v>
          </cell>
          <cell r="P230" t="str">
            <v>-</v>
          </cell>
          <cell r="Q230" t="str">
            <v>|</v>
          </cell>
          <cell r="R230" t="str">
            <v>-</v>
          </cell>
          <cell r="S230" t="str">
            <v>-</v>
          </cell>
          <cell r="T230" t="str">
            <v>|</v>
          </cell>
        </row>
        <row r="231">
          <cell r="A231">
            <v>29</v>
          </cell>
          <cell r="B231" t="str">
            <v>|</v>
          </cell>
          <cell r="C231" t="str">
            <v>ค่าสินไหมสุทธิ (24-26-27)</v>
          </cell>
          <cell r="D231" t="str">
            <v>|</v>
          </cell>
          <cell r="E231">
            <v>8637000</v>
          </cell>
          <cell r="F231">
            <v>245890</v>
          </cell>
          <cell r="G231">
            <v>5097010</v>
          </cell>
          <cell r="H231" t="str">
            <v>|</v>
          </cell>
          <cell r="I231">
            <v>-0.95175799144988926</v>
          </cell>
          <cell r="J231" t="str">
            <v>|</v>
          </cell>
          <cell r="K231">
            <v>38414000</v>
          </cell>
          <cell r="L231">
            <v>34099836</v>
          </cell>
          <cell r="M231">
            <v>43319400</v>
          </cell>
          <cell r="N231" t="str">
            <v>|</v>
          </cell>
          <cell r="O231">
            <v>-4314164</v>
          </cell>
          <cell r="P231">
            <v>-0.11230707554537409</v>
          </cell>
          <cell r="Q231" t="str">
            <v>|</v>
          </cell>
          <cell r="R231">
            <v>-9219564</v>
          </cell>
          <cell r="S231">
            <v>-0.21282760149032534</v>
          </cell>
          <cell r="T231" t="str">
            <v>|</v>
          </cell>
        </row>
        <row r="232">
          <cell r="A232">
            <v>30</v>
          </cell>
          <cell r="B232" t="str">
            <v>|</v>
          </cell>
          <cell r="C232" t="str">
            <v>-</v>
          </cell>
          <cell r="D232" t="str">
            <v>|</v>
          </cell>
          <cell r="E232" t="str">
            <v>-</v>
          </cell>
          <cell r="F232" t="str">
            <v>-</v>
          </cell>
          <cell r="G232" t="str">
            <v>-</v>
          </cell>
          <cell r="H232" t="str">
            <v>|</v>
          </cell>
          <cell r="I232" t="str">
            <v>-</v>
          </cell>
          <cell r="J232" t="str">
            <v>|</v>
          </cell>
          <cell r="K232" t="str">
            <v>-</v>
          </cell>
          <cell r="L232" t="str">
            <v>-</v>
          </cell>
          <cell r="M232" t="str">
            <v>-</v>
          </cell>
          <cell r="N232" t="str">
            <v>|</v>
          </cell>
          <cell r="O232" t="str">
            <v>-</v>
          </cell>
          <cell r="P232" t="str">
            <v>-</v>
          </cell>
          <cell r="Q232" t="str">
            <v>|</v>
          </cell>
          <cell r="R232" t="str">
            <v>-</v>
          </cell>
          <cell r="S232" t="str">
            <v>-</v>
          </cell>
          <cell r="T232" t="str">
            <v>|</v>
          </cell>
        </row>
        <row r="233">
          <cell r="A233">
            <v>31</v>
          </cell>
          <cell r="B233" t="str">
            <v>|</v>
          </cell>
          <cell r="C233" t="str">
            <v>ส่วนลดจ่าย</v>
          </cell>
          <cell r="D233" t="str">
            <v>|</v>
          </cell>
          <cell r="H233" t="str">
            <v>|</v>
          </cell>
          <cell r="J233" t="str">
            <v>|</v>
          </cell>
          <cell r="N233" t="str">
            <v>|</v>
          </cell>
          <cell r="Q233" t="str">
            <v>|</v>
          </cell>
          <cell r="T233" t="str">
            <v>|</v>
          </cell>
        </row>
        <row r="234">
          <cell r="A234">
            <v>32</v>
          </cell>
          <cell r="B234" t="str">
            <v>|</v>
          </cell>
          <cell r="C234" t="str">
            <v xml:space="preserve">   แบบอัตราส่วน 5%</v>
          </cell>
          <cell r="D234" t="str">
            <v>|</v>
          </cell>
          <cell r="E234">
            <v>3996000</v>
          </cell>
          <cell r="F234">
            <v>4447697</v>
          </cell>
          <cell r="G234">
            <v>3951224</v>
          </cell>
          <cell r="H234" t="str">
            <v>|</v>
          </cell>
          <cell r="I234">
            <v>0.12565043136000389</v>
          </cell>
          <cell r="J234" t="str">
            <v>|</v>
          </cell>
          <cell r="K234">
            <v>25368000</v>
          </cell>
          <cell r="L234">
            <v>28598487</v>
          </cell>
          <cell r="M234">
            <v>26290995</v>
          </cell>
          <cell r="N234" t="str">
            <v>|</v>
          </cell>
          <cell r="O234">
            <v>3230487</v>
          </cell>
          <cell r="P234">
            <v>0.12734496215704824</v>
          </cell>
          <cell r="Q234" t="str">
            <v>|</v>
          </cell>
          <cell r="R234">
            <v>2307492</v>
          </cell>
          <cell r="S234">
            <v>8.7767389556766495E-2</v>
          </cell>
          <cell r="T234" t="str">
            <v>|</v>
          </cell>
        </row>
        <row r="235">
          <cell r="A235">
            <v>33</v>
          </cell>
          <cell r="B235" t="str">
            <v>|</v>
          </cell>
          <cell r="C235" t="str">
            <v xml:space="preserve">   แบบเฉพาะราย</v>
          </cell>
          <cell r="D235" t="str">
            <v>|</v>
          </cell>
          <cell r="E235">
            <v>1128000</v>
          </cell>
          <cell r="F235">
            <v>1099216</v>
          </cell>
          <cell r="G235">
            <v>834524</v>
          </cell>
          <cell r="H235" t="str">
            <v>|</v>
          </cell>
          <cell r="I235">
            <v>0.31717721719207598</v>
          </cell>
          <cell r="J235" t="str">
            <v>|</v>
          </cell>
          <cell r="K235">
            <v>7086000</v>
          </cell>
          <cell r="L235">
            <v>6786610</v>
          </cell>
          <cell r="M235">
            <v>5176988</v>
          </cell>
          <cell r="N235" t="str">
            <v>|</v>
          </cell>
          <cell r="O235">
            <v>-299390</v>
          </cell>
          <cell r="P235">
            <v>-4.2250917301721702E-2</v>
          </cell>
          <cell r="Q235" t="str">
            <v>|</v>
          </cell>
          <cell r="R235">
            <v>1609622</v>
          </cell>
          <cell r="S235">
            <v>0.31091862681543786</v>
          </cell>
          <cell r="T235" t="str">
            <v>|</v>
          </cell>
        </row>
        <row r="236">
          <cell r="A236">
            <v>34</v>
          </cell>
          <cell r="B236" t="str">
            <v>|</v>
          </cell>
          <cell r="C236" t="str">
            <v xml:space="preserve">   แบบสัญญาอื่น</v>
          </cell>
          <cell r="D236" t="str">
            <v>|</v>
          </cell>
          <cell r="E236">
            <v>5907000</v>
          </cell>
          <cell r="F236">
            <v>5180781</v>
          </cell>
          <cell r="G236">
            <v>5550219</v>
          </cell>
          <cell r="H236" t="str">
            <v>|</v>
          </cell>
          <cell r="I236">
            <v>-6.656277887413091E-2</v>
          </cell>
          <cell r="J236" t="str">
            <v>|</v>
          </cell>
          <cell r="K236">
            <v>22406000</v>
          </cell>
          <cell r="L236">
            <v>23565090</v>
          </cell>
          <cell r="M236">
            <v>25909259</v>
          </cell>
          <cell r="N236" t="str">
            <v>|</v>
          </cell>
          <cell r="O236">
            <v>1159090</v>
          </cell>
          <cell r="P236">
            <v>5.1731232705525307E-2</v>
          </cell>
          <cell r="Q236" t="str">
            <v>|</v>
          </cell>
          <cell r="R236">
            <v>-2344169</v>
          </cell>
          <cell r="S236">
            <v>-9.0476111262000974E-2</v>
          </cell>
          <cell r="T236" t="str">
            <v>|</v>
          </cell>
        </row>
        <row r="237">
          <cell r="A237">
            <v>35</v>
          </cell>
          <cell r="B237" t="str">
            <v>|</v>
          </cell>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cell r="P237" t="str">
            <v>-</v>
          </cell>
          <cell r="Q237" t="str">
            <v>|</v>
          </cell>
          <cell r="R237" t="str">
            <v>-</v>
          </cell>
          <cell r="S237" t="str">
            <v>-</v>
          </cell>
          <cell r="T237" t="str">
            <v>|</v>
          </cell>
        </row>
        <row r="238">
          <cell r="A238">
            <v>36</v>
          </cell>
          <cell r="B238" t="str">
            <v>|</v>
          </cell>
          <cell r="C238" t="str">
            <v xml:space="preserve"> รวมส่วนลดจ่าย (32..34)</v>
          </cell>
          <cell r="D238" t="str">
            <v>|</v>
          </cell>
          <cell r="E238">
            <v>11031000</v>
          </cell>
          <cell r="F238">
            <v>10727694</v>
          </cell>
          <cell r="G238">
            <v>10335967</v>
          </cell>
          <cell r="H238" t="str">
            <v>|</v>
          </cell>
          <cell r="I238">
            <v>3.7899405058085034E-2</v>
          </cell>
          <cell r="J238" t="str">
            <v>|</v>
          </cell>
          <cell r="K238">
            <v>54860000</v>
          </cell>
          <cell r="L238">
            <v>58950187</v>
          </cell>
          <cell r="M238">
            <v>57377242</v>
          </cell>
          <cell r="N238" t="str">
            <v>|</v>
          </cell>
          <cell r="O238">
            <v>4090187</v>
          </cell>
          <cell r="P238">
            <v>7.4556817353262847E-2</v>
          </cell>
          <cell r="Q238" t="str">
            <v>|</v>
          </cell>
          <cell r="R238">
            <v>1572945</v>
          </cell>
          <cell r="S238">
            <v>2.7414092158699437E-2</v>
          </cell>
          <cell r="T238" t="str">
            <v>|</v>
          </cell>
        </row>
        <row r="239">
          <cell r="A239">
            <v>37</v>
          </cell>
          <cell r="B239" t="str">
            <v>|</v>
          </cell>
          <cell r="C239" t="str">
            <v>ส่วนลดรับจาก</v>
          </cell>
          <cell r="D239" t="str">
            <v>|</v>
          </cell>
          <cell r="H239" t="str">
            <v>|</v>
          </cell>
          <cell r="J239" t="str">
            <v>|</v>
          </cell>
          <cell r="N239" t="str">
            <v>|</v>
          </cell>
          <cell r="Q239" t="str">
            <v>|</v>
          </cell>
          <cell r="T239" t="str">
            <v>|</v>
          </cell>
        </row>
        <row r="240">
          <cell r="A240">
            <v>38</v>
          </cell>
          <cell r="B240" t="str">
            <v>|</v>
          </cell>
          <cell r="C240" t="str">
            <v xml:space="preserve">   กับบริษัทในประเทศ</v>
          </cell>
          <cell r="D240" t="str">
            <v>|</v>
          </cell>
          <cell r="E240">
            <v>2147000</v>
          </cell>
          <cell r="F240">
            <v>2383671</v>
          </cell>
          <cell r="G240">
            <v>2127931</v>
          </cell>
          <cell r="H240" t="str">
            <v>|</v>
          </cell>
          <cell r="I240">
            <v>0.1201824683225161</v>
          </cell>
          <cell r="J240" t="str">
            <v>|</v>
          </cell>
          <cell r="K240">
            <v>13630000</v>
          </cell>
          <cell r="L240">
            <v>15227320</v>
          </cell>
          <cell r="M240">
            <v>14014224</v>
          </cell>
          <cell r="N240" t="str">
            <v>|</v>
          </cell>
          <cell r="O240">
            <v>1597320</v>
          </cell>
          <cell r="P240">
            <v>0.11719148936170212</v>
          </cell>
          <cell r="Q240" t="str">
            <v>|</v>
          </cell>
          <cell r="R240">
            <v>1213096</v>
          </cell>
          <cell r="S240">
            <v>8.656176752990391E-2</v>
          </cell>
          <cell r="T240" t="str">
            <v>|</v>
          </cell>
        </row>
        <row r="241">
          <cell r="A241">
            <v>39</v>
          </cell>
          <cell r="B241" t="str">
            <v>|</v>
          </cell>
          <cell r="C241" t="str">
            <v xml:space="preserve">   กับบริษัทต่างประเทศ</v>
          </cell>
          <cell r="D241" t="str">
            <v>|</v>
          </cell>
          <cell r="E241">
            <v>9000</v>
          </cell>
          <cell r="F241">
            <v>43439</v>
          </cell>
          <cell r="G241">
            <v>0</v>
          </cell>
          <cell r="H241" t="str">
            <v>|</v>
          </cell>
          <cell r="I241" t="str">
            <v xml:space="preserve">        &amp;</v>
          </cell>
          <cell r="J241" t="str">
            <v>|</v>
          </cell>
          <cell r="K241">
            <v>56000</v>
          </cell>
          <cell r="L241">
            <v>239592</v>
          </cell>
          <cell r="M241">
            <v>0</v>
          </cell>
          <cell r="N241" t="str">
            <v>|</v>
          </cell>
          <cell r="O241">
            <v>183592</v>
          </cell>
          <cell r="P241">
            <v>3.2784285714285715</v>
          </cell>
          <cell r="Q241" t="str">
            <v>|</v>
          </cell>
          <cell r="R241">
            <v>239592</v>
          </cell>
          <cell r="S241" t="str">
            <v xml:space="preserve">      &amp;</v>
          </cell>
          <cell r="T241" t="str">
            <v>|</v>
          </cell>
        </row>
        <row r="242">
          <cell r="A242">
            <v>40</v>
          </cell>
          <cell r="B242" t="str">
            <v>|</v>
          </cell>
          <cell r="C242" t="str">
            <v>-</v>
          </cell>
          <cell r="D242" t="str">
            <v>|</v>
          </cell>
          <cell r="E242" t="str">
            <v>-</v>
          </cell>
          <cell r="F242" t="str">
            <v>-</v>
          </cell>
          <cell r="G242" t="str">
            <v>-</v>
          </cell>
          <cell r="H242" t="str">
            <v>|</v>
          </cell>
          <cell r="I242" t="str">
            <v>-</v>
          </cell>
          <cell r="J242" t="str">
            <v>|</v>
          </cell>
          <cell r="K242" t="str">
            <v>-</v>
          </cell>
          <cell r="L242" t="str">
            <v>-</v>
          </cell>
          <cell r="M242" t="str">
            <v>-</v>
          </cell>
          <cell r="N242" t="str">
            <v>|</v>
          </cell>
          <cell r="O242" t="str">
            <v>-</v>
          </cell>
          <cell r="P242" t="str">
            <v>-</v>
          </cell>
          <cell r="Q242" t="str">
            <v>|</v>
          </cell>
          <cell r="R242" t="str">
            <v>-</v>
          </cell>
          <cell r="S242" t="str">
            <v>-</v>
          </cell>
          <cell r="T242" t="str">
            <v>|</v>
          </cell>
        </row>
        <row r="243">
          <cell r="A243">
            <v>41</v>
          </cell>
          <cell r="B243" t="str">
            <v>|</v>
          </cell>
          <cell r="C243" t="str">
            <v>ส่วนลดจ่ายสุทธิ (36-38-39)</v>
          </cell>
          <cell r="D243" t="str">
            <v>|</v>
          </cell>
          <cell r="E243">
            <v>8875000</v>
          </cell>
          <cell r="F243">
            <v>8300584</v>
          </cell>
          <cell r="G243">
            <v>8208036</v>
          </cell>
          <cell r="H243" t="str">
            <v>|</v>
          </cell>
          <cell r="I243">
            <v>1.1275291677570616E-2</v>
          </cell>
          <cell r="J243" t="str">
            <v>|</v>
          </cell>
          <cell r="K243">
            <v>41174000</v>
          </cell>
          <cell r="L243">
            <v>43483275</v>
          </cell>
          <cell r="M243">
            <v>43363018</v>
          </cell>
          <cell r="N243" t="str">
            <v>|</v>
          </cell>
          <cell r="O243">
            <v>2309275</v>
          </cell>
          <cell r="P243">
            <v>5.6085758002623012E-2</v>
          </cell>
          <cell r="Q243" t="str">
            <v>|</v>
          </cell>
          <cell r="R243">
            <v>120257</v>
          </cell>
          <cell r="S243">
            <v>2.7732617688187664E-3</v>
          </cell>
          <cell r="T243" t="str">
            <v>|</v>
          </cell>
        </row>
        <row r="244">
          <cell r="A244">
            <v>42</v>
          </cell>
          <cell r="B244" t="str">
            <v>|</v>
          </cell>
          <cell r="C244" t="str">
            <v>-</v>
          </cell>
          <cell r="D244" t="str">
            <v>|</v>
          </cell>
          <cell r="E244" t="str">
            <v>-</v>
          </cell>
          <cell r="F244" t="str">
            <v>-</v>
          </cell>
          <cell r="G244" t="str">
            <v>-</v>
          </cell>
          <cell r="H244" t="str">
            <v>|</v>
          </cell>
          <cell r="I244" t="str">
            <v>-</v>
          </cell>
          <cell r="J244" t="str">
            <v>|</v>
          </cell>
          <cell r="K244" t="str">
            <v>-</v>
          </cell>
          <cell r="L244" t="str">
            <v>-</v>
          </cell>
          <cell r="M244" t="str">
            <v>-</v>
          </cell>
          <cell r="N244" t="str">
            <v>|</v>
          </cell>
          <cell r="O244" t="str">
            <v>-</v>
          </cell>
          <cell r="P244" t="str">
            <v>-</v>
          </cell>
          <cell r="Q244" t="str">
            <v>|</v>
          </cell>
          <cell r="R244" t="str">
            <v>-</v>
          </cell>
          <cell r="S244" t="str">
            <v>-</v>
          </cell>
          <cell r="T244" t="str">
            <v>|</v>
          </cell>
        </row>
        <row r="245">
          <cell r="A245">
            <v>43</v>
          </cell>
          <cell r="B245" t="str">
            <v>|</v>
          </cell>
          <cell r="C245" t="str">
            <v>ค่าใช้จ่ายอื่นๆ</v>
          </cell>
          <cell r="D245" t="str">
            <v>|</v>
          </cell>
          <cell r="E245">
            <v>11000</v>
          </cell>
          <cell r="F245">
            <v>6022</v>
          </cell>
          <cell r="G245">
            <v>4736</v>
          </cell>
          <cell r="H245" t="str">
            <v>|</v>
          </cell>
          <cell r="I245">
            <v>0.27153716216216217</v>
          </cell>
          <cell r="J245" t="str">
            <v>|</v>
          </cell>
          <cell r="K245">
            <v>67000</v>
          </cell>
          <cell r="L245">
            <v>37344</v>
          </cell>
          <cell r="M245">
            <v>44420</v>
          </cell>
          <cell r="N245" t="str">
            <v>|</v>
          </cell>
          <cell r="O245">
            <v>-29656</v>
          </cell>
          <cell r="P245">
            <v>-0.44262686567164178</v>
          </cell>
          <cell r="Q245" t="str">
            <v>|</v>
          </cell>
          <cell r="R245">
            <v>-7076</v>
          </cell>
          <cell r="S245">
            <v>-0.15929761368752815</v>
          </cell>
          <cell r="T245" t="str">
            <v>|</v>
          </cell>
        </row>
        <row r="246">
          <cell r="A246">
            <v>44</v>
          </cell>
          <cell r="B246" t="str">
            <v>|</v>
          </cell>
          <cell r="C246" t="str">
            <v>-</v>
          </cell>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t="str">
            <v>-</v>
          </cell>
          <cell r="Q246" t="str">
            <v>|</v>
          </cell>
          <cell r="R246" t="str">
            <v>-</v>
          </cell>
          <cell r="S246" t="str">
            <v>-</v>
          </cell>
          <cell r="T246" t="str">
            <v>|</v>
          </cell>
        </row>
        <row r="247">
          <cell r="A247">
            <v>45</v>
          </cell>
          <cell r="B247" t="str">
            <v>|</v>
          </cell>
          <cell r="C247" t="str">
            <v>รายได้จากการรับประกัน (17-29-41-43)</v>
          </cell>
          <cell r="D247" t="str">
            <v>|</v>
          </cell>
          <cell r="E247">
            <v>5276000</v>
          </cell>
          <cell r="F247">
            <v>11189509</v>
          </cell>
          <cell r="G247">
            <v>7025620</v>
          </cell>
          <cell r="H247" t="str">
            <v>|</v>
          </cell>
          <cell r="I247">
            <v>0.592672105807032</v>
          </cell>
          <cell r="J247" t="str">
            <v>|</v>
          </cell>
          <cell r="K247">
            <v>24018000</v>
          </cell>
          <cell r="L247">
            <v>30126663</v>
          </cell>
          <cell r="M247">
            <v>13023673</v>
          </cell>
          <cell r="N247" t="str">
            <v>|</v>
          </cell>
          <cell r="O247">
            <v>6108663</v>
          </cell>
          <cell r="P247">
            <v>0.25433687234574071</v>
          </cell>
          <cell r="Q247" t="str">
            <v>|</v>
          </cell>
          <cell r="R247">
            <v>17102990</v>
          </cell>
          <cell r="S247">
            <v>1.3132232358720923</v>
          </cell>
          <cell r="T247" t="str">
            <v>|</v>
          </cell>
        </row>
        <row r="248">
          <cell r="A248">
            <v>46</v>
          </cell>
          <cell r="B248" t="str">
            <v>|</v>
          </cell>
          <cell r="C248" t="str">
            <v>=</v>
          </cell>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t="str">
            <v>=</v>
          </cell>
          <cell r="Q248" t="str">
            <v>|</v>
          </cell>
          <cell r="R248" t="str">
            <v>=</v>
          </cell>
          <cell r="S248" t="str">
            <v>=</v>
          </cell>
          <cell r="T248" t="str">
            <v>|</v>
          </cell>
        </row>
        <row r="249">
          <cell r="A249">
            <v>47</v>
          </cell>
          <cell r="B249" t="str">
            <v>|</v>
          </cell>
          <cell r="C249" t="str">
            <v>อัตราส่วนค่าสินไหมสุทธิ:</v>
          </cell>
          <cell r="D249" t="str">
            <v>|</v>
          </cell>
          <cell r="H249" t="str">
            <v>|</v>
          </cell>
          <cell r="J249" t="str">
            <v>|</v>
          </cell>
          <cell r="N249" t="str">
            <v>|</v>
          </cell>
          <cell r="Q249" t="str">
            <v>|</v>
          </cell>
          <cell r="T249" t="str">
            <v>|</v>
          </cell>
        </row>
        <row r="250">
          <cell r="A250">
            <v>48</v>
          </cell>
          <cell r="B250" t="str">
            <v>|</v>
          </cell>
          <cell r="C250" t="str">
            <v xml:space="preserve">  เบี้ยประกันรับสุทธิ (29/13)</v>
          </cell>
          <cell r="D250" t="str">
            <v>|</v>
          </cell>
          <cell r="E250">
            <v>0.32726133185387718</v>
          </cell>
          <cell r="F250">
            <v>1.2571196433418289E-2</v>
          </cell>
          <cell r="G250">
            <v>0.24120188624521141</v>
          </cell>
          <cell r="H250" t="str">
            <v>|</v>
          </cell>
          <cell r="I250">
            <v>-0.22863068981179313</v>
          </cell>
          <cell r="J250" t="str">
            <v>|</v>
          </cell>
          <cell r="K250">
            <v>0.3586674385165543</v>
          </cell>
          <cell r="L250">
            <v>0.29522894058204152</v>
          </cell>
          <cell r="M250">
            <v>0.42041999665930341</v>
          </cell>
          <cell r="N250" t="str">
            <v>|</v>
          </cell>
          <cell r="P250">
            <v>-6.3438497934512783E-2</v>
          </cell>
          <cell r="Q250" t="str">
            <v>|</v>
          </cell>
          <cell r="S250">
            <v>-0.12519105607726189</v>
          </cell>
          <cell r="T250" t="str">
            <v>|</v>
          </cell>
        </row>
        <row r="251">
          <cell r="A251">
            <v>49</v>
          </cell>
          <cell r="B251" t="str">
            <v>|</v>
          </cell>
          <cell r="C251" t="str">
            <v xml:space="preserve">  เบี้ยประกันที่ถือเป็นรายได้ (29/17)</v>
          </cell>
          <cell r="D251" t="str">
            <v>|</v>
          </cell>
          <cell r="E251">
            <v>0.32684957520474267</v>
          </cell>
          <cell r="F251">
            <v>1.2455168560640117E-2</v>
          </cell>
          <cell r="G251">
            <v>0.25064712268781308</v>
          </cell>
          <cell r="H251" t="str">
            <v>|</v>
          </cell>
          <cell r="I251">
            <v>-0.23819195412717298</v>
          </cell>
          <cell r="J251" t="str">
            <v>|</v>
          </cell>
          <cell r="K251">
            <v>0.3705304177558284</v>
          </cell>
          <cell r="L251">
            <v>0.31648026075277486</v>
          </cell>
          <cell r="M251">
            <v>0.43427747452842624</v>
          </cell>
          <cell r="N251" t="str">
            <v>|</v>
          </cell>
          <cell r="P251">
            <v>-5.4050157003053545E-2</v>
          </cell>
          <cell r="Q251" t="str">
            <v>|</v>
          </cell>
          <cell r="S251">
            <v>-0.11779721377565139</v>
          </cell>
          <cell r="T251" t="str">
            <v>|</v>
          </cell>
        </row>
        <row r="252">
          <cell r="A252">
            <v>50</v>
          </cell>
          <cell r="B252" t="str">
            <v>|</v>
          </cell>
          <cell r="C252" t="str">
            <v>-</v>
          </cell>
          <cell r="D252" t="str">
            <v>|</v>
          </cell>
          <cell r="E252" t="str">
            <v>-</v>
          </cell>
          <cell r="F252" t="str">
            <v>-</v>
          </cell>
          <cell r="G252" t="str">
            <v>-</v>
          </cell>
          <cell r="H252" t="str">
            <v>|</v>
          </cell>
          <cell r="I252" t="str">
            <v>-</v>
          </cell>
          <cell r="J252" t="str">
            <v>|</v>
          </cell>
          <cell r="K252" t="str">
            <v>-</v>
          </cell>
          <cell r="L252" t="str">
            <v>-</v>
          </cell>
          <cell r="M252" t="str">
            <v>-</v>
          </cell>
          <cell r="N252" t="str">
            <v>|</v>
          </cell>
          <cell r="O252" t="str">
            <v>-</v>
          </cell>
          <cell r="P252" t="str">
            <v>-</v>
          </cell>
          <cell r="Q252" t="str">
            <v>|</v>
          </cell>
          <cell r="R252" t="str">
            <v>-</v>
          </cell>
          <cell r="S252" t="str">
            <v>-</v>
          </cell>
          <cell r="T252" t="str">
            <v>|</v>
          </cell>
        </row>
        <row r="253">
          <cell r="A253">
            <v>51</v>
          </cell>
          <cell r="B253" t="str">
            <v>|</v>
          </cell>
          <cell r="C253" t="str">
            <v>LOSS RATIO :5% (20/2)</v>
          </cell>
          <cell r="D253" t="str">
            <v>|</v>
          </cell>
          <cell r="E253">
            <v>0.34042331352309457</v>
          </cell>
          <cell r="F253">
            <v>0.18212529419154833</v>
          </cell>
          <cell r="G253">
            <v>0.53871919847718275</v>
          </cell>
          <cell r="H253" t="str">
            <v>|</v>
          </cell>
          <cell r="I253">
            <v>-0.35659390428563442</v>
          </cell>
          <cell r="J253" t="str">
            <v>|</v>
          </cell>
          <cell r="K253">
            <v>0.28010131587076048</v>
          </cell>
          <cell r="L253">
            <v>0.26260095923203952</v>
          </cell>
          <cell r="M253">
            <v>0.36428993796748876</v>
          </cell>
          <cell r="N253" t="str">
            <v>|</v>
          </cell>
          <cell r="P253">
            <v>-1.750035663872096E-2</v>
          </cell>
          <cell r="Q253" t="str">
            <v>|</v>
          </cell>
          <cell r="S253">
            <v>-0.10168897873544924</v>
          </cell>
          <cell r="T253" t="str">
            <v>|</v>
          </cell>
        </row>
        <row r="254">
          <cell r="A254">
            <v>52</v>
          </cell>
          <cell r="B254" t="str">
            <v>|</v>
          </cell>
          <cell r="C254" t="str">
            <v xml:space="preserve">           :FAC RE (21/3)</v>
          </cell>
          <cell r="D254" t="str">
            <v>|</v>
          </cell>
          <cell r="E254">
            <v>0.21799797775530838</v>
          </cell>
          <cell r="F254">
            <v>0.14460973774397876</v>
          </cell>
          <cell r="G254">
            <v>4.620318554359984E-2</v>
          </cell>
          <cell r="H254" t="str">
            <v>|</v>
          </cell>
          <cell r="I254">
            <v>9.8406552200378916E-2</v>
          </cell>
          <cell r="J254" t="str">
            <v>|</v>
          </cell>
          <cell r="K254">
            <v>0.33040603000782193</v>
          </cell>
          <cell r="L254">
            <v>0.28603738933557871</v>
          </cell>
          <cell r="M254">
            <v>0.14876325549599323</v>
          </cell>
          <cell r="N254" t="str">
            <v>|</v>
          </cell>
          <cell r="P254">
            <v>-4.436864067224322E-2</v>
          </cell>
          <cell r="Q254" t="str">
            <v>|</v>
          </cell>
          <cell r="S254">
            <v>0.13727413383958548</v>
          </cell>
          <cell r="T254" t="str">
            <v>|</v>
          </cell>
        </row>
        <row r="255">
          <cell r="A255">
            <v>53</v>
          </cell>
          <cell r="B255" t="str">
            <v>|</v>
          </cell>
          <cell r="C255" t="str">
            <v xml:space="preserve">           :TREATY (22/4)</v>
          </cell>
          <cell r="D255" t="str">
            <v>|</v>
          </cell>
          <cell r="E255">
            <v>0.33297313985798088</v>
          </cell>
          <cell r="F255">
            <v>-0.12589587826813331</v>
          </cell>
          <cell r="G255">
            <v>0.16069907678217174</v>
          </cell>
          <cell r="H255" t="str">
            <v>|</v>
          </cell>
          <cell r="I255">
            <v>-0.28659495505030508</v>
          </cell>
          <cell r="J255" t="str">
            <v>|</v>
          </cell>
          <cell r="K255">
            <v>0.37395891171571349</v>
          </cell>
          <cell r="L255">
            <v>0.30262030877767637</v>
          </cell>
          <cell r="M255">
            <v>0.5101397168335855</v>
          </cell>
          <cell r="N255" t="str">
            <v>|</v>
          </cell>
          <cell r="P255">
            <v>-7.1338602938037121E-2</v>
          </cell>
          <cell r="Q255" t="str">
            <v>|</v>
          </cell>
          <cell r="S255">
            <v>-0.20751940805590913</v>
          </cell>
          <cell r="T255" t="str">
            <v>|</v>
          </cell>
        </row>
        <row r="256">
          <cell r="B256" t="str">
            <v>|</v>
          </cell>
          <cell r="C256" t="str">
            <v>-</v>
          </cell>
          <cell r="D256" t="str">
            <v>-</v>
          </cell>
          <cell r="E256" t="str">
            <v>-</v>
          </cell>
          <cell r="F256" t="str">
            <v>-</v>
          </cell>
          <cell r="G256" t="str">
            <v>-</v>
          </cell>
          <cell r="H256" t="str">
            <v>-</v>
          </cell>
          <cell r="I256" t="str">
            <v>-</v>
          </cell>
          <cell r="J256" t="str">
            <v>-</v>
          </cell>
          <cell r="K256" t="str">
            <v>-</v>
          </cell>
          <cell r="L256" t="str">
            <v>-</v>
          </cell>
          <cell r="M256" t="str">
            <v>-</v>
          </cell>
          <cell r="N256" t="str">
            <v>-</v>
          </cell>
          <cell r="O256" t="str">
            <v>-</v>
          </cell>
          <cell r="P256" t="str">
            <v>-</v>
          </cell>
          <cell r="Q256" t="str">
            <v>-</v>
          </cell>
          <cell r="R256" t="str">
            <v>-</v>
          </cell>
          <cell r="S256" t="str">
            <v>-</v>
          </cell>
          <cell r="T256" t="str">
            <v>-</v>
          </cell>
        </row>
        <row r="257">
          <cell r="C257" t="str">
            <v>pa12</v>
          </cell>
          <cell r="I257" t="str">
            <v xml:space="preserve">                       บริษัท ไทยรับประกันภัยต่อ จำกัด (มหาชน)</v>
          </cell>
          <cell r="S257" t="str">
            <v>หน้า 12</v>
          </cell>
        </row>
        <row r="258">
          <cell r="I258" t="str">
            <v xml:space="preserve">                รายได้จากการรับประกัน - ในประเทศ  :ภัยเบ็ดเตล็ด</v>
          </cell>
        </row>
        <row r="259">
          <cell r="I259" t="str">
            <v>สำหรับระยะเวลา  6  เดือน  สิ้นสุดวันที่  30  มิถุนายน  2551  และ  2550</v>
          </cell>
        </row>
        <row r="260">
          <cell r="B260" t="str">
            <v>|</v>
          </cell>
          <cell r="C260" t="str">
            <v>-</v>
          </cell>
          <cell r="D260" t="str">
            <v>|</v>
          </cell>
          <cell r="E260" t="str">
            <v>-</v>
          </cell>
          <cell r="F260" t="str">
            <v>-</v>
          </cell>
          <cell r="G260" t="str">
            <v>-</v>
          </cell>
          <cell r="H260" t="str">
            <v>-</v>
          </cell>
          <cell r="I260" t="str">
            <v>-</v>
          </cell>
          <cell r="J260" t="str">
            <v>-</v>
          </cell>
          <cell r="K260" t="str">
            <v>-</v>
          </cell>
          <cell r="L260" t="str">
            <v>-</v>
          </cell>
          <cell r="M260" t="str">
            <v>-</v>
          </cell>
          <cell r="N260" t="str">
            <v>-</v>
          </cell>
          <cell r="O260" t="str">
            <v>-</v>
          </cell>
          <cell r="P260" t="str">
            <v>-</v>
          </cell>
          <cell r="Q260" t="str">
            <v>-</v>
          </cell>
          <cell r="R260" t="str">
            <v>-</v>
          </cell>
          <cell r="S260" t="str">
            <v>-</v>
          </cell>
          <cell r="T260" t="str">
            <v>|</v>
          </cell>
        </row>
        <row r="261">
          <cell r="B261" t="str">
            <v>|</v>
          </cell>
          <cell r="D261" t="str">
            <v>|</v>
          </cell>
          <cell r="H261" t="str">
            <v>|</v>
          </cell>
          <cell r="I261" t="str">
            <v>%</v>
          </cell>
          <cell r="J261" t="str">
            <v>|</v>
          </cell>
          <cell r="N261" t="str">
            <v>|</v>
          </cell>
          <cell r="O261" t="str">
            <v xml:space="preserve">      เพิ่ม (ลด) สะสม</v>
          </cell>
          <cell r="Q261" t="str">
            <v>|</v>
          </cell>
          <cell r="R261" t="str">
            <v xml:space="preserve">      เพิ่ม (ลด) สะสม</v>
          </cell>
          <cell r="T261" t="str">
            <v>|</v>
          </cell>
        </row>
        <row r="262">
          <cell r="B262" t="str">
            <v>|</v>
          </cell>
          <cell r="D262" t="str">
            <v>|</v>
          </cell>
          <cell r="F262" t="str">
            <v xml:space="preserve">           มิถุนายน</v>
          </cell>
          <cell r="H262" t="str">
            <v>|</v>
          </cell>
          <cell r="I262" t="str">
            <v>เพิ่ม (ลด)</v>
          </cell>
          <cell r="J262" t="str">
            <v>|</v>
          </cell>
          <cell r="L262" t="str">
            <v xml:space="preserve">  มกราคม - มิถุนายน</v>
          </cell>
          <cell r="M262" t="str">
            <v/>
          </cell>
          <cell r="N262" t="str">
            <v>|</v>
          </cell>
          <cell r="O262" t="str">
            <v xml:space="preserve">     2551 &amp; งบประมาณ</v>
          </cell>
          <cell r="Q262" t="str">
            <v>|</v>
          </cell>
          <cell r="R262" t="str">
            <v xml:space="preserve">     2551 และ 2550</v>
          </cell>
          <cell r="T262" t="str">
            <v>|</v>
          </cell>
        </row>
        <row r="263">
          <cell r="B263" t="str">
            <v>|</v>
          </cell>
          <cell r="C263" t="str">
            <v>รายการ</v>
          </cell>
          <cell r="D263" t="str">
            <v>|</v>
          </cell>
          <cell r="E263" t="str">
            <v>-</v>
          </cell>
          <cell r="F263" t="str">
            <v>-</v>
          </cell>
          <cell r="G263" t="str">
            <v>-</v>
          </cell>
          <cell r="H263" t="str">
            <v>|</v>
          </cell>
          <cell r="I263" t="str">
            <v>50 &amp; 49</v>
          </cell>
          <cell r="J263" t="str">
            <v>|</v>
          </cell>
          <cell r="K263" t="str">
            <v>-</v>
          </cell>
          <cell r="L263" t="str">
            <v>-</v>
          </cell>
          <cell r="M263" t="str">
            <v>-</v>
          </cell>
          <cell r="N263" t="str">
            <v>|</v>
          </cell>
          <cell r="O263" t="str">
            <v>-</v>
          </cell>
          <cell r="P263" t="str">
            <v>-</v>
          </cell>
          <cell r="Q263" t="str">
            <v>|</v>
          </cell>
          <cell r="R263" t="str">
            <v>-</v>
          </cell>
          <cell r="S263" t="str">
            <v>-</v>
          </cell>
          <cell r="T263" t="str">
            <v>|</v>
          </cell>
        </row>
        <row r="264">
          <cell r="B264" t="str">
            <v>|</v>
          </cell>
          <cell r="D264" t="str">
            <v>|</v>
          </cell>
          <cell r="E264" t="str">
            <v>งบประมาณ</v>
          </cell>
          <cell r="F264" t="str">
            <v>2551</v>
          </cell>
          <cell r="G264" t="str">
            <v>2550</v>
          </cell>
          <cell r="H264" t="str">
            <v>|</v>
          </cell>
          <cell r="J264" t="str">
            <v>|</v>
          </cell>
          <cell r="K264" t="str">
            <v>งบประมาณ</v>
          </cell>
          <cell r="L264" t="str">
            <v>2551</v>
          </cell>
          <cell r="M264" t="str">
            <v>2550</v>
          </cell>
          <cell r="N264" t="str">
            <v>|</v>
          </cell>
          <cell r="O264" t="str">
            <v>จำนวน</v>
          </cell>
          <cell r="P264" t="str">
            <v>%</v>
          </cell>
          <cell r="Q264" t="str">
            <v>|</v>
          </cell>
          <cell r="R264" t="str">
            <v>จำนวน</v>
          </cell>
          <cell r="S264" t="str">
            <v>%</v>
          </cell>
          <cell r="T264" t="str">
            <v>|</v>
          </cell>
        </row>
        <row r="265">
          <cell r="B265" t="str">
            <v>|</v>
          </cell>
          <cell r="D265" t="str">
            <v>|</v>
          </cell>
          <cell r="E265" t="str">
            <v xml:space="preserve"> </v>
          </cell>
          <cell r="H265" t="str">
            <v>|</v>
          </cell>
          <cell r="J265" t="str">
            <v>|</v>
          </cell>
          <cell r="K265" t="str">
            <v xml:space="preserve"> </v>
          </cell>
          <cell r="N265" t="str">
            <v>|</v>
          </cell>
          <cell r="Q265" t="str">
            <v>|</v>
          </cell>
          <cell r="T265" t="str">
            <v>|</v>
          </cell>
        </row>
        <row r="266">
          <cell r="B266" t="str">
            <v>|</v>
          </cell>
          <cell r="C266" t="str">
            <v>-</v>
          </cell>
          <cell r="D266" t="str">
            <v>|</v>
          </cell>
          <cell r="E266" t="str">
            <v>-</v>
          </cell>
          <cell r="F266" t="str">
            <v>-</v>
          </cell>
          <cell r="G266" t="str">
            <v>-</v>
          </cell>
          <cell r="H266" t="str">
            <v>|</v>
          </cell>
          <cell r="I266" t="str">
            <v>-</v>
          </cell>
          <cell r="J266" t="str">
            <v>|</v>
          </cell>
          <cell r="K266" t="str">
            <v>-</v>
          </cell>
          <cell r="L266" t="str">
            <v>-</v>
          </cell>
          <cell r="M266" t="str">
            <v>-</v>
          </cell>
          <cell r="N266" t="str">
            <v>|</v>
          </cell>
          <cell r="O266" t="str">
            <v>-</v>
          </cell>
          <cell r="P266" t="str">
            <v>-</v>
          </cell>
          <cell r="Q266" t="str">
            <v>|</v>
          </cell>
          <cell r="R266" t="str">
            <v>-</v>
          </cell>
          <cell r="S266" t="str">
            <v>-</v>
          </cell>
          <cell r="T266" t="str">
            <v>|</v>
          </cell>
        </row>
        <row r="267">
          <cell r="A267">
            <v>1</v>
          </cell>
          <cell r="B267" t="str">
            <v>|</v>
          </cell>
          <cell r="C267" t="str">
            <v>เบี้ยประกันต่อรับ</v>
          </cell>
          <cell r="D267" t="str">
            <v>|</v>
          </cell>
          <cell r="H267" t="str">
            <v>|</v>
          </cell>
          <cell r="J267" t="str">
            <v>|</v>
          </cell>
          <cell r="N267" t="str">
            <v>|</v>
          </cell>
          <cell r="Q267" t="str">
            <v>|</v>
          </cell>
          <cell r="T267" t="str">
            <v>|</v>
          </cell>
        </row>
        <row r="268">
          <cell r="A268">
            <v>2</v>
          </cell>
          <cell r="B268" t="str">
            <v>|</v>
          </cell>
          <cell r="C268" t="str">
            <v xml:space="preserve">   แบบอัตราส่วน 5%</v>
          </cell>
          <cell r="D268" t="str">
            <v>|</v>
          </cell>
          <cell r="E268">
            <v>47672000</v>
          </cell>
          <cell r="F268">
            <v>44706827</v>
          </cell>
          <cell r="G268">
            <v>40928711</v>
          </cell>
          <cell r="H268" t="str">
            <v>|</v>
          </cell>
          <cell r="I268">
            <v>9.2309674741528014E-2</v>
          </cell>
          <cell r="J268" t="str">
            <v>|</v>
          </cell>
          <cell r="K268">
            <v>293141000</v>
          </cell>
          <cell r="L268">
            <v>278089457</v>
          </cell>
          <cell r="M268">
            <v>247654108</v>
          </cell>
          <cell r="N268" t="str">
            <v>|</v>
          </cell>
          <cell r="O268">
            <v>-15051543</v>
          </cell>
          <cell r="P268">
            <v>-5.1345744880450024E-2</v>
          </cell>
          <cell r="Q268" t="str">
            <v>|</v>
          </cell>
          <cell r="R268">
            <v>30435349</v>
          </cell>
          <cell r="S268">
            <v>0.12289458570176433</v>
          </cell>
          <cell r="T268" t="str">
            <v>|</v>
          </cell>
        </row>
        <row r="269">
          <cell r="A269">
            <v>3</v>
          </cell>
          <cell r="B269" t="str">
            <v>|</v>
          </cell>
          <cell r="C269" t="str">
            <v xml:space="preserve">   แบบเฉพาะราย</v>
          </cell>
          <cell r="D269" t="str">
            <v>|</v>
          </cell>
          <cell r="E269">
            <v>27197000</v>
          </cell>
          <cell r="F269">
            <v>18302978</v>
          </cell>
          <cell r="G269">
            <v>22855940</v>
          </cell>
          <cell r="H269" t="str">
            <v>|</v>
          </cell>
          <cell r="I269">
            <v>-0.19920257053527443</v>
          </cell>
          <cell r="J269" t="str">
            <v>|</v>
          </cell>
          <cell r="K269">
            <v>135620000</v>
          </cell>
          <cell r="L269">
            <v>123032786</v>
          </cell>
          <cell r="M269">
            <v>109335720</v>
          </cell>
          <cell r="N269" t="str">
            <v>|</v>
          </cell>
          <cell r="O269">
            <v>-12587214</v>
          </cell>
          <cell r="P269">
            <v>-9.2812372806370738E-2</v>
          </cell>
          <cell r="Q269" t="str">
            <v>|</v>
          </cell>
          <cell r="R269">
            <v>13697066</v>
          </cell>
          <cell r="S269">
            <v>0.12527530801461773</v>
          </cell>
          <cell r="T269" t="str">
            <v>|</v>
          </cell>
        </row>
        <row r="270">
          <cell r="A270">
            <v>4</v>
          </cell>
          <cell r="B270" t="str">
            <v>|</v>
          </cell>
          <cell r="C270" t="str">
            <v xml:space="preserve">   แบบสัญญาอื่น</v>
          </cell>
          <cell r="D270" t="str">
            <v>|</v>
          </cell>
          <cell r="E270">
            <v>89583000</v>
          </cell>
          <cell r="F270">
            <v>65624460</v>
          </cell>
          <cell r="G270">
            <v>49906304</v>
          </cell>
          <cell r="H270" t="str">
            <v>|</v>
          </cell>
          <cell r="I270">
            <v>0.31495331732039306</v>
          </cell>
          <cell r="J270" t="str">
            <v>|</v>
          </cell>
          <cell r="K270">
            <v>317999000</v>
          </cell>
          <cell r="L270">
            <v>318160335</v>
          </cell>
          <cell r="M270">
            <v>224851196</v>
          </cell>
          <cell r="N270" t="str">
            <v>|</v>
          </cell>
          <cell r="O270">
            <v>161335</v>
          </cell>
          <cell r="P270">
            <v>5.0734436271812177E-4</v>
          </cell>
          <cell r="Q270" t="str">
            <v>|</v>
          </cell>
          <cell r="R270">
            <v>93309139</v>
          </cell>
          <cell r="S270">
            <v>0.41498173307470421</v>
          </cell>
          <cell r="T270" t="str">
            <v>|</v>
          </cell>
        </row>
        <row r="271">
          <cell r="A271">
            <v>5</v>
          </cell>
          <cell r="B271" t="str">
            <v>|</v>
          </cell>
          <cell r="D271" t="str">
            <v>|</v>
          </cell>
          <cell r="E271" t="str">
            <v>-</v>
          </cell>
          <cell r="F271" t="str">
            <v>-</v>
          </cell>
          <cell r="G271" t="str">
            <v>-</v>
          </cell>
          <cell r="H271" t="str">
            <v>|</v>
          </cell>
          <cell r="I271" t="str">
            <v>-</v>
          </cell>
          <cell r="J271" t="str">
            <v>|</v>
          </cell>
          <cell r="K271" t="str">
            <v>-</v>
          </cell>
          <cell r="L271" t="str">
            <v>-</v>
          </cell>
          <cell r="M271" t="str">
            <v>-</v>
          </cell>
          <cell r="N271" t="str">
            <v>|</v>
          </cell>
          <cell r="O271" t="str">
            <v>-</v>
          </cell>
          <cell r="P271" t="str">
            <v>-</v>
          </cell>
          <cell r="Q271" t="str">
            <v>|</v>
          </cell>
          <cell r="R271" t="str">
            <v>-</v>
          </cell>
          <cell r="S271" t="str">
            <v>-</v>
          </cell>
          <cell r="T271" t="str">
            <v>|</v>
          </cell>
        </row>
        <row r="272">
          <cell r="A272">
            <v>6</v>
          </cell>
          <cell r="B272" t="str">
            <v>|</v>
          </cell>
          <cell r="C272" t="str">
            <v xml:space="preserve"> รวมเบี้ยประกันรับทั้งสิ้น (2..4)</v>
          </cell>
          <cell r="D272" t="str">
            <v>|</v>
          </cell>
          <cell r="E272">
            <v>164452000</v>
          </cell>
          <cell r="F272">
            <v>128634265</v>
          </cell>
          <cell r="G272">
            <v>113690955</v>
          </cell>
          <cell r="H272" t="str">
            <v>|</v>
          </cell>
          <cell r="I272">
            <v>0.13143798466641432</v>
          </cell>
          <cell r="J272" t="str">
            <v>|</v>
          </cell>
          <cell r="K272">
            <v>746760000</v>
          </cell>
          <cell r="L272">
            <v>719282578</v>
          </cell>
          <cell r="M272">
            <v>581841024</v>
          </cell>
          <cell r="N272" t="str">
            <v>|</v>
          </cell>
          <cell r="O272">
            <v>-27477422</v>
          </cell>
          <cell r="P272">
            <v>-3.679551931008624E-2</v>
          </cell>
          <cell r="Q272" t="str">
            <v>|</v>
          </cell>
          <cell r="R272">
            <v>137441554</v>
          </cell>
          <cell r="S272">
            <v>0.23621839700323366</v>
          </cell>
          <cell r="T272" t="str">
            <v>|</v>
          </cell>
        </row>
        <row r="273">
          <cell r="A273">
            <v>7</v>
          </cell>
          <cell r="B273" t="str">
            <v>|</v>
          </cell>
          <cell r="C273" t="str">
            <v>เบี้ยประกันต่อช่วง</v>
          </cell>
          <cell r="D273" t="str">
            <v>|</v>
          </cell>
          <cell r="E273" t="str">
            <v>-</v>
          </cell>
          <cell r="F273" t="str">
            <v>-</v>
          </cell>
          <cell r="G273" t="str">
            <v>-</v>
          </cell>
          <cell r="H273" t="str">
            <v>|</v>
          </cell>
          <cell r="I273" t="str">
            <v>-</v>
          </cell>
          <cell r="J273" t="str">
            <v>|</v>
          </cell>
          <cell r="K273" t="str">
            <v>-</v>
          </cell>
          <cell r="L273" t="str">
            <v>-</v>
          </cell>
          <cell r="M273" t="str">
            <v>-</v>
          </cell>
          <cell r="N273" t="str">
            <v>|</v>
          </cell>
          <cell r="O273" t="str">
            <v>-</v>
          </cell>
          <cell r="P273" t="str">
            <v>-</v>
          </cell>
          <cell r="Q273" t="str">
            <v>|</v>
          </cell>
          <cell r="R273" t="str">
            <v>-</v>
          </cell>
          <cell r="S273" t="str">
            <v>-</v>
          </cell>
          <cell r="T273" t="str">
            <v>|</v>
          </cell>
        </row>
        <row r="274">
          <cell r="A274">
            <v>8</v>
          </cell>
          <cell r="B274" t="str">
            <v>|</v>
          </cell>
          <cell r="C274" t="str">
            <v xml:space="preserve">   กับบริษัทในประเทศ</v>
          </cell>
          <cell r="D274" t="str">
            <v>|</v>
          </cell>
          <cell r="E274">
            <v>27408000</v>
          </cell>
          <cell r="F274">
            <v>27217517</v>
          </cell>
          <cell r="G274">
            <v>24917398</v>
          </cell>
          <cell r="H274" t="str">
            <v>|</v>
          </cell>
          <cell r="I274">
            <v>9.2309758827948243E-2</v>
          </cell>
          <cell r="J274" t="str">
            <v>|</v>
          </cell>
          <cell r="K274">
            <v>165848000</v>
          </cell>
          <cell r="L274">
            <v>169300861</v>
          </cell>
          <cell r="M274">
            <v>157181069</v>
          </cell>
          <cell r="N274" t="str">
            <v>|</v>
          </cell>
          <cell r="O274">
            <v>3452861</v>
          </cell>
          <cell r="P274">
            <v>2.0819431045294486E-2</v>
          </cell>
          <cell r="Q274" t="str">
            <v>|</v>
          </cell>
          <cell r="R274">
            <v>12119792</v>
          </cell>
          <cell r="S274">
            <v>7.7107199213666114E-2</v>
          </cell>
          <cell r="T274" t="str">
            <v>|</v>
          </cell>
        </row>
        <row r="275">
          <cell r="A275">
            <v>9</v>
          </cell>
          <cell r="B275" t="str">
            <v>|</v>
          </cell>
          <cell r="C275" t="str">
            <v xml:space="preserve">   กับบริษัทต่างประเทศ</v>
          </cell>
          <cell r="D275" t="str">
            <v>|</v>
          </cell>
          <cell r="E275">
            <v>28955000</v>
          </cell>
          <cell r="F275">
            <v>7520582</v>
          </cell>
          <cell r="G275">
            <v>8115837</v>
          </cell>
          <cell r="H275" t="str">
            <v>|</v>
          </cell>
          <cell r="I275">
            <v>-7.3344868804043256E-2</v>
          </cell>
          <cell r="J275" t="str">
            <v>|</v>
          </cell>
          <cell r="K275">
            <v>111714000</v>
          </cell>
          <cell r="L275">
            <v>91082585</v>
          </cell>
          <cell r="M275">
            <v>58751838</v>
          </cell>
          <cell r="N275" t="str">
            <v>|</v>
          </cell>
          <cell r="O275">
            <v>-20631415</v>
          </cell>
          <cell r="P275">
            <v>-0.18468065775104284</v>
          </cell>
          <cell r="Q275" t="str">
            <v>|</v>
          </cell>
          <cell r="R275">
            <v>32330747</v>
          </cell>
          <cell r="S275">
            <v>0.5502933712473812</v>
          </cell>
          <cell r="T275" t="str">
            <v>|</v>
          </cell>
        </row>
        <row r="276">
          <cell r="A276">
            <v>10</v>
          </cell>
          <cell r="B276" t="str">
            <v>|</v>
          </cell>
          <cell r="D276" t="str">
            <v>|</v>
          </cell>
          <cell r="E276" t="str">
            <v>-</v>
          </cell>
          <cell r="F276" t="str">
            <v>-</v>
          </cell>
          <cell r="G276" t="str">
            <v>-</v>
          </cell>
          <cell r="H276" t="str">
            <v>|</v>
          </cell>
          <cell r="I276" t="str">
            <v>-</v>
          </cell>
          <cell r="J276" t="str">
            <v>|</v>
          </cell>
          <cell r="K276" t="str">
            <v>-</v>
          </cell>
          <cell r="L276" t="str">
            <v>-</v>
          </cell>
          <cell r="M276" t="str">
            <v>-</v>
          </cell>
          <cell r="N276" t="str">
            <v>|</v>
          </cell>
          <cell r="O276" t="str">
            <v>-</v>
          </cell>
          <cell r="P276" t="str">
            <v>-</v>
          </cell>
          <cell r="Q276" t="str">
            <v>|</v>
          </cell>
          <cell r="R276" t="str">
            <v>-</v>
          </cell>
          <cell r="S276" t="str">
            <v>-</v>
          </cell>
          <cell r="T276" t="str">
            <v>|</v>
          </cell>
        </row>
        <row r="277">
          <cell r="A277">
            <v>11</v>
          </cell>
          <cell r="B277" t="str">
            <v>|</v>
          </cell>
          <cell r="C277" t="str">
            <v xml:space="preserve"> รวมเบี้ยประกันต่อช่วง (8+9)</v>
          </cell>
          <cell r="D277" t="str">
            <v>|</v>
          </cell>
          <cell r="E277">
            <v>56363000</v>
          </cell>
          <cell r="F277">
            <v>34738099</v>
          </cell>
          <cell r="G277">
            <v>33033235</v>
          </cell>
          <cell r="H277" t="str">
            <v>|</v>
          </cell>
          <cell r="I277">
            <v>5.1610567357390218E-2</v>
          </cell>
          <cell r="J277" t="str">
            <v>|</v>
          </cell>
          <cell r="K277">
            <v>277562000</v>
          </cell>
          <cell r="L277">
            <v>260383446</v>
          </cell>
          <cell r="M277">
            <v>215932907</v>
          </cell>
          <cell r="N277" t="str">
            <v>|</v>
          </cell>
          <cell r="O277">
            <v>-17178554</v>
          </cell>
          <cell r="P277">
            <v>-6.189087122877051E-2</v>
          </cell>
          <cell r="Q277" t="str">
            <v>|</v>
          </cell>
          <cell r="R277">
            <v>44450539</v>
          </cell>
          <cell r="S277">
            <v>0.20585347373663618</v>
          </cell>
          <cell r="T277" t="str">
            <v>|</v>
          </cell>
        </row>
        <row r="278">
          <cell r="A278">
            <v>12</v>
          </cell>
          <cell r="B278" t="str">
            <v>|</v>
          </cell>
          <cell r="D278" t="str">
            <v>|</v>
          </cell>
          <cell r="E278" t="str">
            <v>-</v>
          </cell>
          <cell r="F278" t="str">
            <v>-</v>
          </cell>
          <cell r="G278" t="str">
            <v>-</v>
          </cell>
          <cell r="H278" t="str">
            <v>|</v>
          </cell>
          <cell r="I278" t="str">
            <v>-</v>
          </cell>
          <cell r="J278" t="str">
            <v>|</v>
          </cell>
          <cell r="K278" t="str">
            <v>-</v>
          </cell>
          <cell r="L278" t="str">
            <v>-</v>
          </cell>
          <cell r="M278" t="str">
            <v>-</v>
          </cell>
          <cell r="N278" t="str">
            <v>|</v>
          </cell>
          <cell r="O278" t="str">
            <v>-</v>
          </cell>
          <cell r="P278" t="str">
            <v>-</v>
          </cell>
          <cell r="Q278" t="str">
            <v>|</v>
          </cell>
          <cell r="R278" t="str">
            <v>-</v>
          </cell>
          <cell r="S278" t="str">
            <v>-</v>
          </cell>
          <cell r="T278" t="str">
            <v>|</v>
          </cell>
        </row>
        <row r="279">
          <cell r="A279">
            <v>13</v>
          </cell>
          <cell r="B279" t="str">
            <v>|</v>
          </cell>
          <cell r="C279" t="str">
            <v>เบี้ยประกันรับสุทธิ (7-11)</v>
          </cell>
          <cell r="D279" t="str">
            <v>|</v>
          </cell>
          <cell r="E279">
            <v>108089000</v>
          </cell>
          <cell r="F279">
            <v>93896166</v>
          </cell>
          <cell r="G279">
            <v>80657720</v>
          </cell>
          <cell r="H279" t="str">
            <v>|</v>
          </cell>
          <cell r="I279">
            <v>0.16413117058106774</v>
          </cell>
          <cell r="J279" t="str">
            <v>|</v>
          </cell>
          <cell r="K279">
            <v>469198000</v>
          </cell>
          <cell r="L279">
            <v>458899132</v>
          </cell>
          <cell r="M279">
            <v>365908117</v>
          </cell>
          <cell r="N279" t="str">
            <v>|</v>
          </cell>
          <cell r="O279">
            <v>-10298868</v>
          </cell>
          <cell r="P279">
            <v>-2.1949940110571657E-2</v>
          </cell>
          <cell r="Q279" t="str">
            <v>|</v>
          </cell>
          <cell r="R279">
            <v>92991015</v>
          </cell>
          <cell r="S279">
            <v>0.25413761182018274</v>
          </cell>
          <cell r="T279" t="str">
            <v>|</v>
          </cell>
        </row>
        <row r="280">
          <cell r="A280">
            <v>14</v>
          </cell>
          <cell r="B280" t="str">
            <v>|</v>
          </cell>
          <cell r="C280" t="str">
            <v>สำรองเพื่อการเสี่ยงภัย</v>
          </cell>
          <cell r="D280" t="str">
            <v>|</v>
          </cell>
          <cell r="H280" t="str">
            <v>|</v>
          </cell>
          <cell r="J280" t="str">
            <v>|</v>
          </cell>
          <cell r="N280" t="str">
            <v>|</v>
          </cell>
          <cell r="Q280" t="str">
            <v>|</v>
          </cell>
          <cell r="T280" t="str">
            <v>|</v>
          </cell>
        </row>
        <row r="281">
          <cell r="A281">
            <v>15</v>
          </cell>
          <cell r="B281" t="str">
            <v>|</v>
          </cell>
          <cell r="C281" t="str">
            <v>เพิ่มขึ้น (ลดลง)</v>
          </cell>
          <cell r="D281" t="str">
            <v>|</v>
          </cell>
          <cell r="E281">
            <v>20963000</v>
          </cell>
          <cell r="F281">
            <v>10167035</v>
          </cell>
          <cell r="G281">
            <v>10521053</v>
          </cell>
          <cell r="H281" t="str">
            <v>|</v>
          </cell>
          <cell r="I281">
            <v>-3.3648533088845765E-2</v>
          </cell>
          <cell r="J281" t="str">
            <v>|</v>
          </cell>
          <cell r="K281">
            <v>46819000</v>
          </cell>
          <cell r="L281">
            <v>18383940</v>
          </cell>
          <cell r="M281">
            <v>23062572</v>
          </cell>
          <cell r="N281" t="str">
            <v>|</v>
          </cell>
          <cell r="O281">
            <v>-28435060</v>
          </cell>
          <cell r="P281">
            <v>-0.60734018240457932</v>
          </cell>
          <cell r="Q281" t="str">
            <v>|</v>
          </cell>
          <cell r="R281">
            <v>-4678632</v>
          </cell>
          <cell r="S281">
            <v>-0.20286687885462212</v>
          </cell>
          <cell r="T281" t="str">
            <v>|</v>
          </cell>
        </row>
        <row r="282">
          <cell r="A282">
            <v>16</v>
          </cell>
          <cell r="B282" t="str">
            <v>|</v>
          </cell>
          <cell r="C282" t="str">
            <v>-</v>
          </cell>
          <cell r="D282" t="str">
            <v>|</v>
          </cell>
          <cell r="E282" t="str">
            <v>-</v>
          </cell>
          <cell r="F282" t="str">
            <v>-</v>
          </cell>
          <cell r="G282" t="str">
            <v>-</v>
          </cell>
          <cell r="H282" t="str">
            <v>|</v>
          </cell>
          <cell r="I282" t="str">
            <v>-</v>
          </cell>
          <cell r="J282" t="str">
            <v>|</v>
          </cell>
          <cell r="K282" t="str">
            <v>-</v>
          </cell>
          <cell r="L282" t="str">
            <v>-</v>
          </cell>
          <cell r="M282" t="str">
            <v>-</v>
          </cell>
          <cell r="N282" t="str">
            <v>|</v>
          </cell>
          <cell r="O282" t="str">
            <v>-</v>
          </cell>
          <cell r="P282" t="str">
            <v>-</v>
          </cell>
          <cell r="Q282" t="str">
            <v>|</v>
          </cell>
          <cell r="R282" t="str">
            <v>-</v>
          </cell>
          <cell r="S282" t="str">
            <v>-</v>
          </cell>
          <cell r="T282" t="str">
            <v>|</v>
          </cell>
        </row>
        <row r="283">
          <cell r="A283">
            <v>17</v>
          </cell>
          <cell r="B283" t="str">
            <v>|</v>
          </cell>
          <cell r="C283" t="str">
            <v>เบี้ยประกันถือเป็นรายได้ (13-15)</v>
          </cell>
          <cell r="D283" t="str">
            <v>|</v>
          </cell>
          <cell r="E283">
            <v>87126000</v>
          </cell>
          <cell r="F283">
            <v>83729131</v>
          </cell>
          <cell r="G283">
            <v>70136667</v>
          </cell>
          <cell r="H283" t="str">
            <v>|</v>
          </cell>
          <cell r="I283">
            <v>0.19379968540563811</v>
          </cell>
          <cell r="J283" t="str">
            <v>|</v>
          </cell>
          <cell r="K283">
            <v>422379000</v>
          </cell>
          <cell r="L283">
            <v>440515192</v>
          </cell>
          <cell r="M283">
            <v>342845545</v>
          </cell>
          <cell r="N283" t="str">
            <v>|</v>
          </cell>
          <cell r="O283">
            <v>18136192</v>
          </cell>
          <cell r="P283">
            <v>4.2938195317475537E-2</v>
          </cell>
          <cell r="Q283" t="str">
            <v>|</v>
          </cell>
          <cell r="R283">
            <v>97669647</v>
          </cell>
          <cell r="S283">
            <v>0.28487944039057006</v>
          </cell>
          <cell r="T283" t="str">
            <v>|</v>
          </cell>
        </row>
        <row r="284">
          <cell r="A284">
            <v>18</v>
          </cell>
          <cell r="B284" t="str">
            <v>|</v>
          </cell>
          <cell r="C284" t="str">
            <v>-</v>
          </cell>
          <cell r="D284" t="str">
            <v>|</v>
          </cell>
          <cell r="E284" t="str">
            <v>-</v>
          </cell>
          <cell r="F284" t="str">
            <v>-</v>
          </cell>
          <cell r="G284" t="str">
            <v>-</v>
          </cell>
          <cell r="H284" t="str">
            <v>|</v>
          </cell>
          <cell r="I284" t="str">
            <v>-</v>
          </cell>
          <cell r="J284" t="str">
            <v>|</v>
          </cell>
          <cell r="K284" t="str">
            <v>-</v>
          </cell>
          <cell r="L284" t="str">
            <v>-</v>
          </cell>
          <cell r="M284" t="str">
            <v>-</v>
          </cell>
          <cell r="N284" t="str">
            <v>|</v>
          </cell>
          <cell r="O284" t="str">
            <v>-</v>
          </cell>
          <cell r="P284" t="str">
            <v>-</v>
          </cell>
          <cell r="Q284" t="str">
            <v>|</v>
          </cell>
          <cell r="R284" t="str">
            <v>-</v>
          </cell>
          <cell r="S284" t="str">
            <v>-</v>
          </cell>
          <cell r="T284" t="str">
            <v>|</v>
          </cell>
        </row>
        <row r="285">
          <cell r="A285">
            <v>19</v>
          </cell>
          <cell r="B285" t="str">
            <v>|</v>
          </cell>
          <cell r="C285" t="str">
            <v>ค่าสินไหมทดแทนที่เกิดขึ้น</v>
          </cell>
          <cell r="D285" t="str">
            <v>|</v>
          </cell>
          <cell r="H285" t="str">
            <v>|</v>
          </cell>
          <cell r="J285" t="str">
            <v>|</v>
          </cell>
          <cell r="N285" t="str">
            <v>|</v>
          </cell>
          <cell r="Q285" t="str">
            <v>|</v>
          </cell>
          <cell r="T285" t="str">
            <v>|</v>
          </cell>
        </row>
        <row r="286">
          <cell r="A286">
            <v>20</v>
          </cell>
          <cell r="B286" t="str">
            <v>|</v>
          </cell>
          <cell r="C286" t="str">
            <v xml:space="preserve">   แบบอัตราส่วน 5%</v>
          </cell>
          <cell r="D286" t="str">
            <v>|</v>
          </cell>
          <cell r="E286">
            <v>18184000</v>
          </cell>
          <cell r="F286">
            <v>20801479</v>
          </cell>
          <cell r="G286">
            <v>15247618</v>
          </cell>
          <cell r="H286" t="str">
            <v>|</v>
          </cell>
          <cell r="I286">
            <v>0.36424450035408812</v>
          </cell>
          <cell r="J286" t="str">
            <v>|</v>
          </cell>
          <cell r="K286">
            <v>106854000</v>
          </cell>
          <cell r="L286">
            <v>95086141</v>
          </cell>
          <cell r="M286">
            <v>99385112</v>
          </cell>
          <cell r="N286" t="str">
            <v>|</v>
          </cell>
          <cell r="O286">
            <v>-11767859</v>
          </cell>
          <cell r="P286">
            <v>-0.11013026185262133</v>
          </cell>
          <cell r="Q286" t="str">
            <v>|</v>
          </cell>
          <cell r="R286">
            <v>-4298971</v>
          </cell>
          <cell r="S286">
            <v>-4.3255684010297238E-2</v>
          </cell>
          <cell r="T286" t="str">
            <v>|</v>
          </cell>
        </row>
        <row r="287">
          <cell r="A287">
            <v>21</v>
          </cell>
          <cell r="B287" t="str">
            <v>|</v>
          </cell>
          <cell r="C287" t="str">
            <v xml:space="preserve">   แบบเฉพาะราย</v>
          </cell>
          <cell r="D287" t="str">
            <v>|</v>
          </cell>
          <cell r="E287">
            <v>9439000</v>
          </cell>
          <cell r="F287">
            <v>29222982</v>
          </cell>
          <cell r="G287">
            <v>-1578221</v>
          </cell>
          <cell r="H287" t="str">
            <v>|</v>
          </cell>
          <cell r="I287">
            <v>-19.516406764325147</v>
          </cell>
          <cell r="J287" t="str">
            <v>|</v>
          </cell>
          <cell r="K287">
            <v>44012000</v>
          </cell>
          <cell r="L287">
            <v>64732024</v>
          </cell>
          <cell r="M287">
            <v>38048578</v>
          </cell>
          <cell r="N287" t="str">
            <v>|</v>
          </cell>
          <cell r="O287">
            <v>20720024</v>
          </cell>
          <cell r="P287">
            <v>0.47078124147959649</v>
          </cell>
          <cell r="Q287" t="str">
            <v>|</v>
          </cell>
          <cell r="R287">
            <v>26683446</v>
          </cell>
          <cell r="S287">
            <v>0.70129942832554737</v>
          </cell>
          <cell r="T287" t="str">
            <v>|</v>
          </cell>
        </row>
        <row r="288">
          <cell r="A288">
            <v>22</v>
          </cell>
          <cell r="B288" t="str">
            <v>|</v>
          </cell>
          <cell r="C288" t="str">
            <v xml:space="preserve">   แบบสัญญาอื่น</v>
          </cell>
          <cell r="D288" t="str">
            <v>|</v>
          </cell>
          <cell r="E288">
            <v>26589000</v>
          </cell>
          <cell r="F288">
            <v>18833718</v>
          </cell>
          <cell r="G288">
            <v>13467013</v>
          </cell>
          <cell r="H288" t="str">
            <v>|</v>
          </cell>
          <cell r="I288">
            <v>0.3985074492762426</v>
          </cell>
          <cell r="J288" t="str">
            <v>|</v>
          </cell>
          <cell r="K288">
            <v>117942000</v>
          </cell>
          <cell r="L288">
            <v>103083275</v>
          </cell>
          <cell r="M288">
            <v>69297917</v>
          </cell>
          <cell r="N288" t="str">
            <v>|</v>
          </cell>
          <cell r="O288">
            <v>-14858725</v>
          </cell>
          <cell r="P288">
            <v>-0.1259833223109664</v>
          </cell>
          <cell r="Q288" t="str">
            <v>|</v>
          </cell>
          <cell r="R288">
            <v>33785358</v>
          </cell>
          <cell r="S288">
            <v>0.48753785773964892</v>
          </cell>
          <cell r="T288" t="str">
            <v>|</v>
          </cell>
        </row>
        <row r="289">
          <cell r="A289">
            <v>23</v>
          </cell>
          <cell r="B289" t="str">
            <v>|</v>
          </cell>
          <cell r="D289" t="str">
            <v>|</v>
          </cell>
          <cell r="E289" t="str">
            <v>-</v>
          </cell>
          <cell r="F289" t="str">
            <v>-</v>
          </cell>
          <cell r="G289" t="str">
            <v>-</v>
          </cell>
          <cell r="H289" t="str">
            <v>|</v>
          </cell>
          <cell r="I289" t="str">
            <v>-</v>
          </cell>
          <cell r="J289" t="str">
            <v>|</v>
          </cell>
          <cell r="K289" t="str">
            <v>-</v>
          </cell>
          <cell r="L289" t="str">
            <v>-</v>
          </cell>
          <cell r="M289" t="str">
            <v>-</v>
          </cell>
          <cell r="N289" t="str">
            <v>|</v>
          </cell>
          <cell r="O289" t="str">
            <v>-</v>
          </cell>
          <cell r="P289" t="str">
            <v>-</v>
          </cell>
          <cell r="Q289" t="str">
            <v>|</v>
          </cell>
          <cell r="R289" t="str">
            <v>-</v>
          </cell>
          <cell r="S289" t="str">
            <v>-</v>
          </cell>
          <cell r="T289" t="str">
            <v>|</v>
          </cell>
        </row>
        <row r="290">
          <cell r="A290">
            <v>24</v>
          </cell>
          <cell r="B290" t="str">
            <v>|</v>
          </cell>
          <cell r="C290" t="str">
            <v xml:space="preserve"> รวมค่าสินไหมที่ทดแทนเกิดขึ้น (20..22)</v>
          </cell>
          <cell r="D290" t="str">
            <v>|</v>
          </cell>
          <cell r="E290">
            <v>54212000</v>
          </cell>
          <cell r="F290">
            <v>68858179</v>
          </cell>
          <cell r="G290">
            <v>27136410</v>
          </cell>
          <cell r="H290" t="str">
            <v>|</v>
          </cell>
          <cell r="I290">
            <v>1.5374829979352465</v>
          </cell>
          <cell r="J290" t="str">
            <v>|</v>
          </cell>
          <cell r="K290">
            <v>268808000</v>
          </cell>
          <cell r="L290">
            <v>262901440</v>
          </cell>
          <cell r="M290">
            <v>206731607</v>
          </cell>
          <cell r="N290" t="str">
            <v>|</v>
          </cell>
          <cell r="O290">
            <v>-5906560</v>
          </cell>
          <cell r="P290">
            <v>-2.1973155560846402E-2</v>
          </cell>
          <cell r="Q290" t="str">
            <v>|</v>
          </cell>
          <cell r="R290">
            <v>56169833</v>
          </cell>
          <cell r="S290">
            <v>0.27170413762613477</v>
          </cell>
          <cell r="T290" t="str">
            <v>|</v>
          </cell>
        </row>
        <row r="291">
          <cell r="A291">
            <v>25</v>
          </cell>
          <cell r="B291" t="str">
            <v>|</v>
          </cell>
          <cell r="C291" t="str">
            <v>ค่าสินไหมรับคืน</v>
          </cell>
          <cell r="D291" t="str">
            <v>|</v>
          </cell>
          <cell r="E291" t="str">
            <v>-</v>
          </cell>
          <cell r="F291" t="str">
            <v>-</v>
          </cell>
          <cell r="G291" t="str">
            <v>-</v>
          </cell>
          <cell r="H291" t="str">
            <v>|</v>
          </cell>
          <cell r="I291" t="str">
            <v>-</v>
          </cell>
          <cell r="J291" t="str">
            <v>|</v>
          </cell>
          <cell r="K291" t="str">
            <v>-</v>
          </cell>
          <cell r="L291" t="str">
            <v>-</v>
          </cell>
          <cell r="M291" t="str">
            <v>-</v>
          </cell>
          <cell r="N291" t="str">
            <v>|</v>
          </cell>
          <cell r="O291" t="str">
            <v>-</v>
          </cell>
          <cell r="P291" t="str">
            <v>-</v>
          </cell>
          <cell r="Q291" t="str">
            <v>|</v>
          </cell>
          <cell r="R291" t="str">
            <v>-</v>
          </cell>
          <cell r="S291" t="str">
            <v>-</v>
          </cell>
          <cell r="T291" t="str">
            <v>|</v>
          </cell>
        </row>
        <row r="292">
          <cell r="A292">
            <v>26</v>
          </cell>
          <cell r="B292" t="str">
            <v>|</v>
          </cell>
          <cell r="C292" t="str">
            <v xml:space="preserve">   กับบริษัทในประเทศ</v>
          </cell>
          <cell r="D292" t="str">
            <v>|</v>
          </cell>
          <cell r="E292">
            <v>10193000</v>
          </cell>
          <cell r="F292">
            <v>12641447</v>
          </cell>
          <cell r="G292">
            <v>9364964</v>
          </cell>
          <cell r="H292" t="str">
            <v>|</v>
          </cell>
          <cell r="I292">
            <v>0.34986605394318654</v>
          </cell>
          <cell r="J292" t="str">
            <v>|</v>
          </cell>
          <cell r="K292">
            <v>59920000</v>
          </cell>
          <cell r="L292">
            <v>57607423</v>
          </cell>
          <cell r="M292">
            <v>56858547</v>
          </cell>
          <cell r="N292" t="str">
            <v>|</v>
          </cell>
          <cell r="O292">
            <v>-2312577</v>
          </cell>
          <cell r="P292">
            <v>-3.8594409212283041E-2</v>
          </cell>
          <cell r="Q292" t="str">
            <v>|</v>
          </cell>
          <cell r="R292">
            <v>748876</v>
          </cell>
          <cell r="S292">
            <v>1.3170860662338066E-2</v>
          </cell>
          <cell r="T292" t="str">
            <v>|</v>
          </cell>
        </row>
        <row r="293">
          <cell r="A293">
            <v>27</v>
          </cell>
          <cell r="B293" t="str">
            <v>|</v>
          </cell>
          <cell r="C293" t="str">
            <v xml:space="preserve">   กับบริษัทต่างประเทศ</v>
          </cell>
          <cell r="D293" t="str">
            <v>|</v>
          </cell>
          <cell r="E293">
            <v>7314000</v>
          </cell>
          <cell r="F293">
            <v>625752</v>
          </cell>
          <cell r="G293">
            <v>410371</v>
          </cell>
          <cell r="H293" t="str">
            <v>|</v>
          </cell>
          <cell r="I293">
            <v>0.52484459184494026</v>
          </cell>
          <cell r="J293" t="str">
            <v>|</v>
          </cell>
          <cell r="K293">
            <v>31026000</v>
          </cell>
          <cell r="L293">
            <v>11166125</v>
          </cell>
          <cell r="M293">
            <v>12481260</v>
          </cell>
          <cell r="N293" t="str">
            <v>|</v>
          </cell>
          <cell r="O293">
            <v>-19859875</v>
          </cell>
          <cell r="P293">
            <v>-0.64010426738864179</v>
          </cell>
          <cell r="Q293" t="str">
            <v>|</v>
          </cell>
          <cell r="R293">
            <v>-1315135</v>
          </cell>
          <cell r="S293">
            <v>-0.10536876885827232</v>
          </cell>
          <cell r="T293" t="str">
            <v>|</v>
          </cell>
        </row>
        <row r="294">
          <cell r="A294">
            <v>28</v>
          </cell>
          <cell r="B294" t="str">
            <v>|</v>
          </cell>
          <cell r="C294" t="str">
            <v>-</v>
          </cell>
          <cell r="D294" t="str">
            <v>|</v>
          </cell>
          <cell r="E294" t="str">
            <v>-</v>
          </cell>
          <cell r="F294" t="str">
            <v>-</v>
          </cell>
          <cell r="G294" t="str">
            <v>-</v>
          </cell>
          <cell r="H294" t="str">
            <v>|</v>
          </cell>
          <cell r="I294" t="str">
            <v>-</v>
          </cell>
          <cell r="J294" t="str">
            <v>|</v>
          </cell>
          <cell r="K294" t="str">
            <v>-</v>
          </cell>
          <cell r="L294" t="str">
            <v>-</v>
          </cell>
          <cell r="M294" t="str">
            <v>-</v>
          </cell>
          <cell r="N294" t="str">
            <v>|</v>
          </cell>
          <cell r="O294" t="str">
            <v>-</v>
          </cell>
          <cell r="P294" t="str">
            <v>-</v>
          </cell>
          <cell r="Q294" t="str">
            <v>|</v>
          </cell>
          <cell r="R294" t="str">
            <v>-</v>
          </cell>
          <cell r="S294" t="str">
            <v>-</v>
          </cell>
          <cell r="T294" t="str">
            <v>|</v>
          </cell>
        </row>
        <row r="295">
          <cell r="A295">
            <v>29</v>
          </cell>
          <cell r="B295" t="str">
            <v>|</v>
          </cell>
          <cell r="C295" t="str">
            <v>ค่าสินไหมสุทธิ (24-26-27)</v>
          </cell>
          <cell r="D295" t="str">
            <v>|</v>
          </cell>
          <cell r="E295">
            <v>36705000</v>
          </cell>
          <cell r="F295">
            <v>55590980</v>
          </cell>
          <cell r="G295">
            <v>17361075</v>
          </cell>
          <cell r="H295" t="str">
            <v>|</v>
          </cell>
          <cell r="I295">
            <v>2.2020471082579851</v>
          </cell>
          <cell r="J295" t="str">
            <v>|</v>
          </cell>
          <cell r="K295">
            <v>177862000</v>
          </cell>
          <cell r="L295">
            <v>194127892</v>
          </cell>
          <cell r="M295">
            <v>137391800</v>
          </cell>
          <cell r="N295" t="str">
            <v>|</v>
          </cell>
          <cell r="O295">
            <v>16265892</v>
          </cell>
          <cell r="P295">
            <v>9.145231696483791E-2</v>
          </cell>
          <cell r="Q295" t="str">
            <v>|</v>
          </cell>
          <cell r="R295">
            <v>56736092</v>
          </cell>
          <cell r="S295">
            <v>0.41295107859421015</v>
          </cell>
          <cell r="T295" t="str">
            <v>|</v>
          </cell>
        </row>
        <row r="296">
          <cell r="A296">
            <v>30</v>
          </cell>
          <cell r="B296" t="str">
            <v>|</v>
          </cell>
          <cell r="C296" t="str">
            <v>-</v>
          </cell>
          <cell r="D296" t="str">
            <v>|</v>
          </cell>
          <cell r="E296" t="str">
            <v>-</v>
          </cell>
          <cell r="F296" t="str">
            <v>-</v>
          </cell>
          <cell r="G296" t="str">
            <v>-</v>
          </cell>
          <cell r="H296" t="str">
            <v>|</v>
          </cell>
          <cell r="I296" t="str">
            <v>-</v>
          </cell>
          <cell r="J296" t="str">
            <v>|</v>
          </cell>
          <cell r="K296" t="str">
            <v>-</v>
          </cell>
          <cell r="L296" t="str">
            <v>-</v>
          </cell>
          <cell r="M296" t="str">
            <v>-</v>
          </cell>
          <cell r="N296" t="str">
            <v>|</v>
          </cell>
          <cell r="O296" t="str">
            <v>-</v>
          </cell>
          <cell r="P296" t="str">
            <v>-</v>
          </cell>
          <cell r="Q296" t="str">
            <v>|</v>
          </cell>
          <cell r="R296" t="str">
            <v>-</v>
          </cell>
          <cell r="S296" t="str">
            <v>-</v>
          </cell>
          <cell r="T296" t="str">
            <v>|</v>
          </cell>
        </row>
        <row r="297">
          <cell r="A297">
            <v>31</v>
          </cell>
          <cell r="B297" t="str">
            <v>|</v>
          </cell>
          <cell r="C297" t="str">
            <v>ส่วนลดจ่าย</v>
          </cell>
          <cell r="D297" t="str">
            <v>|</v>
          </cell>
          <cell r="H297" t="str">
            <v>|</v>
          </cell>
          <cell r="J297" t="str">
            <v>|</v>
          </cell>
          <cell r="N297" t="str">
            <v>|</v>
          </cell>
          <cell r="Q297" t="str">
            <v>|</v>
          </cell>
          <cell r="T297" t="str">
            <v>|</v>
          </cell>
        </row>
        <row r="298">
          <cell r="A298">
            <v>32</v>
          </cell>
          <cell r="B298" t="str">
            <v>|</v>
          </cell>
          <cell r="C298" t="str">
            <v xml:space="preserve">   แบบอัตราส่วน 5%</v>
          </cell>
          <cell r="D298" t="str">
            <v>|</v>
          </cell>
          <cell r="E298">
            <v>17769000</v>
          </cell>
          <cell r="F298">
            <v>16809767</v>
          </cell>
          <cell r="G298">
            <v>15241849</v>
          </cell>
          <cell r="H298" t="str">
            <v>|</v>
          </cell>
          <cell r="I298">
            <v>0.10286927786779675</v>
          </cell>
          <cell r="J298" t="str">
            <v>|</v>
          </cell>
          <cell r="K298">
            <v>108990000</v>
          </cell>
          <cell r="L298">
            <v>103113493</v>
          </cell>
          <cell r="M298">
            <v>90953104</v>
          </cell>
          <cell r="N298" t="str">
            <v>|</v>
          </cell>
          <cell r="O298">
            <v>-5876507</v>
          </cell>
          <cell r="P298">
            <v>-5.3917854849068719E-2</v>
          </cell>
          <cell r="Q298" t="str">
            <v>|</v>
          </cell>
          <cell r="R298">
            <v>12160389</v>
          </cell>
          <cell r="S298">
            <v>0.13369954916546883</v>
          </cell>
          <cell r="T298" t="str">
            <v>|</v>
          </cell>
        </row>
        <row r="299">
          <cell r="A299">
            <v>33</v>
          </cell>
          <cell r="B299" t="str">
            <v>|</v>
          </cell>
          <cell r="C299" t="str">
            <v xml:space="preserve">   แบบเฉพาะราย</v>
          </cell>
          <cell r="D299" t="str">
            <v>|</v>
          </cell>
          <cell r="E299">
            <v>7010000</v>
          </cell>
          <cell r="F299">
            <v>4723201</v>
          </cell>
          <cell r="G299">
            <v>4297573</v>
          </cell>
          <cell r="H299" t="str">
            <v>|</v>
          </cell>
          <cell r="I299">
            <v>9.9039155355825248E-2</v>
          </cell>
          <cell r="J299" t="str">
            <v>|</v>
          </cell>
          <cell r="K299">
            <v>34883000</v>
          </cell>
          <cell r="L299">
            <v>29584729</v>
          </cell>
          <cell r="M299">
            <v>24435605</v>
          </cell>
          <cell r="N299" t="str">
            <v>|</v>
          </cell>
          <cell r="O299">
            <v>-5298271</v>
          </cell>
          <cell r="P299">
            <v>-0.15188690766275836</v>
          </cell>
          <cell r="Q299" t="str">
            <v>|</v>
          </cell>
          <cell r="R299">
            <v>5149124</v>
          </cell>
          <cell r="S299">
            <v>0.21072218183261679</v>
          </cell>
          <cell r="T299" t="str">
            <v>|</v>
          </cell>
        </row>
        <row r="300">
          <cell r="A300">
            <v>34</v>
          </cell>
          <cell r="B300" t="str">
            <v>|</v>
          </cell>
          <cell r="C300" t="str">
            <v xml:space="preserve">   แบบสัญญาอื่น</v>
          </cell>
          <cell r="D300" t="str">
            <v>|</v>
          </cell>
          <cell r="E300">
            <v>39574000</v>
          </cell>
          <cell r="F300">
            <v>27093111</v>
          </cell>
          <cell r="G300">
            <v>18920913</v>
          </cell>
          <cell r="H300" t="str">
            <v>|</v>
          </cell>
          <cell r="I300">
            <v>0.43191351284158436</v>
          </cell>
          <cell r="J300" t="str">
            <v>|</v>
          </cell>
          <cell r="K300">
            <v>140396000</v>
          </cell>
          <cell r="L300">
            <v>97314210</v>
          </cell>
          <cell r="M300">
            <v>70272615</v>
          </cell>
          <cell r="N300" t="str">
            <v>|</v>
          </cell>
          <cell r="O300">
            <v>-43081790</v>
          </cell>
          <cell r="P300">
            <v>-0.30685909854981624</v>
          </cell>
          <cell r="Q300" t="str">
            <v>|</v>
          </cell>
          <cell r="R300">
            <v>27041595</v>
          </cell>
          <cell r="S300">
            <v>0.38480985800798789</v>
          </cell>
          <cell r="T300" t="str">
            <v>|</v>
          </cell>
        </row>
        <row r="301">
          <cell r="A301">
            <v>35</v>
          </cell>
          <cell r="B301" t="str">
            <v>|</v>
          </cell>
          <cell r="D301" t="str">
            <v>|</v>
          </cell>
          <cell r="E301" t="str">
            <v>-</v>
          </cell>
          <cell r="F301" t="str">
            <v>-</v>
          </cell>
          <cell r="G301" t="str">
            <v>-</v>
          </cell>
          <cell r="H301" t="str">
            <v>|</v>
          </cell>
          <cell r="I301" t="str">
            <v>-</v>
          </cell>
          <cell r="J301" t="str">
            <v>|</v>
          </cell>
          <cell r="K301" t="str">
            <v>-</v>
          </cell>
          <cell r="L301" t="str">
            <v>-</v>
          </cell>
          <cell r="M301" t="str">
            <v>-</v>
          </cell>
          <cell r="N301" t="str">
            <v>|</v>
          </cell>
          <cell r="O301" t="str">
            <v>-</v>
          </cell>
          <cell r="P301" t="str">
            <v>-</v>
          </cell>
          <cell r="Q301" t="str">
            <v>|</v>
          </cell>
          <cell r="R301" t="str">
            <v>-</v>
          </cell>
          <cell r="S301" t="str">
            <v>-</v>
          </cell>
          <cell r="T301" t="str">
            <v>|</v>
          </cell>
        </row>
        <row r="302">
          <cell r="A302">
            <v>36</v>
          </cell>
          <cell r="B302" t="str">
            <v>|</v>
          </cell>
          <cell r="C302" t="str">
            <v xml:space="preserve"> รวมส่วนลดจ่าย (32..34)</v>
          </cell>
          <cell r="D302" t="str">
            <v>|</v>
          </cell>
          <cell r="E302">
            <v>64353000</v>
          </cell>
          <cell r="F302">
            <v>48626079</v>
          </cell>
          <cell r="G302">
            <v>38460335</v>
          </cell>
          <cell r="H302" t="str">
            <v>|</v>
          </cell>
          <cell r="I302">
            <v>0.26431761449815766</v>
          </cell>
          <cell r="J302" t="str">
            <v>|</v>
          </cell>
          <cell r="K302">
            <v>284269000</v>
          </cell>
          <cell r="L302">
            <v>230012432</v>
          </cell>
          <cell r="M302">
            <v>185661324</v>
          </cell>
          <cell r="N302" t="str">
            <v>|</v>
          </cell>
          <cell r="O302">
            <v>-54256568</v>
          </cell>
          <cell r="P302">
            <v>-0.19086347086738265</v>
          </cell>
          <cell r="Q302" t="str">
            <v>|</v>
          </cell>
          <cell r="R302">
            <v>44351108</v>
          </cell>
          <cell r="S302">
            <v>0.23888178240073307</v>
          </cell>
          <cell r="T302" t="str">
            <v>|</v>
          </cell>
        </row>
        <row r="303">
          <cell r="A303">
            <v>37</v>
          </cell>
          <cell r="B303" t="str">
            <v>|</v>
          </cell>
          <cell r="C303" t="str">
            <v>ส่วนลดรับจาก</v>
          </cell>
          <cell r="D303" t="str">
            <v>|</v>
          </cell>
          <cell r="H303" t="str">
            <v>|</v>
          </cell>
          <cell r="J303" t="str">
            <v>|</v>
          </cell>
          <cell r="N303" t="str">
            <v>|</v>
          </cell>
          <cell r="Q303" t="str">
            <v>|</v>
          </cell>
          <cell r="T303" t="str">
            <v>|</v>
          </cell>
        </row>
        <row r="304">
          <cell r="A304">
            <v>38</v>
          </cell>
          <cell r="B304" t="str">
            <v>|</v>
          </cell>
          <cell r="C304" t="str">
            <v xml:space="preserve">   กับบริษัทในประเทศ</v>
          </cell>
          <cell r="D304" t="str">
            <v>|</v>
          </cell>
          <cell r="E304">
            <v>10997000</v>
          </cell>
          <cell r="F304">
            <v>10914223</v>
          </cell>
          <cell r="G304">
            <v>9902175</v>
          </cell>
          <cell r="H304" t="str">
            <v>|</v>
          </cell>
          <cell r="I304">
            <v>0.10220461666250091</v>
          </cell>
          <cell r="J304" t="str">
            <v>|</v>
          </cell>
          <cell r="K304">
            <v>66543000</v>
          </cell>
          <cell r="L304">
            <v>67413954</v>
          </cell>
          <cell r="M304">
            <v>56012262</v>
          </cell>
          <cell r="N304" t="str">
            <v>|</v>
          </cell>
          <cell r="O304">
            <v>870954</v>
          </cell>
          <cell r="P304">
            <v>1.3088589333213111E-2</v>
          </cell>
          <cell r="Q304" t="str">
            <v>|</v>
          </cell>
          <cell r="R304">
            <v>11401692</v>
          </cell>
          <cell r="S304">
            <v>0.20355707112846111</v>
          </cell>
          <cell r="T304" t="str">
            <v>|</v>
          </cell>
        </row>
        <row r="305">
          <cell r="A305">
            <v>39</v>
          </cell>
          <cell r="B305" t="str">
            <v>|</v>
          </cell>
          <cell r="C305" t="str">
            <v xml:space="preserve">   กับบริษัทต่างประเทศ</v>
          </cell>
          <cell r="D305" t="str">
            <v>|</v>
          </cell>
          <cell r="E305">
            <v>13291000</v>
          </cell>
          <cell r="F305">
            <v>1527771</v>
          </cell>
          <cell r="G305">
            <v>1342362</v>
          </cell>
          <cell r="H305" t="str">
            <v>|</v>
          </cell>
          <cell r="I305">
            <v>0.13812146053002097</v>
          </cell>
          <cell r="J305" t="str">
            <v>|</v>
          </cell>
          <cell r="K305">
            <v>48427000</v>
          </cell>
          <cell r="L305">
            <v>17043429</v>
          </cell>
          <cell r="M305">
            <v>11266280</v>
          </cell>
          <cell r="N305" t="str">
            <v>|</v>
          </cell>
          <cell r="O305">
            <v>-31383571</v>
          </cell>
          <cell r="P305">
            <v>-0.64805936770809669</v>
          </cell>
          <cell r="Q305" t="str">
            <v>|</v>
          </cell>
          <cell r="R305">
            <v>5777149</v>
          </cell>
          <cell r="S305">
            <v>0.51278230258789947</v>
          </cell>
          <cell r="T305" t="str">
            <v>|</v>
          </cell>
        </row>
        <row r="306">
          <cell r="A306">
            <v>40</v>
          </cell>
          <cell r="B306" t="str">
            <v>|</v>
          </cell>
          <cell r="C306" t="str">
            <v>-</v>
          </cell>
          <cell r="D306" t="str">
            <v>|</v>
          </cell>
          <cell r="E306" t="str">
            <v>-</v>
          </cell>
          <cell r="F306" t="str">
            <v>-</v>
          </cell>
          <cell r="G306" t="str">
            <v>-</v>
          </cell>
          <cell r="H306" t="str">
            <v>|</v>
          </cell>
          <cell r="I306" t="str">
            <v>-</v>
          </cell>
          <cell r="J306" t="str">
            <v>|</v>
          </cell>
          <cell r="K306" t="str">
            <v>-</v>
          </cell>
          <cell r="L306" t="str">
            <v>-</v>
          </cell>
          <cell r="M306" t="str">
            <v>-</v>
          </cell>
          <cell r="N306" t="str">
            <v>|</v>
          </cell>
          <cell r="O306" t="str">
            <v>-</v>
          </cell>
          <cell r="P306" t="str">
            <v>-</v>
          </cell>
          <cell r="Q306" t="str">
            <v>|</v>
          </cell>
          <cell r="R306" t="str">
            <v>-</v>
          </cell>
          <cell r="S306" t="str">
            <v>-</v>
          </cell>
          <cell r="T306" t="str">
            <v>|</v>
          </cell>
        </row>
        <row r="307">
          <cell r="A307">
            <v>41</v>
          </cell>
          <cell r="B307" t="str">
            <v>|</v>
          </cell>
          <cell r="C307" t="str">
            <v>ส่วนลดจ่ายสุทธิ (36-38-39)</v>
          </cell>
          <cell r="D307" t="str">
            <v>|</v>
          </cell>
          <cell r="E307">
            <v>40065000</v>
          </cell>
          <cell r="F307">
            <v>36184085</v>
          </cell>
          <cell r="G307">
            <v>27215798</v>
          </cell>
          <cell r="H307" t="str">
            <v>|</v>
          </cell>
          <cell r="I307">
            <v>0.32952504277111405</v>
          </cell>
          <cell r="J307" t="str">
            <v>|</v>
          </cell>
          <cell r="K307">
            <v>169299000</v>
          </cell>
          <cell r="L307">
            <v>145555049</v>
          </cell>
          <cell r="M307">
            <v>118382782</v>
          </cell>
          <cell r="N307" t="str">
            <v>|</v>
          </cell>
          <cell r="O307">
            <v>-23743951</v>
          </cell>
          <cell r="P307">
            <v>-0.14024861930667046</v>
          </cell>
          <cell r="Q307" t="str">
            <v>|</v>
          </cell>
          <cell r="R307">
            <v>27172267</v>
          </cell>
          <cell r="S307">
            <v>0.22952887692738966</v>
          </cell>
          <cell r="T307" t="str">
            <v>|</v>
          </cell>
        </row>
        <row r="308">
          <cell r="A308">
            <v>42</v>
          </cell>
          <cell r="B308" t="str">
            <v>|</v>
          </cell>
          <cell r="C308" t="str">
            <v>-</v>
          </cell>
          <cell r="D308" t="str">
            <v>|</v>
          </cell>
          <cell r="E308" t="str">
            <v>-</v>
          </cell>
          <cell r="F308" t="str">
            <v>-</v>
          </cell>
          <cell r="G308" t="str">
            <v>-</v>
          </cell>
          <cell r="H308" t="str">
            <v>|</v>
          </cell>
          <cell r="I308" t="str">
            <v>-</v>
          </cell>
          <cell r="J308" t="str">
            <v>|</v>
          </cell>
          <cell r="K308" t="str">
            <v>-</v>
          </cell>
          <cell r="L308" t="str">
            <v>-</v>
          </cell>
          <cell r="M308" t="str">
            <v>-</v>
          </cell>
          <cell r="N308" t="str">
            <v>|</v>
          </cell>
          <cell r="O308" t="str">
            <v>-</v>
          </cell>
          <cell r="P308" t="str">
            <v>-</v>
          </cell>
          <cell r="Q308" t="str">
            <v>|</v>
          </cell>
          <cell r="R308" t="str">
            <v>-</v>
          </cell>
          <cell r="S308" t="str">
            <v>-</v>
          </cell>
          <cell r="T308" t="str">
            <v>|</v>
          </cell>
        </row>
        <row r="309">
          <cell r="A309">
            <v>43</v>
          </cell>
          <cell r="B309" t="str">
            <v>|</v>
          </cell>
          <cell r="C309" t="str">
            <v>ค่าใช้จ่ายอื่นๆ</v>
          </cell>
          <cell r="D309" t="str">
            <v>|</v>
          </cell>
          <cell r="E309">
            <v>3257000</v>
          </cell>
          <cell r="F309">
            <v>663287</v>
          </cell>
          <cell r="G309">
            <v>325591</v>
          </cell>
          <cell r="H309" t="str">
            <v>|</v>
          </cell>
          <cell r="I309">
            <v>1.0371785460900331</v>
          </cell>
          <cell r="J309" t="str">
            <v>|</v>
          </cell>
          <cell r="K309">
            <v>19542000</v>
          </cell>
          <cell r="L309">
            <v>25309482</v>
          </cell>
          <cell r="M309">
            <v>12597584</v>
          </cell>
          <cell r="N309" t="str">
            <v>|</v>
          </cell>
          <cell r="O309">
            <v>5767482</v>
          </cell>
          <cell r="P309">
            <v>0.29513263739637702</v>
          </cell>
          <cell r="Q309" t="str">
            <v>|</v>
          </cell>
          <cell r="R309">
            <v>12711898</v>
          </cell>
          <cell r="S309">
            <v>1.0090742796396515</v>
          </cell>
          <cell r="T309" t="str">
            <v>|</v>
          </cell>
        </row>
        <row r="310">
          <cell r="A310">
            <v>44</v>
          </cell>
          <cell r="B310" t="str">
            <v>|</v>
          </cell>
          <cell r="C310" t="str">
            <v>-</v>
          </cell>
          <cell r="D310" t="str">
            <v>|</v>
          </cell>
          <cell r="E310" t="str">
            <v>-</v>
          </cell>
          <cell r="F310" t="str">
            <v>-</v>
          </cell>
          <cell r="G310" t="str">
            <v>-</v>
          </cell>
          <cell r="H310" t="str">
            <v>|</v>
          </cell>
          <cell r="I310" t="str">
            <v>-</v>
          </cell>
          <cell r="J310" t="str">
            <v>|</v>
          </cell>
          <cell r="K310" t="str">
            <v>-</v>
          </cell>
          <cell r="L310" t="str">
            <v>-</v>
          </cell>
          <cell r="M310" t="str">
            <v>-</v>
          </cell>
          <cell r="N310" t="str">
            <v>|</v>
          </cell>
          <cell r="O310" t="str">
            <v>-</v>
          </cell>
          <cell r="P310" t="str">
            <v>-</v>
          </cell>
          <cell r="Q310" t="str">
            <v>|</v>
          </cell>
          <cell r="R310" t="str">
            <v>-</v>
          </cell>
          <cell r="S310" t="str">
            <v>-</v>
          </cell>
          <cell r="T310" t="str">
            <v>|</v>
          </cell>
        </row>
        <row r="311">
          <cell r="A311">
            <v>45</v>
          </cell>
          <cell r="B311" t="str">
            <v>|</v>
          </cell>
          <cell r="C311" t="str">
            <v>รายได้จากการรับประกัน (17-29-41-43)</v>
          </cell>
          <cell r="D311" t="str">
            <v>|</v>
          </cell>
          <cell r="E311">
            <v>7099000</v>
          </cell>
          <cell r="F311">
            <v>-8709221</v>
          </cell>
          <cell r="G311">
            <v>25234203</v>
          </cell>
          <cell r="H311" t="str">
            <v>|</v>
          </cell>
          <cell r="I311">
            <v>-1.3451355685772997</v>
          </cell>
          <cell r="J311" t="str">
            <v>|</v>
          </cell>
          <cell r="K311">
            <v>55676000</v>
          </cell>
          <cell r="L311">
            <v>75522769</v>
          </cell>
          <cell r="M311">
            <v>74473379</v>
          </cell>
          <cell r="N311" t="str">
            <v>|</v>
          </cell>
          <cell r="O311">
            <v>19846769</v>
          </cell>
          <cell r="P311">
            <v>0.35646901717077378</v>
          </cell>
          <cell r="Q311" t="str">
            <v>|</v>
          </cell>
          <cell r="R311">
            <v>1049390</v>
          </cell>
          <cell r="S311">
            <v>1.4090806864020498E-2</v>
          </cell>
          <cell r="T311" t="str">
            <v>|</v>
          </cell>
        </row>
        <row r="312">
          <cell r="A312">
            <v>46</v>
          </cell>
          <cell r="B312" t="str">
            <v>|</v>
          </cell>
          <cell r="C312" t="str">
            <v>=</v>
          </cell>
          <cell r="D312" t="str">
            <v>|</v>
          </cell>
          <cell r="E312" t="str">
            <v>=</v>
          </cell>
          <cell r="F312" t="str">
            <v>=</v>
          </cell>
          <cell r="G312" t="str">
            <v>=</v>
          </cell>
          <cell r="H312" t="str">
            <v>|</v>
          </cell>
          <cell r="I312" t="str">
            <v>=</v>
          </cell>
          <cell r="J312" t="str">
            <v>|</v>
          </cell>
          <cell r="K312" t="str">
            <v>=</v>
          </cell>
          <cell r="L312" t="str">
            <v>=</v>
          </cell>
          <cell r="M312" t="str">
            <v>=</v>
          </cell>
          <cell r="N312" t="str">
            <v>|</v>
          </cell>
          <cell r="O312" t="str">
            <v>=</v>
          </cell>
          <cell r="P312" t="str">
            <v>=</v>
          </cell>
          <cell r="Q312" t="str">
            <v>|</v>
          </cell>
          <cell r="R312" t="str">
            <v>=</v>
          </cell>
          <cell r="S312" t="str">
            <v>=</v>
          </cell>
          <cell r="T312" t="str">
            <v>|</v>
          </cell>
        </row>
        <row r="313">
          <cell r="A313">
            <v>47</v>
          </cell>
          <cell r="B313" t="str">
            <v>|</v>
          </cell>
          <cell r="C313" t="str">
            <v>อัตราส่วนค่าสินไหมสุทธิ:</v>
          </cell>
          <cell r="D313" t="str">
            <v>|</v>
          </cell>
          <cell r="H313" t="str">
            <v>|</v>
          </cell>
          <cell r="J313" t="str">
            <v>|</v>
          </cell>
          <cell r="N313" t="str">
            <v>|</v>
          </cell>
          <cell r="Q313" t="str">
            <v>|</v>
          </cell>
          <cell r="T313" t="str">
            <v>|</v>
          </cell>
        </row>
        <row r="314">
          <cell r="A314">
            <v>48</v>
          </cell>
          <cell r="B314" t="str">
            <v>|</v>
          </cell>
          <cell r="C314" t="str">
            <v xml:space="preserve">  เบี้ยประกันรับสุทธิ (29/13)</v>
          </cell>
          <cell r="D314" t="str">
            <v>|</v>
          </cell>
          <cell r="E314">
            <v>0.33958127098964741</v>
          </cell>
          <cell r="F314">
            <v>0.5920473898795825</v>
          </cell>
          <cell r="G314">
            <v>0.2152438105118766</v>
          </cell>
          <cell r="H314" t="str">
            <v>|</v>
          </cell>
          <cell r="I314">
            <v>0.37680357936770592</v>
          </cell>
          <cell r="J314" t="str">
            <v>|</v>
          </cell>
          <cell r="K314">
            <v>0.37907663715531609</v>
          </cell>
          <cell r="L314">
            <v>0.42302954715547381</v>
          </cell>
          <cell r="M314">
            <v>0.37548169503985068</v>
          </cell>
          <cell r="N314" t="str">
            <v>|</v>
          </cell>
          <cell r="P314">
            <v>4.3952910000157719E-2</v>
          </cell>
          <cell r="Q314" t="str">
            <v>|</v>
          </cell>
          <cell r="S314">
            <v>4.7547852115623124E-2</v>
          </cell>
          <cell r="T314" t="str">
            <v>|</v>
          </cell>
        </row>
        <row r="315">
          <cell r="A315">
            <v>49</v>
          </cell>
          <cell r="B315" t="str">
            <v>|</v>
          </cell>
          <cell r="C315" t="str">
            <v xml:space="preserve">  เบี้ยประกันที่ถือเป็นรายได้ (29/17)</v>
          </cell>
          <cell r="D315" t="str">
            <v>|</v>
          </cell>
          <cell r="E315">
            <v>0.42128641278148887</v>
          </cell>
          <cell r="F315">
            <v>0.66393833706455163</v>
          </cell>
          <cell r="G315">
            <v>0.24753207904789659</v>
          </cell>
          <cell r="H315" t="str">
            <v>|</v>
          </cell>
          <cell r="I315">
            <v>0.41640625801665504</v>
          </cell>
          <cell r="J315" t="str">
            <v>|</v>
          </cell>
          <cell r="K315">
            <v>0.4210957457638756</v>
          </cell>
          <cell r="L315">
            <v>0.44068376193482106</v>
          </cell>
          <cell r="M315">
            <v>0.40073963918650307</v>
          </cell>
          <cell r="N315" t="str">
            <v>|</v>
          </cell>
          <cell r="P315">
            <v>1.9588016170945466E-2</v>
          </cell>
          <cell r="Q315" t="str">
            <v>|</v>
          </cell>
          <cell r="S315">
            <v>3.9944122748317989E-2</v>
          </cell>
          <cell r="T315" t="str">
            <v>|</v>
          </cell>
        </row>
        <row r="316">
          <cell r="A316">
            <v>50</v>
          </cell>
          <cell r="B316" t="str">
            <v>|</v>
          </cell>
          <cell r="C316" t="str">
            <v>-</v>
          </cell>
          <cell r="D316" t="str">
            <v>|</v>
          </cell>
          <cell r="E316" t="str">
            <v>-</v>
          </cell>
          <cell r="F316" t="str">
            <v>-</v>
          </cell>
          <cell r="G316" t="str">
            <v>-</v>
          </cell>
          <cell r="H316" t="str">
            <v>|</v>
          </cell>
          <cell r="I316" t="str">
            <v>-</v>
          </cell>
          <cell r="J316" t="str">
            <v>|</v>
          </cell>
          <cell r="K316" t="str">
            <v>-</v>
          </cell>
          <cell r="L316" t="str">
            <v>-</v>
          </cell>
          <cell r="M316" t="str">
            <v>-</v>
          </cell>
          <cell r="N316" t="str">
            <v>|</v>
          </cell>
          <cell r="O316" t="str">
            <v>-</v>
          </cell>
          <cell r="P316" t="str">
            <v>-</v>
          </cell>
          <cell r="Q316" t="str">
            <v>|</v>
          </cell>
          <cell r="R316" t="str">
            <v>-</v>
          </cell>
          <cell r="S316" t="str">
            <v>-</v>
          </cell>
          <cell r="T316" t="str">
            <v>|</v>
          </cell>
        </row>
        <row r="317">
          <cell r="A317">
            <v>51</v>
          </cell>
          <cell r="B317" t="str">
            <v>|</v>
          </cell>
          <cell r="C317" t="str">
            <v>LOSS RATIO :5% (20/2)</v>
          </cell>
          <cell r="D317" t="str">
            <v>|</v>
          </cell>
          <cell r="E317">
            <v>0.38143983889914418</v>
          </cell>
          <cell r="F317">
            <v>0.46528640916520425</v>
          </cell>
          <cell r="G317">
            <v>0.37254087967734922</v>
          </cell>
          <cell r="H317" t="str">
            <v>|</v>
          </cell>
          <cell r="I317">
            <v>9.2745529487855027E-2</v>
          </cell>
          <cell r="J317" t="str">
            <v>|</v>
          </cell>
          <cell r="K317">
            <v>0.364514005205686</v>
          </cell>
          <cell r="L317">
            <v>0.34192645066727573</v>
          </cell>
          <cell r="M317">
            <v>0.40130613137255128</v>
          </cell>
          <cell r="N317" t="str">
            <v>|</v>
          </cell>
          <cell r="P317">
            <v>-2.258755453841027E-2</v>
          </cell>
          <cell r="Q317" t="str">
            <v>|</v>
          </cell>
          <cell r="S317">
            <v>-5.937968070527555E-2</v>
          </cell>
          <cell r="T317" t="str">
            <v>|</v>
          </cell>
        </row>
        <row r="318">
          <cell r="A318">
            <v>52</v>
          </cell>
          <cell r="B318" t="str">
            <v>|</v>
          </cell>
          <cell r="C318" t="str">
            <v xml:space="preserve">           :FAC RE (21/3)</v>
          </cell>
          <cell r="D318" t="str">
            <v>|</v>
          </cell>
          <cell r="E318">
            <v>0.34706033753722837</v>
          </cell>
          <cell r="F318">
            <v>1.5966244400228202</v>
          </cell>
          <cell r="G318">
            <v>-6.9050802548484114E-2</v>
          </cell>
          <cell r="H318" t="str">
            <v>|</v>
          </cell>
          <cell r="I318">
            <v>1.6656752425713044</v>
          </cell>
          <cell r="J318" t="str">
            <v>|</v>
          </cell>
          <cell r="K318">
            <v>0.32452440642973013</v>
          </cell>
          <cell r="L318">
            <v>0.52613637473835628</v>
          </cell>
          <cell r="M318">
            <v>0.34799769005042452</v>
          </cell>
          <cell r="N318" t="str">
            <v>|</v>
          </cell>
          <cell r="P318">
            <v>0.20161196830862615</v>
          </cell>
          <cell r="Q318" t="str">
            <v>|</v>
          </cell>
          <cell r="S318">
            <v>0.17813868468793176</v>
          </cell>
          <cell r="T318" t="str">
            <v>|</v>
          </cell>
        </row>
        <row r="319">
          <cell r="A319">
            <v>53</v>
          </cell>
          <cell r="B319" t="str">
            <v>|</v>
          </cell>
          <cell r="C319" t="str">
            <v xml:space="preserve">           :TREATY (22/4)</v>
          </cell>
          <cell r="D319" t="str">
            <v>|</v>
          </cell>
          <cell r="E319">
            <v>0.29680854626435821</v>
          </cell>
          <cell r="F319">
            <v>0.2869923501084809</v>
          </cell>
          <cell r="G319">
            <v>0.26984592968455445</v>
          </cell>
          <cell r="H319" t="str">
            <v>|</v>
          </cell>
          <cell r="I319">
            <v>1.7146420423926445E-2</v>
          </cell>
          <cell r="J319" t="str">
            <v>|</v>
          </cell>
          <cell r="K319">
            <v>0.37088795876716596</v>
          </cell>
          <cell r="L319">
            <v>0.32399788301706434</v>
          </cell>
          <cell r="M319">
            <v>0.30819456704157355</v>
          </cell>
          <cell r="N319" t="str">
            <v>|</v>
          </cell>
          <cell r="P319">
            <v>-4.6890075750101623E-2</v>
          </cell>
          <cell r="Q319" t="str">
            <v>|</v>
          </cell>
          <cell r="S319">
            <v>1.5803315975490784E-2</v>
          </cell>
          <cell r="T319" t="str">
            <v>|</v>
          </cell>
        </row>
        <row r="320">
          <cell r="B320" t="str">
            <v>|</v>
          </cell>
          <cell r="C320" t="str">
            <v>-</v>
          </cell>
          <cell r="D320" t="str">
            <v>-</v>
          </cell>
          <cell r="E320" t="str">
            <v>-</v>
          </cell>
          <cell r="F320" t="str">
            <v>-</v>
          </cell>
          <cell r="G320" t="str">
            <v>-</v>
          </cell>
          <cell r="H320" t="str">
            <v>-</v>
          </cell>
          <cell r="I320" t="str">
            <v>-</v>
          </cell>
          <cell r="J320" t="str">
            <v>-</v>
          </cell>
          <cell r="K320" t="str">
            <v>-</v>
          </cell>
          <cell r="L320" t="str">
            <v>-</v>
          </cell>
          <cell r="M320" t="str">
            <v>-</v>
          </cell>
          <cell r="N320" t="str">
            <v>-</v>
          </cell>
          <cell r="O320" t="str">
            <v>-</v>
          </cell>
          <cell r="P320" t="str">
            <v>-</v>
          </cell>
          <cell r="Q320" t="str">
            <v>-</v>
          </cell>
          <cell r="R320" t="str">
            <v>-</v>
          </cell>
          <cell r="S320" t="str">
            <v>-</v>
          </cell>
          <cell r="T320" t="str">
            <v>-</v>
          </cell>
        </row>
        <row r="385">
          <cell r="C385" t="str">
            <v>pa18</v>
          </cell>
          <cell r="I385" t="str">
            <v xml:space="preserve">                       บริษัท ไทยรับประกันภัยต่อ จำกัด (มหาชน)</v>
          </cell>
          <cell r="S385" t="str">
            <v>หน้า 18</v>
          </cell>
        </row>
        <row r="386">
          <cell r="I386" t="str">
            <v xml:space="preserve">                 รายได้จากการรับประกัน - ต่างประเทศ  : อัคคีภัย</v>
          </cell>
        </row>
        <row r="387">
          <cell r="I387" t="str">
            <v>สำหรับระยะเวลา  6  เดือน  สิ้นสุดวันที่  30  มิถุนายน  2551  และ  2550</v>
          </cell>
        </row>
        <row r="388">
          <cell r="B388" t="str">
            <v>|</v>
          </cell>
          <cell r="C388" t="str">
            <v>-</v>
          </cell>
          <cell r="D388" t="str">
            <v>|</v>
          </cell>
          <cell r="E388" t="str">
            <v>-</v>
          </cell>
          <cell r="F388" t="str">
            <v>-</v>
          </cell>
          <cell r="G388" t="str">
            <v>-</v>
          </cell>
          <cell r="H388" t="str">
            <v>-</v>
          </cell>
          <cell r="I388" t="str">
            <v>-</v>
          </cell>
          <cell r="J388" t="str">
            <v>-</v>
          </cell>
          <cell r="K388" t="str">
            <v>-</v>
          </cell>
          <cell r="L388" t="str">
            <v>-</v>
          </cell>
          <cell r="M388" t="str">
            <v>-</v>
          </cell>
          <cell r="N388" t="str">
            <v>-</v>
          </cell>
          <cell r="O388" t="str">
            <v>-</v>
          </cell>
          <cell r="P388" t="str">
            <v>-</v>
          </cell>
          <cell r="Q388" t="str">
            <v>-</v>
          </cell>
          <cell r="R388" t="str">
            <v>-</v>
          </cell>
          <cell r="S388" t="str">
            <v>-</v>
          </cell>
          <cell r="T388" t="str">
            <v>|</v>
          </cell>
        </row>
        <row r="389">
          <cell r="B389" t="str">
            <v>|</v>
          </cell>
          <cell r="D389" t="str">
            <v>|</v>
          </cell>
          <cell r="H389" t="str">
            <v>|</v>
          </cell>
          <cell r="I389" t="str">
            <v>%</v>
          </cell>
          <cell r="J389" t="str">
            <v>|</v>
          </cell>
          <cell r="N389" t="str">
            <v>|</v>
          </cell>
          <cell r="O389" t="str">
            <v xml:space="preserve">      เพิ่ม (ลด) สะสม</v>
          </cell>
          <cell r="Q389" t="str">
            <v>|</v>
          </cell>
          <cell r="R389" t="str">
            <v xml:space="preserve">      เพิ่ม (ลด) สะสม</v>
          </cell>
          <cell r="T389" t="str">
            <v>|</v>
          </cell>
        </row>
        <row r="390">
          <cell r="B390" t="str">
            <v>|</v>
          </cell>
          <cell r="D390" t="str">
            <v>|</v>
          </cell>
          <cell r="F390" t="str">
            <v xml:space="preserve">           มิถุนายน</v>
          </cell>
          <cell r="H390" t="str">
            <v>|</v>
          </cell>
          <cell r="I390" t="str">
            <v>เพิ่ม (ลด)</v>
          </cell>
          <cell r="J390" t="str">
            <v>|</v>
          </cell>
          <cell r="L390" t="str">
            <v xml:space="preserve">  มกราคม - มิถุนายน</v>
          </cell>
          <cell r="M390" t="str">
            <v/>
          </cell>
          <cell r="N390" t="str">
            <v>|</v>
          </cell>
          <cell r="O390" t="str">
            <v xml:space="preserve">     2551 &amp; งบประมาณ</v>
          </cell>
          <cell r="Q390" t="str">
            <v>|</v>
          </cell>
          <cell r="R390" t="str">
            <v xml:space="preserve">     2551 และ 2550</v>
          </cell>
          <cell r="T390" t="str">
            <v>|</v>
          </cell>
        </row>
        <row r="391">
          <cell r="B391" t="str">
            <v>|</v>
          </cell>
          <cell r="C391" t="str">
            <v>รายการ</v>
          </cell>
          <cell r="D391" t="str">
            <v>|</v>
          </cell>
          <cell r="E391" t="str">
            <v>-</v>
          </cell>
          <cell r="F391" t="str">
            <v>-</v>
          </cell>
          <cell r="G391" t="str">
            <v>-</v>
          </cell>
          <cell r="H391" t="str">
            <v>|</v>
          </cell>
          <cell r="I391" t="str">
            <v>50 &amp; 49</v>
          </cell>
          <cell r="J391" t="str">
            <v>|</v>
          </cell>
          <cell r="K391" t="str">
            <v>-</v>
          </cell>
          <cell r="L391" t="str">
            <v>-</v>
          </cell>
          <cell r="M391" t="str">
            <v>-</v>
          </cell>
          <cell r="N391" t="str">
            <v>|</v>
          </cell>
          <cell r="O391" t="str">
            <v>-</v>
          </cell>
          <cell r="P391" t="str">
            <v>-</v>
          </cell>
          <cell r="Q391" t="str">
            <v>|</v>
          </cell>
          <cell r="R391" t="str">
            <v>-</v>
          </cell>
          <cell r="S391" t="str">
            <v>-</v>
          </cell>
          <cell r="T391" t="str">
            <v>|</v>
          </cell>
        </row>
        <row r="392">
          <cell r="B392" t="str">
            <v>|</v>
          </cell>
          <cell r="D392" t="str">
            <v>|</v>
          </cell>
          <cell r="E392" t="str">
            <v>งบประมาณ</v>
          </cell>
          <cell r="F392" t="str">
            <v>2551</v>
          </cell>
          <cell r="G392" t="str">
            <v>2550</v>
          </cell>
          <cell r="H392" t="str">
            <v>|</v>
          </cell>
          <cell r="J392" t="str">
            <v>|</v>
          </cell>
          <cell r="K392" t="str">
            <v>งบประมาณ</v>
          </cell>
          <cell r="L392" t="str">
            <v>2551</v>
          </cell>
          <cell r="M392" t="str">
            <v>2550</v>
          </cell>
          <cell r="N392" t="str">
            <v>|</v>
          </cell>
          <cell r="O392" t="str">
            <v>จำนวน</v>
          </cell>
          <cell r="P392" t="str">
            <v>%</v>
          </cell>
          <cell r="Q392" t="str">
            <v>|</v>
          </cell>
          <cell r="R392" t="str">
            <v>จำนวน</v>
          </cell>
          <cell r="S392" t="str">
            <v>%</v>
          </cell>
          <cell r="T392" t="str">
            <v>|</v>
          </cell>
        </row>
        <row r="393">
          <cell r="B393" t="str">
            <v>|</v>
          </cell>
          <cell r="D393" t="str">
            <v>|</v>
          </cell>
          <cell r="E393" t="str">
            <v xml:space="preserve"> </v>
          </cell>
          <cell r="H393" t="str">
            <v>|</v>
          </cell>
          <cell r="J393" t="str">
            <v>|</v>
          </cell>
          <cell r="K393" t="str">
            <v xml:space="preserve"> </v>
          </cell>
          <cell r="N393" t="str">
            <v>|</v>
          </cell>
          <cell r="Q393" t="str">
            <v>|</v>
          </cell>
          <cell r="T393" t="str">
            <v>|</v>
          </cell>
        </row>
        <row r="394">
          <cell r="B394" t="str">
            <v>|</v>
          </cell>
          <cell r="C394" t="str">
            <v>-</v>
          </cell>
          <cell r="D394" t="str">
            <v>|</v>
          </cell>
          <cell r="E394" t="str">
            <v>-</v>
          </cell>
          <cell r="F394" t="str">
            <v>-</v>
          </cell>
          <cell r="G394" t="str">
            <v>-</v>
          </cell>
          <cell r="H394" t="str">
            <v>|</v>
          </cell>
          <cell r="I394" t="str">
            <v>-</v>
          </cell>
          <cell r="J394" t="str">
            <v>|</v>
          </cell>
          <cell r="K394" t="str">
            <v>-</v>
          </cell>
          <cell r="L394" t="str">
            <v>-</v>
          </cell>
          <cell r="M394" t="str">
            <v>-</v>
          </cell>
          <cell r="N394" t="str">
            <v>|</v>
          </cell>
          <cell r="O394" t="str">
            <v>-</v>
          </cell>
          <cell r="P394" t="str">
            <v>-</v>
          </cell>
          <cell r="Q394" t="str">
            <v>|</v>
          </cell>
          <cell r="R394" t="str">
            <v>-</v>
          </cell>
          <cell r="S394" t="str">
            <v>-</v>
          </cell>
          <cell r="T394" t="str">
            <v>|</v>
          </cell>
        </row>
        <row r="395">
          <cell r="A395">
            <v>1</v>
          </cell>
          <cell r="B395" t="str">
            <v>|</v>
          </cell>
          <cell r="C395" t="str">
            <v xml:space="preserve">เบี้ยประกันต่อรับ </v>
          </cell>
          <cell r="D395" t="str">
            <v>|</v>
          </cell>
          <cell r="H395" t="str">
            <v>|</v>
          </cell>
          <cell r="J395" t="str">
            <v>|</v>
          </cell>
          <cell r="N395" t="str">
            <v>|</v>
          </cell>
          <cell r="Q395" t="str">
            <v>|</v>
          </cell>
          <cell r="T395" t="str">
            <v>|</v>
          </cell>
        </row>
        <row r="396">
          <cell r="A396">
            <v>2</v>
          </cell>
          <cell r="B396" t="str">
            <v>|</v>
          </cell>
          <cell r="C396" t="str">
            <v xml:space="preserve">   - เฉพาะราย</v>
          </cell>
          <cell r="D396" t="str">
            <v>|</v>
          </cell>
          <cell r="E396">
            <v>83000</v>
          </cell>
          <cell r="F396">
            <v>0</v>
          </cell>
          <cell r="G396">
            <v>0</v>
          </cell>
          <cell r="H396" t="str">
            <v>|</v>
          </cell>
          <cell r="I396" t="str">
            <v xml:space="preserve">       &amp;</v>
          </cell>
          <cell r="J396" t="str">
            <v>|</v>
          </cell>
          <cell r="K396">
            <v>498000</v>
          </cell>
          <cell r="L396">
            <v>0</v>
          </cell>
          <cell r="M396">
            <v>212776</v>
          </cell>
          <cell r="N396" t="str">
            <v>|</v>
          </cell>
          <cell r="O396">
            <v>-498000</v>
          </cell>
          <cell r="P396">
            <v>-1</v>
          </cell>
          <cell r="Q396" t="str">
            <v>|</v>
          </cell>
          <cell r="R396">
            <v>-212776</v>
          </cell>
          <cell r="S396">
            <v>-1</v>
          </cell>
          <cell r="T396" t="str">
            <v>|</v>
          </cell>
        </row>
        <row r="397">
          <cell r="A397">
            <v>3</v>
          </cell>
          <cell r="B397" t="str">
            <v>|</v>
          </cell>
          <cell r="C397" t="str">
            <v xml:space="preserve">   - แบบสัญญาอื่น</v>
          </cell>
          <cell r="D397" t="str">
            <v>|</v>
          </cell>
          <cell r="E397">
            <v>1795000</v>
          </cell>
          <cell r="F397">
            <v>0</v>
          </cell>
          <cell r="G397">
            <v>1631788</v>
          </cell>
          <cell r="H397" t="str">
            <v>|</v>
          </cell>
          <cell r="I397">
            <v>-1</v>
          </cell>
          <cell r="J397" t="str">
            <v>|</v>
          </cell>
          <cell r="K397">
            <v>3458000</v>
          </cell>
          <cell r="L397">
            <v>49898</v>
          </cell>
          <cell r="M397">
            <v>3141116</v>
          </cell>
          <cell r="N397" t="str">
            <v>|</v>
          </cell>
          <cell r="O397">
            <v>-3408102</v>
          </cell>
          <cell r="P397">
            <v>-0.98557027183342971</v>
          </cell>
          <cell r="Q397" t="str">
            <v>|</v>
          </cell>
          <cell r="R397">
            <v>-3091218</v>
          </cell>
          <cell r="S397">
            <v>-0.98411456310432344</v>
          </cell>
          <cell r="T397" t="str">
            <v>|</v>
          </cell>
        </row>
        <row r="398">
          <cell r="A398">
            <v>4</v>
          </cell>
          <cell r="B398" t="str">
            <v>|</v>
          </cell>
          <cell r="D398" t="str">
            <v>|</v>
          </cell>
          <cell r="H398" t="str">
            <v>|</v>
          </cell>
          <cell r="J398" t="str">
            <v>|</v>
          </cell>
          <cell r="K398">
            <v>0</v>
          </cell>
          <cell r="N398" t="str">
            <v>|</v>
          </cell>
          <cell r="Q398" t="str">
            <v>|</v>
          </cell>
          <cell r="T398" t="str">
            <v>|</v>
          </cell>
        </row>
        <row r="399">
          <cell r="A399">
            <v>5</v>
          </cell>
          <cell r="B399" t="str">
            <v>|</v>
          </cell>
          <cell r="D399" t="str">
            <v>|</v>
          </cell>
          <cell r="E399" t="str">
            <v>-</v>
          </cell>
          <cell r="F399" t="str">
            <v>-</v>
          </cell>
          <cell r="G399" t="str">
            <v>-</v>
          </cell>
          <cell r="H399" t="str">
            <v>|</v>
          </cell>
          <cell r="I399" t="str">
            <v>-</v>
          </cell>
          <cell r="J399" t="str">
            <v>|</v>
          </cell>
          <cell r="K399" t="str">
            <v>-</v>
          </cell>
          <cell r="L399" t="str">
            <v>-</v>
          </cell>
          <cell r="M399" t="str">
            <v>-</v>
          </cell>
          <cell r="N399" t="str">
            <v>|</v>
          </cell>
          <cell r="O399" t="str">
            <v>-</v>
          </cell>
          <cell r="P399" t="str">
            <v>-</v>
          </cell>
          <cell r="Q399" t="str">
            <v>|</v>
          </cell>
          <cell r="R399" t="str">
            <v>-</v>
          </cell>
          <cell r="S399" t="str">
            <v>-</v>
          </cell>
          <cell r="T399" t="str">
            <v>|</v>
          </cell>
        </row>
        <row r="400">
          <cell r="A400">
            <v>6</v>
          </cell>
          <cell r="B400" t="str">
            <v>|</v>
          </cell>
          <cell r="C400" t="str">
            <v xml:space="preserve"> รวมเบี้ยประกันรับทั้งสิ้น (1..3)</v>
          </cell>
          <cell r="D400" t="str">
            <v>|</v>
          </cell>
          <cell r="E400">
            <v>1878000</v>
          </cell>
          <cell r="F400">
            <v>0</v>
          </cell>
          <cell r="G400">
            <v>1631788</v>
          </cell>
          <cell r="H400" t="str">
            <v>|</v>
          </cell>
          <cell r="I400">
            <v>-1</v>
          </cell>
          <cell r="J400" t="str">
            <v>|</v>
          </cell>
          <cell r="K400">
            <v>3956000</v>
          </cell>
          <cell r="L400">
            <v>49898</v>
          </cell>
          <cell r="M400">
            <v>3353892</v>
          </cell>
          <cell r="N400" t="str">
            <v>|</v>
          </cell>
          <cell r="O400">
            <v>-3906102</v>
          </cell>
          <cell r="P400">
            <v>-0.98738675429726996</v>
          </cell>
          <cell r="Q400" t="str">
            <v>|</v>
          </cell>
          <cell r="R400">
            <v>-3303994</v>
          </cell>
          <cell r="S400">
            <v>-0.9851223593365559</v>
          </cell>
          <cell r="T400" t="str">
            <v>|</v>
          </cell>
        </row>
        <row r="401">
          <cell r="A401">
            <v>7</v>
          </cell>
          <cell r="B401" t="str">
            <v>|</v>
          </cell>
          <cell r="C401" t="str">
            <v>เบี้ยประกันต่อช่วง</v>
          </cell>
          <cell r="D401" t="str">
            <v>|</v>
          </cell>
          <cell r="E401" t="str">
            <v>-</v>
          </cell>
          <cell r="F401" t="str">
            <v>-</v>
          </cell>
          <cell r="G401" t="str">
            <v>-</v>
          </cell>
          <cell r="H401" t="str">
            <v>|</v>
          </cell>
          <cell r="I401" t="str">
            <v>-</v>
          </cell>
          <cell r="J401" t="str">
            <v>|</v>
          </cell>
          <cell r="K401" t="str">
            <v>-</v>
          </cell>
          <cell r="L401" t="str">
            <v>-</v>
          </cell>
          <cell r="M401" t="str">
            <v>-</v>
          </cell>
          <cell r="N401" t="str">
            <v>|</v>
          </cell>
          <cell r="O401" t="str">
            <v>-</v>
          </cell>
          <cell r="P401" t="str">
            <v>-</v>
          </cell>
          <cell r="Q401" t="str">
            <v>|</v>
          </cell>
          <cell r="R401" t="str">
            <v>-</v>
          </cell>
          <cell r="S401" t="str">
            <v>-</v>
          </cell>
          <cell r="T401" t="str">
            <v>|</v>
          </cell>
        </row>
        <row r="402">
          <cell r="A402">
            <v>8</v>
          </cell>
          <cell r="B402" t="str">
            <v>|</v>
          </cell>
          <cell r="C402" t="str">
            <v xml:space="preserve">   กับบริษัทในประเทศ</v>
          </cell>
          <cell r="D402" t="str">
            <v>|</v>
          </cell>
          <cell r="E402">
            <v>0</v>
          </cell>
          <cell r="F402">
            <v>1</v>
          </cell>
          <cell r="G402">
            <v>0</v>
          </cell>
          <cell r="H402" t="str">
            <v>|</v>
          </cell>
          <cell r="I402" t="str">
            <v xml:space="preserve">       &amp;</v>
          </cell>
          <cell r="J402" t="str">
            <v>|</v>
          </cell>
          <cell r="K402">
            <v>0</v>
          </cell>
          <cell r="L402">
            <v>0</v>
          </cell>
          <cell r="M402">
            <v>0</v>
          </cell>
          <cell r="N402" t="str">
            <v>|</v>
          </cell>
          <cell r="O402">
            <v>0</v>
          </cell>
          <cell r="P402" t="str">
            <v xml:space="preserve">     &amp;</v>
          </cell>
          <cell r="Q402" t="str">
            <v>|</v>
          </cell>
          <cell r="R402">
            <v>0</v>
          </cell>
          <cell r="S402" t="str">
            <v xml:space="preserve">      &amp;</v>
          </cell>
          <cell r="T402" t="str">
            <v>|</v>
          </cell>
        </row>
        <row r="403">
          <cell r="A403">
            <v>9</v>
          </cell>
          <cell r="B403" t="str">
            <v>|</v>
          </cell>
          <cell r="C403" t="str">
            <v xml:space="preserve">   กับบริษัทต่างประเทศ</v>
          </cell>
          <cell r="D403" t="str">
            <v>|</v>
          </cell>
          <cell r="E403">
            <v>0</v>
          </cell>
          <cell r="F403">
            <v>-1</v>
          </cell>
          <cell r="G403">
            <v>0</v>
          </cell>
          <cell r="H403" t="str">
            <v>|</v>
          </cell>
          <cell r="I403" t="str">
            <v xml:space="preserve">       &amp;</v>
          </cell>
          <cell r="J403" t="str">
            <v>|</v>
          </cell>
          <cell r="K403">
            <v>0</v>
          </cell>
          <cell r="L403">
            <v>-1</v>
          </cell>
          <cell r="M403">
            <v>0</v>
          </cell>
          <cell r="N403" t="str">
            <v>|</v>
          </cell>
          <cell r="O403">
            <v>-1</v>
          </cell>
          <cell r="P403" t="str">
            <v xml:space="preserve">     &amp;</v>
          </cell>
          <cell r="Q403" t="str">
            <v>|</v>
          </cell>
          <cell r="R403">
            <v>-1</v>
          </cell>
          <cell r="S403" t="str">
            <v xml:space="preserve">      &amp;</v>
          </cell>
          <cell r="T403" t="str">
            <v>|</v>
          </cell>
        </row>
        <row r="404">
          <cell r="A404">
            <v>10</v>
          </cell>
          <cell r="B404" t="str">
            <v>|</v>
          </cell>
          <cell r="D404" t="str">
            <v>|</v>
          </cell>
          <cell r="E404" t="str">
            <v>-</v>
          </cell>
          <cell r="F404" t="str">
            <v>-</v>
          </cell>
          <cell r="G404" t="str">
            <v>-</v>
          </cell>
          <cell r="H404" t="str">
            <v>|</v>
          </cell>
          <cell r="I404" t="str">
            <v>-</v>
          </cell>
          <cell r="J404" t="str">
            <v>|</v>
          </cell>
          <cell r="K404" t="str">
            <v>-</v>
          </cell>
          <cell r="L404" t="str">
            <v>-</v>
          </cell>
          <cell r="M404" t="str">
            <v>-</v>
          </cell>
          <cell r="N404" t="str">
            <v>|</v>
          </cell>
          <cell r="O404" t="str">
            <v>-</v>
          </cell>
          <cell r="P404" t="str">
            <v>-</v>
          </cell>
          <cell r="Q404" t="str">
            <v>|</v>
          </cell>
          <cell r="R404" t="str">
            <v>-</v>
          </cell>
          <cell r="S404" t="str">
            <v>-</v>
          </cell>
          <cell r="T404" t="str">
            <v>|</v>
          </cell>
        </row>
        <row r="405">
          <cell r="A405">
            <v>11</v>
          </cell>
          <cell r="B405" t="str">
            <v>|</v>
          </cell>
          <cell r="C405" t="str">
            <v xml:space="preserve"> รวมเบี้ยประกันต่อช่วง (8+9)</v>
          </cell>
          <cell r="D405" t="str">
            <v>|</v>
          </cell>
          <cell r="E405">
            <v>0</v>
          </cell>
          <cell r="F405">
            <v>0</v>
          </cell>
          <cell r="G405">
            <v>0</v>
          </cell>
          <cell r="H405" t="str">
            <v>|</v>
          </cell>
          <cell r="I405" t="str">
            <v xml:space="preserve">       &amp;</v>
          </cell>
          <cell r="J405" t="str">
            <v>|</v>
          </cell>
          <cell r="K405">
            <v>0</v>
          </cell>
          <cell r="L405">
            <v>-1</v>
          </cell>
          <cell r="M405">
            <v>0</v>
          </cell>
          <cell r="N405" t="str">
            <v>|</v>
          </cell>
          <cell r="O405">
            <v>-1</v>
          </cell>
          <cell r="P405" t="str">
            <v xml:space="preserve">     &amp;</v>
          </cell>
          <cell r="Q405" t="str">
            <v>|</v>
          </cell>
          <cell r="R405">
            <v>-1</v>
          </cell>
          <cell r="S405" t="str">
            <v xml:space="preserve">      &amp;</v>
          </cell>
          <cell r="T405" t="str">
            <v>|</v>
          </cell>
        </row>
        <row r="406">
          <cell r="A406">
            <v>12</v>
          </cell>
          <cell r="B406" t="str">
            <v>|</v>
          </cell>
          <cell r="D406" t="str">
            <v>|</v>
          </cell>
          <cell r="E406" t="str">
            <v>-</v>
          </cell>
          <cell r="F406" t="str">
            <v>-</v>
          </cell>
          <cell r="G406" t="str">
            <v>-</v>
          </cell>
          <cell r="H406" t="str">
            <v>|</v>
          </cell>
          <cell r="I406" t="str">
            <v>-</v>
          </cell>
          <cell r="J406" t="str">
            <v>|</v>
          </cell>
          <cell r="K406" t="str">
            <v>-</v>
          </cell>
          <cell r="L406" t="str">
            <v>-</v>
          </cell>
          <cell r="M406" t="str">
            <v>-</v>
          </cell>
          <cell r="N406" t="str">
            <v>|</v>
          </cell>
          <cell r="O406" t="str">
            <v>-</v>
          </cell>
          <cell r="P406" t="str">
            <v>-</v>
          </cell>
          <cell r="Q406" t="str">
            <v>|</v>
          </cell>
          <cell r="R406" t="str">
            <v>-</v>
          </cell>
          <cell r="S406" t="str">
            <v>-</v>
          </cell>
          <cell r="T406" t="str">
            <v>|</v>
          </cell>
        </row>
        <row r="407">
          <cell r="A407">
            <v>13</v>
          </cell>
          <cell r="B407" t="str">
            <v>|</v>
          </cell>
          <cell r="C407" t="str">
            <v>เบี้ยประกันรับสุทธิ (6-11)</v>
          </cell>
          <cell r="D407" t="str">
            <v>|</v>
          </cell>
          <cell r="E407">
            <v>1878000</v>
          </cell>
          <cell r="F407">
            <v>0</v>
          </cell>
          <cell r="G407">
            <v>1631788</v>
          </cell>
          <cell r="H407" t="str">
            <v>|</v>
          </cell>
          <cell r="I407">
            <v>-1</v>
          </cell>
          <cell r="J407" t="str">
            <v>|</v>
          </cell>
          <cell r="K407">
            <v>3956000</v>
          </cell>
          <cell r="L407">
            <v>49899</v>
          </cell>
          <cell r="M407">
            <v>3353892</v>
          </cell>
          <cell r="N407" t="str">
            <v>|</v>
          </cell>
          <cell r="O407">
            <v>-3906101</v>
          </cell>
          <cell r="P407">
            <v>-0.9873865015166835</v>
          </cell>
          <cell r="Q407" t="str">
            <v>|</v>
          </cell>
          <cell r="R407">
            <v>-3303993</v>
          </cell>
          <cell r="S407">
            <v>-0.98512206117549406</v>
          </cell>
          <cell r="T407" t="str">
            <v>|</v>
          </cell>
        </row>
        <row r="408">
          <cell r="A408">
            <v>14</v>
          </cell>
          <cell r="B408" t="str">
            <v>|</v>
          </cell>
          <cell r="C408" t="str">
            <v>สำรองเพื่อการเสี่ยงภัย</v>
          </cell>
          <cell r="D408" t="str">
            <v>|</v>
          </cell>
          <cell r="H408" t="str">
            <v>|</v>
          </cell>
          <cell r="J408" t="str">
            <v>|</v>
          </cell>
          <cell r="N408" t="str">
            <v>|</v>
          </cell>
          <cell r="Q408" t="str">
            <v>|</v>
          </cell>
          <cell r="T408" t="str">
            <v>|</v>
          </cell>
        </row>
        <row r="409">
          <cell r="A409">
            <v>15</v>
          </cell>
          <cell r="B409" t="str">
            <v>|</v>
          </cell>
          <cell r="C409" t="str">
            <v>เพิ่มขึ้น (ลดลง)</v>
          </cell>
          <cell r="D409" t="str">
            <v>|</v>
          </cell>
          <cell r="E409">
            <v>916000</v>
          </cell>
          <cell r="F409">
            <v>-8946</v>
          </cell>
          <cell r="G409">
            <v>744037</v>
          </cell>
          <cell r="H409" t="str">
            <v>|</v>
          </cell>
          <cell r="I409">
            <v>-1.0120235956007564</v>
          </cell>
          <cell r="J409" t="str">
            <v>|</v>
          </cell>
          <cell r="K409">
            <v>721000</v>
          </cell>
          <cell r="L409">
            <v>-662527</v>
          </cell>
          <cell r="M409">
            <v>-67314</v>
          </cell>
          <cell r="N409" t="str">
            <v>|</v>
          </cell>
          <cell r="O409">
            <v>-1383527</v>
          </cell>
          <cell r="P409">
            <v>-1.9189001386962552</v>
          </cell>
          <cell r="Q409" t="str">
            <v>|</v>
          </cell>
          <cell r="R409">
            <v>-595213</v>
          </cell>
          <cell r="S409">
            <v>-8.8423359182339478</v>
          </cell>
          <cell r="T409" t="str">
            <v>|</v>
          </cell>
        </row>
        <row r="410">
          <cell r="A410">
            <v>16</v>
          </cell>
          <cell r="B410" t="str">
            <v>|</v>
          </cell>
          <cell r="C410" t="str">
            <v>-</v>
          </cell>
          <cell r="D410" t="str">
            <v>|</v>
          </cell>
          <cell r="E410" t="str">
            <v>-</v>
          </cell>
          <cell r="F410" t="str">
            <v>-</v>
          </cell>
          <cell r="G410" t="str">
            <v>-</v>
          </cell>
          <cell r="H410" t="str">
            <v>|</v>
          </cell>
          <cell r="I410" t="str">
            <v>-</v>
          </cell>
          <cell r="J410" t="str">
            <v>|</v>
          </cell>
          <cell r="K410" t="str">
            <v>-</v>
          </cell>
          <cell r="L410" t="str">
            <v>-</v>
          </cell>
          <cell r="M410" t="str">
            <v>-</v>
          </cell>
          <cell r="N410" t="str">
            <v>|</v>
          </cell>
          <cell r="O410" t="str">
            <v>-</v>
          </cell>
          <cell r="P410" t="str">
            <v>-</v>
          </cell>
          <cell r="Q410" t="str">
            <v>|</v>
          </cell>
          <cell r="R410" t="str">
            <v>-</v>
          </cell>
          <cell r="S410" t="str">
            <v>-</v>
          </cell>
          <cell r="T410" t="str">
            <v>|</v>
          </cell>
        </row>
        <row r="411">
          <cell r="A411">
            <v>17</v>
          </cell>
          <cell r="B411" t="str">
            <v>|</v>
          </cell>
          <cell r="C411" t="str">
            <v>เบี้ยประกันถือเป็นรายได้ (13-15)</v>
          </cell>
          <cell r="D411" t="str">
            <v>|</v>
          </cell>
          <cell r="E411">
            <v>962000</v>
          </cell>
          <cell r="F411">
            <v>8946</v>
          </cell>
          <cell r="G411">
            <v>887751</v>
          </cell>
          <cell r="H411" t="str">
            <v>|</v>
          </cell>
          <cell r="I411">
            <v>-0.98992284998834135</v>
          </cell>
          <cell r="J411" t="str">
            <v>|</v>
          </cell>
          <cell r="K411">
            <v>3235000</v>
          </cell>
          <cell r="L411">
            <v>712426</v>
          </cell>
          <cell r="M411">
            <v>3421206</v>
          </cell>
          <cell r="N411" t="str">
            <v>|</v>
          </cell>
          <cell r="O411">
            <v>-2522574</v>
          </cell>
          <cell r="P411">
            <v>-0.77977557959814525</v>
          </cell>
          <cell r="Q411" t="str">
            <v>|</v>
          </cell>
          <cell r="R411">
            <v>-2708780</v>
          </cell>
          <cell r="S411">
            <v>-0.79176173548158169</v>
          </cell>
          <cell r="T411" t="str">
            <v>|</v>
          </cell>
        </row>
        <row r="412">
          <cell r="A412">
            <v>18</v>
          </cell>
          <cell r="B412" t="str">
            <v>|</v>
          </cell>
          <cell r="C412" t="str">
            <v>-</v>
          </cell>
          <cell r="D412" t="str">
            <v>|</v>
          </cell>
          <cell r="E412" t="str">
            <v>-</v>
          </cell>
          <cell r="F412" t="str">
            <v>-</v>
          </cell>
          <cell r="G412" t="str">
            <v>-</v>
          </cell>
          <cell r="H412" t="str">
            <v>|</v>
          </cell>
          <cell r="I412" t="str">
            <v>-</v>
          </cell>
          <cell r="J412" t="str">
            <v>|</v>
          </cell>
          <cell r="K412" t="str">
            <v>-</v>
          </cell>
          <cell r="L412" t="str">
            <v>-</v>
          </cell>
          <cell r="M412" t="str">
            <v>-</v>
          </cell>
          <cell r="N412" t="str">
            <v>|</v>
          </cell>
          <cell r="O412" t="str">
            <v>-</v>
          </cell>
          <cell r="P412" t="str">
            <v>-</v>
          </cell>
          <cell r="Q412" t="str">
            <v>|</v>
          </cell>
          <cell r="R412" t="str">
            <v>-</v>
          </cell>
          <cell r="S412" t="str">
            <v>-</v>
          </cell>
          <cell r="T412" t="str">
            <v>|</v>
          </cell>
        </row>
        <row r="413">
          <cell r="A413">
            <v>19</v>
          </cell>
          <cell r="B413" t="str">
            <v>|</v>
          </cell>
          <cell r="C413" t="str">
            <v xml:space="preserve">ค่าสินไหมที่เกิดขึ้น </v>
          </cell>
          <cell r="D413" t="str">
            <v>|</v>
          </cell>
          <cell r="H413" t="str">
            <v>|</v>
          </cell>
          <cell r="J413" t="str">
            <v>|</v>
          </cell>
          <cell r="N413" t="str">
            <v>|</v>
          </cell>
          <cell r="Q413" t="str">
            <v>|</v>
          </cell>
          <cell r="T413" t="str">
            <v>|</v>
          </cell>
        </row>
        <row r="414">
          <cell r="A414">
            <v>20</v>
          </cell>
          <cell r="B414" t="str">
            <v>|</v>
          </cell>
          <cell r="C414" t="str">
            <v xml:space="preserve">   - เฉพาะราย</v>
          </cell>
          <cell r="D414" t="str">
            <v>|</v>
          </cell>
          <cell r="E414">
            <v>8000</v>
          </cell>
          <cell r="F414">
            <v>0</v>
          </cell>
          <cell r="G414">
            <v>0</v>
          </cell>
          <cell r="H414" t="str">
            <v>|</v>
          </cell>
          <cell r="I414" t="str">
            <v xml:space="preserve">       &amp;</v>
          </cell>
          <cell r="J414" t="str">
            <v>|</v>
          </cell>
          <cell r="K414">
            <v>33000</v>
          </cell>
          <cell r="L414">
            <v>-5319</v>
          </cell>
          <cell r="M414">
            <v>5319</v>
          </cell>
          <cell r="N414" t="str">
            <v>|</v>
          </cell>
          <cell r="O414">
            <v>-38319</v>
          </cell>
          <cell r="P414">
            <v>-1.1611818181818181</v>
          </cell>
          <cell r="Q414" t="str">
            <v>|</v>
          </cell>
          <cell r="R414">
            <v>-10638</v>
          </cell>
          <cell r="S414">
            <v>-2</v>
          </cell>
          <cell r="T414" t="str">
            <v>|</v>
          </cell>
        </row>
        <row r="415">
          <cell r="A415">
            <v>21</v>
          </cell>
          <cell r="B415" t="str">
            <v>|</v>
          </cell>
          <cell r="C415" t="str">
            <v xml:space="preserve">   - แบบสัญญาอื่น</v>
          </cell>
          <cell r="D415" t="str">
            <v>|</v>
          </cell>
          <cell r="E415">
            <v>645000</v>
          </cell>
          <cell r="F415">
            <v>19835</v>
          </cell>
          <cell r="G415">
            <v>879379</v>
          </cell>
          <cell r="H415" t="str">
            <v>|</v>
          </cell>
          <cell r="I415">
            <v>-0.97744431013249122</v>
          </cell>
          <cell r="J415" t="str">
            <v>|</v>
          </cell>
          <cell r="K415">
            <v>2139000</v>
          </cell>
          <cell r="L415">
            <v>140324</v>
          </cell>
          <cell r="M415">
            <v>1292050</v>
          </cell>
          <cell r="N415" t="str">
            <v>|</v>
          </cell>
          <cell r="O415">
            <v>-1998676</v>
          </cell>
          <cell r="P415">
            <v>-0.9343973819541842</v>
          </cell>
          <cell r="Q415" t="str">
            <v>|</v>
          </cell>
          <cell r="R415">
            <v>-1151726</v>
          </cell>
          <cell r="S415">
            <v>-0.89139429588638208</v>
          </cell>
          <cell r="T415" t="str">
            <v>|</v>
          </cell>
        </row>
        <row r="416">
          <cell r="A416">
            <v>22</v>
          </cell>
          <cell r="B416" t="str">
            <v>|</v>
          </cell>
          <cell r="D416" t="str">
            <v>|</v>
          </cell>
          <cell r="E416">
            <v>0</v>
          </cell>
          <cell r="H416" t="str">
            <v>|</v>
          </cell>
          <cell r="J416" t="str">
            <v>|</v>
          </cell>
          <cell r="K416">
            <v>0</v>
          </cell>
          <cell r="N416" t="str">
            <v>|</v>
          </cell>
          <cell r="Q416" t="str">
            <v>|</v>
          </cell>
          <cell r="T416" t="str">
            <v>|</v>
          </cell>
        </row>
        <row r="417">
          <cell r="A417">
            <v>23</v>
          </cell>
          <cell r="B417" t="str">
            <v>|</v>
          </cell>
          <cell r="D417" t="str">
            <v>|</v>
          </cell>
          <cell r="E417" t="str">
            <v>-</v>
          </cell>
          <cell r="F417" t="str">
            <v>-</v>
          </cell>
          <cell r="G417" t="str">
            <v>-</v>
          </cell>
          <cell r="H417" t="str">
            <v>|</v>
          </cell>
          <cell r="I417" t="str">
            <v>-</v>
          </cell>
          <cell r="J417" t="str">
            <v>|</v>
          </cell>
          <cell r="K417" t="str">
            <v>-</v>
          </cell>
          <cell r="L417" t="str">
            <v>-</v>
          </cell>
          <cell r="M417" t="str">
            <v>-</v>
          </cell>
          <cell r="N417" t="str">
            <v>|</v>
          </cell>
          <cell r="O417" t="str">
            <v>-</v>
          </cell>
          <cell r="P417" t="str">
            <v>-</v>
          </cell>
          <cell r="Q417" t="str">
            <v>|</v>
          </cell>
          <cell r="R417" t="str">
            <v>-</v>
          </cell>
          <cell r="S417" t="str">
            <v>-</v>
          </cell>
          <cell r="T417" t="str">
            <v>|</v>
          </cell>
        </row>
        <row r="418">
          <cell r="A418">
            <v>24</v>
          </cell>
          <cell r="B418" t="str">
            <v>|</v>
          </cell>
          <cell r="C418" t="str">
            <v xml:space="preserve"> รวมค่าสินไหมที่ทดแทนเกิดขึ้น (20+21)</v>
          </cell>
          <cell r="D418" t="str">
            <v>|</v>
          </cell>
          <cell r="E418">
            <v>653000</v>
          </cell>
          <cell r="F418">
            <v>19835</v>
          </cell>
          <cell r="G418">
            <v>879379</v>
          </cell>
          <cell r="H418" t="str">
            <v>|</v>
          </cell>
          <cell r="I418">
            <v>-0.97744431013249122</v>
          </cell>
          <cell r="J418" t="str">
            <v>|</v>
          </cell>
          <cell r="K418">
            <v>2172000</v>
          </cell>
          <cell r="L418">
            <v>135005</v>
          </cell>
          <cell r="M418">
            <v>1297369</v>
          </cell>
          <cell r="N418" t="str">
            <v>|</v>
          </cell>
          <cell r="O418">
            <v>-2036995</v>
          </cell>
          <cell r="P418">
            <v>-0.93784300184162062</v>
          </cell>
          <cell r="Q418" t="str">
            <v>|</v>
          </cell>
          <cell r="R418">
            <v>-1162364</v>
          </cell>
          <cell r="S418">
            <v>-0.89593939734955896</v>
          </cell>
          <cell r="T418" t="str">
            <v>|</v>
          </cell>
        </row>
        <row r="419">
          <cell r="A419">
            <v>25</v>
          </cell>
          <cell r="B419" t="str">
            <v>|</v>
          </cell>
          <cell r="C419" t="str">
            <v>ค่าสินไหมรับคืน</v>
          </cell>
          <cell r="D419" t="str">
            <v>|</v>
          </cell>
          <cell r="E419" t="str">
            <v>-</v>
          </cell>
          <cell r="F419" t="str">
            <v>-</v>
          </cell>
          <cell r="G419" t="str">
            <v>-</v>
          </cell>
          <cell r="H419" t="str">
            <v>|</v>
          </cell>
          <cell r="I419" t="str">
            <v>-</v>
          </cell>
          <cell r="J419" t="str">
            <v>|</v>
          </cell>
          <cell r="K419" t="str">
            <v>-</v>
          </cell>
          <cell r="L419" t="str">
            <v>-</v>
          </cell>
          <cell r="M419" t="str">
            <v>-</v>
          </cell>
          <cell r="N419" t="str">
            <v>|</v>
          </cell>
          <cell r="O419" t="str">
            <v>-</v>
          </cell>
          <cell r="P419" t="str">
            <v>-</v>
          </cell>
          <cell r="Q419" t="str">
            <v>|</v>
          </cell>
          <cell r="R419" t="str">
            <v>-</v>
          </cell>
          <cell r="S419" t="str">
            <v>-</v>
          </cell>
          <cell r="T419" t="str">
            <v>|</v>
          </cell>
        </row>
        <row r="420">
          <cell r="A420">
            <v>26</v>
          </cell>
          <cell r="B420" t="str">
            <v>|</v>
          </cell>
          <cell r="C420" t="str">
            <v xml:space="preserve">   กับบริษัทในประเทศ</v>
          </cell>
          <cell r="D420" t="str">
            <v>|</v>
          </cell>
          <cell r="E420">
            <v>0</v>
          </cell>
          <cell r="F420">
            <v>3239</v>
          </cell>
          <cell r="G420">
            <v>-1528</v>
          </cell>
          <cell r="H420" t="str">
            <v>|</v>
          </cell>
          <cell r="I420">
            <v>-3.119764397905759</v>
          </cell>
          <cell r="J420" t="str">
            <v>|</v>
          </cell>
          <cell r="K420">
            <v>0</v>
          </cell>
          <cell r="L420">
            <v>1740</v>
          </cell>
          <cell r="M420">
            <v>-1466</v>
          </cell>
          <cell r="N420" t="str">
            <v>|</v>
          </cell>
          <cell r="O420">
            <v>1740</v>
          </cell>
          <cell r="P420" t="str">
            <v xml:space="preserve">     &amp;</v>
          </cell>
          <cell r="Q420" t="str">
            <v>|</v>
          </cell>
          <cell r="R420">
            <v>3206</v>
          </cell>
          <cell r="S420">
            <v>2.1869031377899044</v>
          </cell>
          <cell r="T420" t="str">
            <v>|</v>
          </cell>
        </row>
        <row r="421">
          <cell r="A421">
            <v>27</v>
          </cell>
          <cell r="B421" t="str">
            <v>|</v>
          </cell>
          <cell r="C421" t="str">
            <v xml:space="preserve">   กับบริษัทต่างประเทศ</v>
          </cell>
          <cell r="D421" t="str">
            <v>|</v>
          </cell>
          <cell r="E421">
            <v>0</v>
          </cell>
          <cell r="F421">
            <v>52</v>
          </cell>
          <cell r="G421">
            <v>0</v>
          </cell>
          <cell r="H421" t="str">
            <v>|</v>
          </cell>
          <cell r="I421" t="str">
            <v xml:space="preserve">       &amp;</v>
          </cell>
          <cell r="J421" t="str">
            <v>|</v>
          </cell>
          <cell r="K421">
            <v>0</v>
          </cell>
          <cell r="L421">
            <v>52</v>
          </cell>
          <cell r="M421">
            <v>0</v>
          </cell>
          <cell r="N421" t="str">
            <v>|</v>
          </cell>
          <cell r="O421">
            <v>52</v>
          </cell>
          <cell r="P421" t="str">
            <v xml:space="preserve">     &amp;</v>
          </cell>
          <cell r="Q421" t="str">
            <v>|</v>
          </cell>
          <cell r="R421">
            <v>52</v>
          </cell>
          <cell r="S421" t="str">
            <v xml:space="preserve">      &amp;</v>
          </cell>
          <cell r="T421" t="str">
            <v>|</v>
          </cell>
        </row>
        <row r="422">
          <cell r="A422">
            <v>28</v>
          </cell>
          <cell r="B422" t="str">
            <v>|</v>
          </cell>
          <cell r="C422" t="str">
            <v>-</v>
          </cell>
          <cell r="D422" t="str">
            <v>|</v>
          </cell>
          <cell r="E422" t="str">
            <v>-</v>
          </cell>
          <cell r="F422" t="str">
            <v>-</v>
          </cell>
          <cell r="G422" t="str">
            <v>-</v>
          </cell>
          <cell r="H422" t="str">
            <v>|</v>
          </cell>
          <cell r="I422" t="str">
            <v>-</v>
          </cell>
          <cell r="J422" t="str">
            <v>|</v>
          </cell>
          <cell r="K422" t="str">
            <v>-</v>
          </cell>
          <cell r="L422" t="str">
            <v>-</v>
          </cell>
          <cell r="M422" t="str">
            <v>-</v>
          </cell>
          <cell r="N422" t="str">
            <v>|</v>
          </cell>
          <cell r="O422" t="str">
            <v>-</v>
          </cell>
          <cell r="P422" t="str">
            <v>-</v>
          </cell>
          <cell r="Q422" t="str">
            <v>|</v>
          </cell>
          <cell r="R422" t="str">
            <v>-</v>
          </cell>
          <cell r="S422" t="str">
            <v>-</v>
          </cell>
          <cell r="T422" t="str">
            <v>|</v>
          </cell>
        </row>
        <row r="423">
          <cell r="A423">
            <v>29</v>
          </cell>
          <cell r="B423" t="str">
            <v>|</v>
          </cell>
          <cell r="C423" t="str">
            <v>ค่าสินไหมสุทธิ (24-26-27)</v>
          </cell>
          <cell r="D423" t="str">
            <v>|</v>
          </cell>
          <cell r="E423">
            <v>653000</v>
          </cell>
          <cell r="F423">
            <v>16544</v>
          </cell>
          <cell r="G423">
            <v>880907</v>
          </cell>
          <cell r="H423" t="str">
            <v>|</v>
          </cell>
          <cell r="I423">
            <v>-0.98121935686741057</v>
          </cell>
          <cell r="J423" t="str">
            <v>|</v>
          </cell>
          <cell r="K423">
            <v>2172000</v>
          </cell>
          <cell r="L423">
            <v>133213</v>
          </cell>
          <cell r="M423">
            <v>1298835</v>
          </cell>
          <cell r="N423" t="str">
            <v>|</v>
          </cell>
          <cell r="O423">
            <v>-2038787</v>
          </cell>
          <cell r="P423">
            <v>-0.93866804788213631</v>
          </cell>
          <cell r="Q423" t="str">
            <v>|</v>
          </cell>
          <cell r="R423">
            <v>-1165622</v>
          </cell>
          <cell r="S423">
            <v>-0.89743654890728997</v>
          </cell>
          <cell r="T423" t="str">
            <v>|</v>
          </cell>
        </row>
        <row r="424">
          <cell r="A424">
            <v>30</v>
          </cell>
          <cell r="B424" t="str">
            <v>|</v>
          </cell>
          <cell r="C424" t="str">
            <v>-</v>
          </cell>
          <cell r="D424" t="str">
            <v>|</v>
          </cell>
          <cell r="E424" t="str">
            <v>-</v>
          </cell>
          <cell r="F424" t="str">
            <v>-</v>
          </cell>
          <cell r="G424" t="str">
            <v>-</v>
          </cell>
          <cell r="H424" t="str">
            <v>|</v>
          </cell>
          <cell r="I424" t="str">
            <v>-</v>
          </cell>
          <cell r="J424" t="str">
            <v>|</v>
          </cell>
          <cell r="K424" t="str">
            <v>-</v>
          </cell>
          <cell r="L424" t="str">
            <v>-</v>
          </cell>
          <cell r="M424" t="str">
            <v>-</v>
          </cell>
          <cell r="N424" t="str">
            <v>|</v>
          </cell>
          <cell r="O424" t="str">
            <v>-</v>
          </cell>
          <cell r="P424" t="str">
            <v>-</v>
          </cell>
          <cell r="Q424" t="str">
            <v>|</v>
          </cell>
          <cell r="R424" t="str">
            <v>-</v>
          </cell>
          <cell r="S424" t="str">
            <v>-</v>
          </cell>
          <cell r="T424" t="str">
            <v>|</v>
          </cell>
        </row>
        <row r="425">
          <cell r="A425">
            <v>31</v>
          </cell>
          <cell r="B425" t="str">
            <v>|</v>
          </cell>
          <cell r="C425" t="str">
            <v xml:space="preserve">ส่วนลดจ่าย </v>
          </cell>
          <cell r="D425" t="str">
            <v>|</v>
          </cell>
          <cell r="H425" t="str">
            <v>|</v>
          </cell>
          <cell r="J425" t="str">
            <v>|</v>
          </cell>
          <cell r="N425" t="str">
            <v>|</v>
          </cell>
          <cell r="Q425" t="str">
            <v>|</v>
          </cell>
          <cell r="T425" t="str">
            <v>|</v>
          </cell>
        </row>
        <row r="426">
          <cell r="A426">
            <v>32</v>
          </cell>
          <cell r="B426" t="str">
            <v>|</v>
          </cell>
          <cell r="C426" t="str">
            <v xml:space="preserve">   - เฉพาะราย</v>
          </cell>
          <cell r="D426" t="str">
            <v>|</v>
          </cell>
          <cell r="E426">
            <v>23000</v>
          </cell>
          <cell r="F426">
            <v>0</v>
          </cell>
          <cell r="G426">
            <v>0</v>
          </cell>
          <cell r="H426" t="str">
            <v>|</v>
          </cell>
          <cell r="I426" t="str">
            <v xml:space="preserve">       &amp;</v>
          </cell>
          <cell r="J426" t="str">
            <v>|</v>
          </cell>
          <cell r="K426">
            <v>133000</v>
          </cell>
          <cell r="L426">
            <v>0</v>
          </cell>
          <cell r="M426">
            <v>63833</v>
          </cell>
          <cell r="N426" t="str">
            <v>|</v>
          </cell>
          <cell r="O426">
            <v>-133000</v>
          </cell>
          <cell r="P426">
            <v>-1</v>
          </cell>
          <cell r="Q426" t="str">
            <v>|</v>
          </cell>
          <cell r="R426">
            <v>-63833</v>
          </cell>
          <cell r="S426">
            <v>-1</v>
          </cell>
          <cell r="T426" t="str">
            <v>|</v>
          </cell>
        </row>
        <row r="427">
          <cell r="A427">
            <v>33</v>
          </cell>
          <cell r="B427" t="str">
            <v>|</v>
          </cell>
          <cell r="C427" t="str">
            <v xml:space="preserve">   - แบบสัญญาอื่น</v>
          </cell>
          <cell r="D427" t="str">
            <v>|</v>
          </cell>
          <cell r="E427">
            <v>594000</v>
          </cell>
          <cell r="F427">
            <v>0</v>
          </cell>
          <cell r="G427">
            <v>555107</v>
          </cell>
          <cell r="H427" t="str">
            <v>|</v>
          </cell>
          <cell r="I427">
            <v>-1</v>
          </cell>
          <cell r="J427" t="str">
            <v>|</v>
          </cell>
          <cell r="K427">
            <v>1144000</v>
          </cell>
          <cell r="L427">
            <v>28297</v>
          </cell>
          <cell r="M427">
            <v>999511</v>
          </cell>
          <cell r="N427" t="str">
            <v>|</v>
          </cell>
          <cell r="O427">
            <v>-1115703</v>
          </cell>
          <cell r="P427">
            <v>-0.97526486013986013</v>
          </cell>
          <cell r="Q427" t="str">
            <v>|</v>
          </cell>
          <cell r="R427">
            <v>-971214</v>
          </cell>
          <cell r="S427">
            <v>-0.97168915599728267</v>
          </cell>
          <cell r="T427" t="str">
            <v>|</v>
          </cell>
        </row>
        <row r="428">
          <cell r="A428">
            <v>34</v>
          </cell>
          <cell r="B428" t="str">
            <v>|</v>
          </cell>
          <cell r="D428" t="str">
            <v>|</v>
          </cell>
          <cell r="H428" t="str">
            <v>|</v>
          </cell>
          <cell r="J428" t="str">
            <v>|</v>
          </cell>
          <cell r="K428">
            <v>0</v>
          </cell>
          <cell r="N428" t="str">
            <v>|</v>
          </cell>
          <cell r="Q428" t="str">
            <v>|</v>
          </cell>
          <cell r="T428" t="str">
            <v>|</v>
          </cell>
        </row>
        <row r="429">
          <cell r="A429">
            <v>35</v>
          </cell>
          <cell r="B429" t="str">
            <v>|</v>
          </cell>
          <cell r="D429" t="str">
            <v>|</v>
          </cell>
          <cell r="E429" t="str">
            <v>-</v>
          </cell>
          <cell r="F429" t="str">
            <v>-</v>
          </cell>
          <cell r="G429" t="str">
            <v>-</v>
          </cell>
          <cell r="H429" t="str">
            <v>|</v>
          </cell>
          <cell r="I429" t="str">
            <v>-</v>
          </cell>
          <cell r="J429" t="str">
            <v>|</v>
          </cell>
          <cell r="K429" t="str">
            <v>-</v>
          </cell>
          <cell r="L429" t="str">
            <v>-</v>
          </cell>
          <cell r="M429" t="str">
            <v>-</v>
          </cell>
          <cell r="N429" t="str">
            <v>|</v>
          </cell>
          <cell r="O429" t="str">
            <v>-</v>
          </cell>
          <cell r="P429" t="str">
            <v>-</v>
          </cell>
          <cell r="Q429" t="str">
            <v>|</v>
          </cell>
          <cell r="R429" t="str">
            <v>-</v>
          </cell>
          <cell r="S429" t="str">
            <v>-</v>
          </cell>
          <cell r="T429" t="str">
            <v>|</v>
          </cell>
        </row>
        <row r="430">
          <cell r="A430">
            <v>36</v>
          </cell>
          <cell r="B430" t="str">
            <v>|</v>
          </cell>
          <cell r="C430" t="str">
            <v xml:space="preserve"> รวมส่วนลดจ่าย (32+33)</v>
          </cell>
          <cell r="D430" t="str">
            <v>|</v>
          </cell>
          <cell r="E430">
            <v>617000</v>
          </cell>
          <cell r="F430">
            <v>0</v>
          </cell>
          <cell r="G430">
            <v>555107</v>
          </cell>
          <cell r="H430" t="str">
            <v>|</v>
          </cell>
          <cell r="I430">
            <v>-1</v>
          </cell>
          <cell r="J430" t="str">
            <v>|</v>
          </cell>
          <cell r="K430">
            <v>1277000</v>
          </cell>
          <cell r="L430">
            <v>28297</v>
          </cell>
          <cell r="M430">
            <v>1063344</v>
          </cell>
          <cell r="N430" t="str">
            <v>|</v>
          </cell>
          <cell r="O430">
            <v>-1248703</v>
          </cell>
          <cell r="P430">
            <v>-0.97784103367267028</v>
          </cell>
          <cell r="Q430" t="str">
            <v>|</v>
          </cell>
          <cell r="R430">
            <v>-1035047</v>
          </cell>
          <cell r="S430">
            <v>-0.97338866820144754</v>
          </cell>
          <cell r="T430" t="str">
            <v>|</v>
          </cell>
        </row>
        <row r="431">
          <cell r="A431">
            <v>37</v>
          </cell>
          <cell r="B431" t="str">
            <v>|</v>
          </cell>
          <cell r="C431" t="str">
            <v>ส่วนลดรับจาก</v>
          </cell>
          <cell r="D431" t="str">
            <v>|</v>
          </cell>
          <cell r="H431" t="str">
            <v>|</v>
          </cell>
          <cell r="I431" t="str">
            <v xml:space="preserve">       &amp;</v>
          </cell>
          <cell r="J431" t="str">
            <v>|</v>
          </cell>
          <cell r="N431" t="str">
            <v>|</v>
          </cell>
          <cell r="Q431" t="str">
            <v>|</v>
          </cell>
          <cell r="T431" t="str">
            <v>|</v>
          </cell>
        </row>
        <row r="432">
          <cell r="A432">
            <v>38</v>
          </cell>
          <cell r="B432" t="str">
            <v>|</v>
          </cell>
          <cell r="C432" t="str">
            <v xml:space="preserve">   กับบริษัทในประเทศ</v>
          </cell>
          <cell r="D432" t="str">
            <v>|</v>
          </cell>
          <cell r="E432">
            <v>0</v>
          </cell>
          <cell r="F432">
            <v>0</v>
          </cell>
          <cell r="G432">
            <v>0</v>
          </cell>
          <cell r="H432" t="str">
            <v>|</v>
          </cell>
          <cell r="I432" t="str">
            <v xml:space="preserve">       &amp;</v>
          </cell>
          <cell r="J432" t="str">
            <v>|</v>
          </cell>
          <cell r="K432">
            <v>0</v>
          </cell>
          <cell r="L432">
            <v>291</v>
          </cell>
          <cell r="M432">
            <v>-16</v>
          </cell>
          <cell r="N432" t="str">
            <v>|</v>
          </cell>
          <cell r="O432">
            <v>291</v>
          </cell>
          <cell r="P432" t="str">
            <v xml:space="preserve">     &amp;</v>
          </cell>
          <cell r="Q432" t="str">
            <v>|</v>
          </cell>
          <cell r="R432">
            <v>307</v>
          </cell>
          <cell r="S432">
            <v>19.1875</v>
          </cell>
          <cell r="T432" t="str">
            <v>|</v>
          </cell>
        </row>
        <row r="433">
          <cell r="A433">
            <v>39</v>
          </cell>
          <cell r="B433" t="str">
            <v>|</v>
          </cell>
          <cell r="C433" t="str">
            <v xml:space="preserve">   กับบริษัทต่างประเทศ</v>
          </cell>
          <cell r="D433" t="str">
            <v>|</v>
          </cell>
          <cell r="E433">
            <v>0</v>
          </cell>
          <cell r="F433">
            <v>0</v>
          </cell>
          <cell r="G433">
            <v>0</v>
          </cell>
          <cell r="H433" t="str">
            <v>|</v>
          </cell>
          <cell r="I433" t="str">
            <v xml:space="preserve">       &amp;</v>
          </cell>
          <cell r="J433" t="str">
            <v>|</v>
          </cell>
          <cell r="K433">
            <v>0</v>
          </cell>
          <cell r="L433">
            <v>0</v>
          </cell>
          <cell r="M433">
            <v>0</v>
          </cell>
          <cell r="N433" t="str">
            <v>|</v>
          </cell>
          <cell r="O433">
            <v>0</v>
          </cell>
          <cell r="P433" t="str">
            <v xml:space="preserve">     &amp;</v>
          </cell>
          <cell r="Q433" t="str">
            <v>|</v>
          </cell>
          <cell r="R433">
            <v>0</v>
          </cell>
          <cell r="S433" t="str">
            <v xml:space="preserve">      &amp;</v>
          </cell>
          <cell r="T433" t="str">
            <v>|</v>
          </cell>
        </row>
        <row r="434">
          <cell r="A434">
            <v>40</v>
          </cell>
          <cell r="B434" t="str">
            <v>|</v>
          </cell>
          <cell r="C434" t="str">
            <v>-</v>
          </cell>
          <cell r="D434" t="str">
            <v>|</v>
          </cell>
          <cell r="E434" t="str">
            <v>-</v>
          </cell>
          <cell r="F434" t="str">
            <v>-</v>
          </cell>
          <cell r="G434" t="str">
            <v>-</v>
          </cell>
          <cell r="H434" t="str">
            <v>|</v>
          </cell>
          <cell r="I434" t="str">
            <v>-</v>
          </cell>
          <cell r="J434" t="str">
            <v>|</v>
          </cell>
          <cell r="K434" t="str">
            <v>-</v>
          </cell>
          <cell r="L434" t="str">
            <v>-</v>
          </cell>
          <cell r="M434" t="str">
            <v>-</v>
          </cell>
          <cell r="N434" t="str">
            <v>|</v>
          </cell>
          <cell r="O434" t="str">
            <v>-</v>
          </cell>
          <cell r="P434" t="str">
            <v>-</v>
          </cell>
          <cell r="Q434" t="str">
            <v>|</v>
          </cell>
          <cell r="R434" t="str">
            <v>-</v>
          </cell>
          <cell r="S434" t="str">
            <v>-</v>
          </cell>
          <cell r="T434" t="str">
            <v>|</v>
          </cell>
        </row>
        <row r="435">
          <cell r="A435">
            <v>41</v>
          </cell>
          <cell r="B435" t="str">
            <v>|</v>
          </cell>
          <cell r="C435" t="str">
            <v>ส่วนลดจ่ายสุทธิ (36-38-39)</v>
          </cell>
          <cell r="D435" t="str">
            <v>|</v>
          </cell>
          <cell r="E435">
            <v>617000</v>
          </cell>
          <cell r="F435">
            <v>0</v>
          </cell>
          <cell r="G435">
            <v>555107</v>
          </cell>
          <cell r="H435" t="str">
            <v>|</v>
          </cell>
          <cell r="I435">
            <v>-1</v>
          </cell>
          <cell r="J435" t="str">
            <v>|</v>
          </cell>
          <cell r="K435">
            <v>1277000</v>
          </cell>
          <cell r="L435">
            <v>28006</v>
          </cell>
          <cell r="M435">
            <v>1063360</v>
          </cell>
          <cell r="N435" t="str">
            <v>|</v>
          </cell>
          <cell r="O435">
            <v>-1248994</v>
          </cell>
          <cell r="P435">
            <v>-0.97806891151135478</v>
          </cell>
          <cell r="Q435" t="str">
            <v>|</v>
          </cell>
          <cell r="R435">
            <v>-1035354</v>
          </cell>
          <cell r="S435">
            <v>-0.97366272946133015</v>
          </cell>
          <cell r="T435" t="str">
            <v>|</v>
          </cell>
        </row>
        <row r="436">
          <cell r="A436">
            <v>42</v>
          </cell>
          <cell r="B436" t="str">
            <v>|</v>
          </cell>
          <cell r="C436" t="str">
            <v>-</v>
          </cell>
          <cell r="D436" t="str">
            <v>|</v>
          </cell>
          <cell r="E436" t="str">
            <v>-</v>
          </cell>
          <cell r="F436" t="str">
            <v>-</v>
          </cell>
          <cell r="G436" t="str">
            <v>-</v>
          </cell>
          <cell r="H436" t="str">
            <v>|</v>
          </cell>
          <cell r="I436" t="str">
            <v>-</v>
          </cell>
          <cell r="J436" t="str">
            <v>|</v>
          </cell>
          <cell r="K436" t="str">
            <v>-</v>
          </cell>
          <cell r="L436" t="str">
            <v>-</v>
          </cell>
          <cell r="M436" t="str">
            <v>-</v>
          </cell>
          <cell r="N436" t="str">
            <v>|</v>
          </cell>
          <cell r="O436" t="str">
            <v>-</v>
          </cell>
          <cell r="P436" t="str">
            <v>-</v>
          </cell>
          <cell r="Q436" t="str">
            <v>|</v>
          </cell>
          <cell r="R436" t="str">
            <v>-</v>
          </cell>
          <cell r="S436" t="str">
            <v>-</v>
          </cell>
          <cell r="T436" t="str">
            <v>|</v>
          </cell>
        </row>
        <row r="437">
          <cell r="A437">
            <v>43</v>
          </cell>
          <cell r="B437" t="str">
            <v>|</v>
          </cell>
          <cell r="C437" t="str">
            <v>ค่าใช้จ่ายอื่นๆ</v>
          </cell>
          <cell r="D437" t="str">
            <v>|</v>
          </cell>
          <cell r="E437">
            <v>0</v>
          </cell>
          <cell r="F437">
            <v>-198240</v>
          </cell>
          <cell r="G437">
            <v>184415</v>
          </cell>
          <cell r="H437" t="str">
            <v>|</v>
          </cell>
          <cell r="I437">
            <v>-2.074966786866578</v>
          </cell>
          <cell r="J437" t="str">
            <v>|</v>
          </cell>
          <cell r="K437">
            <v>0</v>
          </cell>
          <cell r="L437">
            <v>-265680</v>
          </cell>
          <cell r="M437">
            <v>185793</v>
          </cell>
          <cell r="N437" t="str">
            <v>|</v>
          </cell>
          <cell r="O437">
            <v>-265680</v>
          </cell>
          <cell r="P437" t="str">
            <v xml:space="preserve">     &amp;</v>
          </cell>
          <cell r="Q437" t="str">
            <v>|</v>
          </cell>
          <cell r="R437">
            <v>-451473</v>
          </cell>
          <cell r="S437">
            <v>-2.4299785244869292</v>
          </cell>
          <cell r="T437" t="str">
            <v>|</v>
          </cell>
        </row>
        <row r="438">
          <cell r="A438">
            <v>44</v>
          </cell>
          <cell r="B438" t="str">
            <v>|</v>
          </cell>
          <cell r="C438" t="str">
            <v>-</v>
          </cell>
          <cell r="D438" t="str">
            <v>|</v>
          </cell>
          <cell r="E438" t="str">
            <v>-</v>
          </cell>
          <cell r="F438" t="str">
            <v>-</v>
          </cell>
          <cell r="G438" t="str">
            <v>-</v>
          </cell>
          <cell r="H438" t="str">
            <v>|</v>
          </cell>
          <cell r="I438" t="str">
            <v>-</v>
          </cell>
          <cell r="J438" t="str">
            <v>|</v>
          </cell>
          <cell r="K438" t="str">
            <v>-</v>
          </cell>
          <cell r="L438" t="str">
            <v>-</v>
          </cell>
          <cell r="M438" t="str">
            <v>-</v>
          </cell>
          <cell r="N438" t="str">
            <v>|</v>
          </cell>
          <cell r="O438" t="str">
            <v>-</v>
          </cell>
          <cell r="P438" t="str">
            <v>-</v>
          </cell>
          <cell r="Q438" t="str">
            <v>|</v>
          </cell>
          <cell r="R438" t="str">
            <v>-</v>
          </cell>
          <cell r="S438" t="str">
            <v>-</v>
          </cell>
          <cell r="T438" t="str">
            <v>|</v>
          </cell>
        </row>
        <row r="439">
          <cell r="A439">
            <v>45</v>
          </cell>
          <cell r="B439" t="str">
            <v>|</v>
          </cell>
          <cell r="C439" t="str">
            <v>รายได้จากการรับประกัน (17-29-41-43)</v>
          </cell>
          <cell r="D439" t="str">
            <v>|</v>
          </cell>
          <cell r="E439">
            <v>-308000</v>
          </cell>
          <cell r="F439">
            <v>190642</v>
          </cell>
          <cell r="G439">
            <v>-732678</v>
          </cell>
          <cell r="H439" t="str">
            <v>|</v>
          </cell>
          <cell r="I439">
            <v>-1.2601988868234066</v>
          </cell>
          <cell r="J439" t="str">
            <v>|</v>
          </cell>
          <cell r="K439">
            <v>-214000</v>
          </cell>
          <cell r="L439">
            <v>816887</v>
          </cell>
          <cell r="M439">
            <v>873218</v>
          </cell>
          <cell r="N439" t="str">
            <v>|</v>
          </cell>
          <cell r="O439">
            <v>1030887</v>
          </cell>
          <cell r="P439">
            <v>4.8172289719626171</v>
          </cell>
          <cell r="Q439" t="str">
            <v>|</v>
          </cell>
          <cell r="R439">
            <v>-56331</v>
          </cell>
          <cell r="S439">
            <v>-6.450966425337086E-2</v>
          </cell>
          <cell r="T439" t="str">
            <v>|</v>
          </cell>
        </row>
        <row r="440">
          <cell r="A440">
            <v>46</v>
          </cell>
          <cell r="B440" t="str">
            <v>|</v>
          </cell>
          <cell r="C440" t="str">
            <v>=</v>
          </cell>
          <cell r="D440" t="str">
            <v>|</v>
          </cell>
          <cell r="E440" t="str">
            <v>=</v>
          </cell>
          <cell r="F440" t="str">
            <v>=</v>
          </cell>
          <cell r="G440" t="str">
            <v>=</v>
          </cell>
          <cell r="H440" t="str">
            <v>|</v>
          </cell>
          <cell r="I440" t="str">
            <v>=</v>
          </cell>
          <cell r="J440" t="str">
            <v>|</v>
          </cell>
          <cell r="K440" t="str">
            <v>=</v>
          </cell>
          <cell r="L440" t="str">
            <v>=</v>
          </cell>
          <cell r="M440" t="str">
            <v>=</v>
          </cell>
          <cell r="N440" t="str">
            <v>|</v>
          </cell>
          <cell r="O440" t="str">
            <v>=</v>
          </cell>
          <cell r="P440" t="str">
            <v>=</v>
          </cell>
          <cell r="Q440" t="str">
            <v>|</v>
          </cell>
          <cell r="R440" t="str">
            <v>=</v>
          </cell>
          <cell r="S440" t="str">
            <v>=</v>
          </cell>
          <cell r="T440" t="str">
            <v>|</v>
          </cell>
        </row>
        <row r="441">
          <cell r="A441">
            <v>47</v>
          </cell>
          <cell r="B441" t="str">
            <v>|</v>
          </cell>
          <cell r="C441" t="str">
            <v>อัตราส่วนค่าสินไหมสุทธิ:</v>
          </cell>
          <cell r="D441" t="str">
            <v>|</v>
          </cell>
          <cell r="H441" t="str">
            <v>|</v>
          </cell>
          <cell r="J441" t="str">
            <v>|</v>
          </cell>
          <cell r="N441" t="str">
            <v>|</v>
          </cell>
          <cell r="Q441" t="str">
            <v>|</v>
          </cell>
          <cell r="T441" t="str">
            <v>|</v>
          </cell>
        </row>
        <row r="442">
          <cell r="A442">
            <v>48</v>
          </cell>
          <cell r="B442" t="str">
            <v>|</v>
          </cell>
          <cell r="C442" t="str">
            <v xml:space="preserve">  เบี้ยประกันรับสุทธิ (29/13)</v>
          </cell>
          <cell r="D442" t="str">
            <v>|</v>
          </cell>
          <cell r="E442">
            <v>0.34771033013844516</v>
          </cell>
          <cell r="F442" t="str">
            <v xml:space="preserve">            &amp;</v>
          </cell>
          <cell r="G442">
            <v>0.53984157255721943</v>
          </cell>
          <cell r="H442" t="str">
            <v>|</v>
          </cell>
          <cell r="I442">
            <v>-0.53984157255721943</v>
          </cell>
          <cell r="J442" t="str">
            <v>|</v>
          </cell>
          <cell r="K442">
            <v>0.54903943377148634</v>
          </cell>
          <cell r="L442">
            <v>2.6696526984508706</v>
          </cell>
          <cell r="M442">
            <v>0.38726202274849636</v>
          </cell>
          <cell r="N442" t="str">
            <v>|</v>
          </cell>
          <cell r="P442">
            <v>2.1206132646793843</v>
          </cell>
          <cell r="Q442" t="str">
            <v>|</v>
          </cell>
          <cell r="S442">
            <v>2.2823906757023744</v>
          </cell>
          <cell r="T442" t="str">
            <v>|</v>
          </cell>
        </row>
        <row r="443">
          <cell r="A443">
            <v>49</v>
          </cell>
          <cell r="B443" t="str">
            <v>|</v>
          </cell>
          <cell r="C443" t="str">
            <v xml:space="preserve">  เบี้ยประกันที่ถือเป็นรายได้ (29/17)</v>
          </cell>
          <cell r="D443" t="str">
            <v>|</v>
          </cell>
          <cell r="E443">
            <v>0.6787941787941788</v>
          </cell>
          <cell r="F443">
            <v>1.8493181310082718</v>
          </cell>
          <cell r="G443">
            <v>0.99229063104406523</v>
          </cell>
          <cell r="H443" t="str">
            <v>|</v>
          </cell>
          <cell r="I443">
            <v>0.85702749996420657</v>
          </cell>
          <cell r="J443" t="str">
            <v>|</v>
          </cell>
          <cell r="K443">
            <v>0.67140649149922715</v>
          </cell>
          <cell r="L443">
            <v>0.1869850342351346</v>
          </cell>
          <cell r="M443">
            <v>0.37964244187575957</v>
          </cell>
          <cell r="N443" t="str">
            <v>|</v>
          </cell>
          <cell r="P443">
            <v>-0.48442145726409258</v>
          </cell>
          <cell r="Q443" t="str">
            <v>|</v>
          </cell>
          <cell r="S443">
            <v>-0.19265740764062497</v>
          </cell>
          <cell r="T443" t="str">
            <v>|</v>
          </cell>
        </row>
        <row r="444">
          <cell r="A444">
            <v>50</v>
          </cell>
          <cell r="B444" t="str">
            <v>|</v>
          </cell>
          <cell r="C444" t="str">
            <v>-</v>
          </cell>
          <cell r="D444" t="str">
            <v>|</v>
          </cell>
          <cell r="E444" t="str">
            <v>-</v>
          </cell>
          <cell r="F444" t="str">
            <v>-</v>
          </cell>
          <cell r="G444" t="str">
            <v>-</v>
          </cell>
          <cell r="H444" t="str">
            <v>|</v>
          </cell>
          <cell r="I444" t="str">
            <v>-</v>
          </cell>
          <cell r="J444" t="str">
            <v>|</v>
          </cell>
          <cell r="K444" t="str">
            <v>-</v>
          </cell>
          <cell r="L444" t="str">
            <v>-</v>
          </cell>
          <cell r="M444" t="str">
            <v>-</v>
          </cell>
          <cell r="N444" t="str">
            <v>|</v>
          </cell>
          <cell r="O444" t="str">
            <v>-</v>
          </cell>
          <cell r="P444" t="str">
            <v>-</v>
          </cell>
          <cell r="Q444" t="str">
            <v>|</v>
          </cell>
          <cell r="R444" t="str">
            <v>-</v>
          </cell>
          <cell r="S444" t="str">
            <v>-</v>
          </cell>
          <cell r="T444" t="str">
            <v>|</v>
          </cell>
        </row>
        <row r="445">
          <cell r="A445">
            <v>51</v>
          </cell>
          <cell r="B445" t="str">
            <v>|</v>
          </cell>
          <cell r="C445" t="str">
            <v>LOSS RATIO :</v>
          </cell>
          <cell r="D445" t="str">
            <v>|</v>
          </cell>
          <cell r="H445" t="str">
            <v>|</v>
          </cell>
          <cell r="J445" t="str">
            <v>|</v>
          </cell>
          <cell r="N445" t="str">
            <v>|</v>
          </cell>
          <cell r="Q445" t="str">
            <v>|</v>
          </cell>
          <cell r="T445" t="str">
            <v>|</v>
          </cell>
        </row>
        <row r="446">
          <cell r="A446">
            <v>52</v>
          </cell>
          <cell r="B446" t="str">
            <v>|</v>
          </cell>
          <cell r="C446" t="str">
            <v xml:space="preserve">  TREATY - FAC RE (20/2)</v>
          </cell>
          <cell r="D446" t="str">
            <v>|</v>
          </cell>
          <cell r="E446">
            <v>9.6385542168674704E-2</v>
          </cell>
          <cell r="F446" t="str">
            <v xml:space="preserve">             &amp;</v>
          </cell>
          <cell r="G446" t="str">
            <v xml:space="preserve">             &amp;</v>
          </cell>
          <cell r="H446" t="str">
            <v>|</v>
          </cell>
          <cell r="I446">
            <v>0</v>
          </cell>
          <cell r="J446" t="str">
            <v>|</v>
          </cell>
          <cell r="K446">
            <v>6.6265060240963861E-2</v>
          </cell>
          <cell r="L446" t="str">
            <v xml:space="preserve">             &amp;</v>
          </cell>
          <cell r="M446">
            <v>2.4998120088731812E-2</v>
          </cell>
          <cell r="N446" t="str">
            <v>|</v>
          </cell>
          <cell r="P446">
            <v>-6.6265060240963861E-2</v>
          </cell>
          <cell r="Q446" t="str">
            <v>|</v>
          </cell>
          <cell r="S446">
            <v>-2.4998120088731812E-2</v>
          </cell>
          <cell r="T446" t="str">
            <v>|</v>
          </cell>
        </row>
        <row r="447">
          <cell r="A447">
            <v>53</v>
          </cell>
          <cell r="B447" t="str">
            <v>|</v>
          </cell>
          <cell r="C447" t="str">
            <v xml:space="preserve">         - TREATY (21/3)</v>
          </cell>
          <cell r="D447" t="str">
            <v>|</v>
          </cell>
          <cell r="E447">
            <v>0.35933147632311979</v>
          </cell>
          <cell r="F447" t="str">
            <v xml:space="preserve">            &amp;</v>
          </cell>
          <cell r="G447">
            <v>0.53890517640771962</v>
          </cell>
          <cell r="H447" t="str">
            <v>|</v>
          </cell>
          <cell r="I447">
            <v>-0.53890517640771962</v>
          </cell>
          <cell r="J447" t="str">
            <v>|</v>
          </cell>
          <cell r="K447">
            <v>0.6185656448814344</v>
          </cell>
          <cell r="L447">
            <v>2.8122169225219449</v>
          </cell>
          <cell r="M447">
            <v>0.41133469760429098</v>
          </cell>
          <cell r="N447" t="str">
            <v>|</v>
          </cell>
          <cell r="P447">
            <v>2.1936512776405106</v>
          </cell>
          <cell r="Q447" t="str">
            <v>|</v>
          </cell>
          <cell r="S447">
            <v>2.400882224917654</v>
          </cell>
          <cell r="T447" t="str">
            <v>|</v>
          </cell>
        </row>
        <row r="448">
          <cell r="A448">
            <v>54</v>
          </cell>
          <cell r="B448" t="str">
            <v>|</v>
          </cell>
          <cell r="C448" t="str">
            <v>-</v>
          </cell>
          <cell r="D448" t="str">
            <v>-</v>
          </cell>
          <cell r="E448" t="str">
            <v>-</v>
          </cell>
          <cell r="F448" t="str">
            <v>-</v>
          </cell>
          <cell r="G448" t="str">
            <v>-</v>
          </cell>
          <cell r="H448" t="str">
            <v>-</v>
          </cell>
          <cell r="I448" t="str">
            <v>-</v>
          </cell>
          <cell r="J448" t="str">
            <v>-</v>
          </cell>
          <cell r="K448" t="str">
            <v>-</v>
          </cell>
          <cell r="L448" t="str">
            <v>-</v>
          </cell>
          <cell r="M448" t="str">
            <v>-</v>
          </cell>
          <cell r="N448" t="str">
            <v>-</v>
          </cell>
          <cell r="O448" t="str">
            <v>-</v>
          </cell>
          <cell r="P448" t="str">
            <v>-</v>
          </cell>
          <cell r="Q448" t="str">
            <v>-</v>
          </cell>
          <cell r="R448" t="str">
            <v>-</v>
          </cell>
          <cell r="S448" t="str">
            <v>-</v>
          </cell>
          <cell r="T448" t="str">
            <v>-</v>
          </cell>
        </row>
        <row r="618">
          <cell r="C618" t="str">
            <v>pa19</v>
          </cell>
          <cell r="I618" t="str">
            <v xml:space="preserve">                       บริษัท ไทยรับประกันภัยต่อ จำกัด (มหาชน)</v>
          </cell>
          <cell r="S618" t="str">
            <v>หน้า 19</v>
          </cell>
        </row>
        <row r="619">
          <cell r="I619" t="str">
            <v xml:space="preserve">                รายได้จากการรับประกัน - ต่างประเทศ  : ภัยทะเล</v>
          </cell>
        </row>
        <row r="620">
          <cell r="I620" t="str">
            <v>สำหรับระยะเวลา  6  เดือน  สิ้นสุดวันที่  30  มิถุนายน  2551  และ  2550</v>
          </cell>
        </row>
        <row r="621">
          <cell r="B621" t="str">
            <v>|</v>
          </cell>
          <cell r="C621" t="str">
            <v>-</v>
          </cell>
          <cell r="D621" t="str">
            <v>|</v>
          </cell>
          <cell r="E621" t="str">
            <v>-</v>
          </cell>
          <cell r="F621" t="str">
            <v>-</v>
          </cell>
          <cell r="G621" t="str">
            <v>-</v>
          </cell>
          <cell r="H621" t="str">
            <v>-</v>
          </cell>
          <cell r="I621" t="str">
            <v>-</v>
          </cell>
          <cell r="J621" t="str">
            <v>-</v>
          </cell>
          <cell r="K621" t="str">
            <v>-</v>
          </cell>
          <cell r="L621" t="str">
            <v>-</v>
          </cell>
          <cell r="M621" t="str">
            <v>-</v>
          </cell>
          <cell r="N621" t="str">
            <v>-</v>
          </cell>
          <cell r="O621" t="str">
            <v>-</v>
          </cell>
          <cell r="P621" t="str">
            <v>-</v>
          </cell>
          <cell r="Q621" t="str">
            <v>-</v>
          </cell>
          <cell r="R621" t="str">
            <v>-</v>
          </cell>
          <cell r="S621" t="str">
            <v>-</v>
          </cell>
          <cell r="T621" t="str">
            <v>|</v>
          </cell>
        </row>
        <row r="622">
          <cell r="B622" t="str">
            <v>|</v>
          </cell>
          <cell r="D622" t="str">
            <v>|</v>
          </cell>
          <cell r="H622" t="str">
            <v>|</v>
          </cell>
          <cell r="I622" t="str">
            <v>%</v>
          </cell>
          <cell r="J622" t="str">
            <v>|</v>
          </cell>
          <cell r="N622" t="str">
            <v>|</v>
          </cell>
          <cell r="O622" t="str">
            <v xml:space="preserve">      เพิ่ม (ลด) สะสม</v>
          </cell>
          <cell r="Q622" t="str">
            <v>|</v>
          </cell>
          <cell r="R622" t="str">
            <v xml:space="preserve">      เพิ่ม (ลด) สะสม</v>
          </cell>
          <cell r="T622" t="str">
            <v>|</v>
          </cell>
        </row>
        <row r="623">
          <cell r="B623" t="str">
            <v>|</v>
          </cell>
          <cell r="D623" t="str">
            <v>|</v>
          </cell>
          <cell r="F623" t="str">
            <v xml:space="preserve">           มิถุนายน</v>
          </cell>
          <cell r="H623" t="str">
            <v>|</v>
          </cell>
          <cell r="I623" t="str">
            <v>เพิ่ม (ลด)</v>
          </cell>
          <cell r="J623" t="str">
            <v>|</v>
          </cell>
          <cell r="L623" t="str">
            <v xml:space="preserve">  มกราคม - มิถุนายน</v>
          </cell>
          <cell r="M623" t="str">
            <v/>
          </cell>
          <cell r="N623" t="str">
            <v>|</v>
          </cell>
          <cell r="O623" t="str">
            <v xml:space="preserve">     2551 &amp; งบประมาณ</v>
          </cell>
          <cell r="Q623" t="str">
            <v>|</v>
          </cell>
          <cell r="R623" t="str">
            <v xml:space="preserve">     2551 และ 2550</v>
          </cell>
          <cell r="T623" t="str">
            <v>|</v>
          </cell>
        </row>
        <row r="624">
          <cell r="B624" t="str">
            <v>|</v>
          </cell>
          <cell r="C624" t="str">
            <v>รายการ</v>
          </cell>
          <cell r="D624" t="str">
            <v>|</v>
          </cell>
          <cell r="E624" t="str">
            <v>-</v>
          </cell>
          <cell r="F624" t="str">
            <v>-</v>
          </cell>
          <cell r="G624" t="str">
            <v>-</v>
          </cell>
          <cell r="H624" t="str">
            <v>|</v>
          </cell>
          <cell r="I624" t="str">
            <v>50 &amp; 49</v>
          </cell>
          <cell r="J624" t="str">
            <v>|</v>
          </cell>
          <cell r="K624" t="str">
            <v>-</v>
          </cell>
          <cell r="L624" t="str">
            <v>-</v>
          </cell>
          <cell r="M624" t="str">
            <v>-</v>
          </cell>
          <cell r="N624" t="str">
            <v>|</v>
          </cell>
          <cell r="O624" t="str">
            <v>-</v>
          </cell>
          <cell r="P624" t="str">
            <v>-</v>
          </cell>
          <cell r="Q624" t="str">
            <v>|</v>
          </cell>
          <cell r="R624" t="str">
            <v>-</v>
          </cell>
          <cell r="S624" t="str">
            <v>-</v>
          </cell>
          <cell r="T624" t="str">
            <v>|</v>
          </cell>
        </row>
        <row r="625">
          <cell r="B625" t="str">
            <v>|</v>
          </cell>
          <cell r="D625" t="str">
            <v>|</v>
          </cell>
          <cell r="E625" t="str">
            <v>งบประมาณ</v>
          </cell>
          <cell r="F625" t="str">
            <v>2551</v>
          </cell>
          <cell r="G625" t="str">
            <v>2550</v>
          </cell>
          <cell r="H625" t="str">
            <v>|</v>
          </cell>
          <cell r="J625" t="str">
            <v>|</v>
          </cell>
          <cell r="K625" t="str">
            <v>งบประมาณ</v>
          </cell>
          <cell r="L625" t="str">
            <v>2551</v>
          </cell>
          <cell r="M625" t="str">
            <v>2550</v>
          </cell>
          <cell r="N625" t="str">
            <v>|</v>
          </cell>
          <cell r="O625" t="str">
            <v>จำนวน</v>
          </cell>
          <cell r="P625" t="str">
            <v>%</v>
          </cell>
          <cell r="Q625" t="str">
            <v>|</v>
          </cell>
          <cell r="R625" t="str">
            <v>จำนวน</v>
          </cell>
          <cell r="S625" t="str">
            <v>%</v>
          </cell>
          <cell r="T625" t="str">
            <v>|</v>
          </cell>
        </row>
        <row r="626">
          <cell r="B626" t="str">
            <v>|</v>
          </cell>
          <cell r="D626" t="str">
            <v>|</v>
          </cell>
          <cell r="E626" t="str">
            <v xml:space="preserve"> </v>
          </cell>
          <cell r="H626" t="str">
            <v>|</v>
          </cell>
          <cell r="J626" t="str">
            <v>|</v>
          </cell>
          <cell r="K626" t="str">
            <v xml:space="preserve"> </v>
          </cell>
          <cell r="N626" t="str">
            <v>|</v>
          </cell>
          <cell r="Q626" t="str">
            <v>|</v>
          </cell>
          <cell r="T626" t="str">
            <v>|</v>
          </cell>
        </row>
        <row r="627">
          <cell r="B627" t="str">
            <v>|</v>
          </cell>
          <cell r="C627" t="str">
            <v>-</v>
          </cell>
          <cell r="D627" t="str">
            <v>|</v>
          </cell>
          <cell r="E627" t="str">
            <v>-</v>
          </cell>
          <cell r="F627" t="str">
            <v>-</v>
          </cell>
          <cell r="G627" t="str">
            <v>-</v>
          </cell>
          <cell r="H627" t="str">
            <v>|</v>
          </cell>
          <cell r="I627" t="str">
            <v>-</v>
          </cell>
          <cell r="J627" t="str">
            <v>|</v>
          </cell>
          <cell r="K627" t="str">
            <v>-</v>
          </cell>
          <cell r="L627" t="str">
            <v>-</v>
          </cell>
          <cell r="M627" t="str">
            <v>-</v>
          </cell>
          <cell r="N627" t="str">
            <v>|</v>
          </cell>
          <cell r="O627" t="str">
            <v>-</v>
          </cell>
          <cell r="P627" t="str">
            <v>-</v>
          </cell>
          <cell r="Q627" t="str">
            <v>|</v>
          </cell>
          <cell r="R627" t="str">
            <v>-</v>
          </cell>
          <cell r="S627" t="str">
            <v>-</v>
          </cell>
          <cell r="T627" t="str">
            <v>|</v>
          </cell>
        </row>
        <row r="628">
          <cell r="A628">
            <v>1</v>
          </cell>
          <cell r="B628" t="str">
            <v>|</v>
          </cell>
          <cell r="C628" t="str">
            <v xml:space="preserve">เบี้ยประกันต่อรับ </v>
          </cell>
          <cell r="D628" t="str">
            <v>|</v>
          </cell>
          <cell r="H628" t="str">
            <v>|</v>
          </cell>
          <cell r="J628" t="str">
            <v>|</v>
          </cell>
          <cell r="N628" t="str">
            <v>|</v>
          </cell>
          <cell r="Q628" t="str">
            <v>|</v>
          </cell>
          <cell r="T628" t="str">
            <v>|</v>
          </cell>
        </row>
        <row r="629">
          <cell r="A629">
            <v>2</v>
          </cell>
          <cell r="B629" t="str">
            <v>|</v>
          </cell>
          <cell r="C629" t="str">
            <v xml:space="preserve">   - เฉพาะราย</v>
          </cell>
          <cell r="D629" t="str">
            <v>|</v>
          </cell>
          <cell r="E629">
            <v>0</v>
          </cell>
          <cell r="F629">
            <v>0</v>
          </cell>
          <cell r="G629">
            <v>0</v>
          </cell>
          <cell r="H629" t="str">
            <v>|</v>
          </cell>
          <cell r="I629" t="str">
            <v xml:space="preserve">        &amp;</v>
          </cell>
          <cell r="J629" t="str">
            <v>|</v>
          </cell>
          <cell r="K629">
            <v>0</v>
          </cell>
          <cell r="L629">
            <v>0</v>
          </cell>
          <cell r="M629">
            <v>0</v>
          </cell>
          <cell r="N629" t="str">
            <v>|</v>
          </cell>
          <cell r="O629">
            <v>0</v>
          </cell>
          <cell r="P629" t="str">
            <v xml:space="preserve">         &amp;</v>
          </cell>
          <cell r="Q629" t="str">
            <v>|</v>
          </cell>
          <cell r="R629">
            <v>0</v>
          </cell>
          <cell r="S629" t="str">
            <v xml:space="preserve">      &amp;</v>
          </cell>
          <cell r="T629" t="str">
            <v>|</v>
          </cell>
        </row>
        <row r="630">
          <cell r="A630">
            <v>3</v>
          </cell>
          <cell r="B630" t="str">
            <v>|</v>
          </cell>
          <cell r="C630" t="str">
            <v xml:space="preserve">   - แบบสัญญาอื่น</v>
          </cell>
          <cell r="D630" t="str">
            <v>|</v>
          </cell>
          <cell r="E630">
            <v>0</v>
          </cell>
          <cell r="F630">
            <v>0</v>
          </cell>
          <cell r="G630">
            <v>0</v>
          </cell>
          <cell r="H630" t="str">
            <v>|</v>
          </cell>
          <cell r="I630" t="str">
            <v xml:space="preserve">        &amp;</v>
          </cell>
          <cell r="J630" t="str">
            <v>|</v>
          </cell>
          <cell r="K630">
            <v>1918000</v>
          </cell>
          <cell r="L630">
            <v>1625785</v>
          </cell>
          <cell r="M630">
            <v>1743714</v>
          </cell>
          <cell r="N630" t="str">
            <v>|</v>
          </cell>
          <cell r="O630">
            <v>-292215</v>
          </cell>
          <cell r="P630">
            <v>-0.15235401459854014</v>
          </cell>
          <cell r="Q630" t="str">
            <v>|</v>
          </cell>
          <cell r="R630">
            <v>-117929</v>
          </cell>
          <cell r="S630">
            <v>-6.7630930301643508E-2</v>
          </cell>
          <cell r="T630" t="str">
            <v>|</v>
          </cell>
        </row>
        <row r="631">
          <cell r="A631">
            <v>4</v>
          </cell>
          <cell r="B631" t="str">
            <v>|</v>
          </cell>
          <cell r="D631" t="str">
            <v>|</v>
          </cell>
          <cell r="H631" t="str">
            <v>|</v>
          </cell>
          <cell r="I631" t="str">
            <v xml:space="preserve">        &amp;</v>
          </cell>
          <cell r="J631" t="str">
            <v>|</v>
          </cell>
          <cell r="K631">
            <v>0</v>
          </cell>
          <cell r="N631" t="str">
            <v>|</v>
          </cell>
          <cell r="O631">
            <v>0</v>
          </cell>
          <cell r="P631" t="str">
            <v xml:space="preserve">         &amp;</v>
          </cell>
          <cell r="Q631" t="str">
            <v>|</v>
          </cell>
          <cell r="R631">
            <v>0</v>
          </cell>
          <cell r="S631" t="str">
            <v xml:space="preserve">      &amp;</v>
          </cell>
          <cell r="T631" t="str">
            <v>|</v>
          </cell>
        </row>
        <row r="632">
          <cell r="A632">
            <v>5</v>
          </cell>
          <cell r="B632" t="str">
            <v>|</v>
          </cell>
          <cell r="D632" t="str">
            <v>|</v>
          </cell>
          <cell r="E632" t="str">
            <v>-</v>
          </cell>
          <cell r="F632" t="str">
            <v>-</v>
          </cell>
          <cell r="G632" t="str">
            <v>-</v>
          </cell>
          <cell r="H632" t="str">
            <v>|</v>
          </cell>
          <cell r="I632" t="str">
            <v>-</v>
          </cell>
          <cell r="J632" t="str">
            <v>|</v>
          </cell>
          <cell r="K632" t="str">
            <v>-</v>
          </cell>
          <cell r="L632" t="str">
            <v>-</v>
          </cell>
          <cell r="M632" t="str">
            <v>-</v>
          </cell>
          <cell r="N632" t="str">
            <v>|</v>
          </cell>
          <cell r="O632" t="str">
            <v>-</v>
          </cell>
          <cell r="P632" t="str">
            <v>-</v>
          </cell>
          <cell r="Q632" t="str">
            <v>|</v>
          </cell>
          <cell r="R632" t="str">
            <v>-</v>
          </cell>
          <cell r="S632" t="str">
            <v>-</v>
          </cell>
          <cell r="T632" t="str">
            <v>|</v>
          </cell>
        </row>
        <row r="633">
          <cell r="A633">
            <v>6</v>
          </cell>
          <cell r="B633" t="str">
            <v>|</v>
          </cell>
          <cell r="C633" t="str">
            <v xml:space="preserve"> รวมเบี้ยประกันรับทั้งสิ้น (1..3)</v>
          </cell>
          <cell r="D633" t="str">
            <v>|</v>
          </cell>
          <cell r="E633">
            <v>0</v>
          </cell>
          <cell r="F633">
            <v>0</v>
          </cell>
          <cell r="G633">
            <v>0</v>
          </cell>
          <cell r="H633" t="str">
            <v>|</v>
          </cell>
          <cell r="I633" t="str">
            <v xml:space="preserve">        &amp;</v>
          </cell>
          <cell r="J633" t="str">
            <v>|</v>
          </cell>
          <cell r="K633">
            <v>1918000</v>
          </cell>
          <cell r="L633">
            <v>1625785</v>
          </cell>
          <cell r="M633">
            <v>1743714</v>
          </cell>
          <cell r="N633" t="str">
            <v>|</v>
          </cell>
          <cell r="O633">
            <v>-292215</v>
          </cell>
          <cell r="P633">
            <v>-0.15235401459854014</v>
          </cell>
          <cell r="Q633" t="str">
            <v>|</v>
          </cell>
          <cell r="R633">
            <v>-117929</v>
          </cell>
          <cell r="S633">
            <v>-6.7630930301643508E-2</v>
          </cell>
          <cell r="T633" t="str">
            <v>|</v>
          </cell>
        </row>
        <row r="634">
          <cell r="A634">
            <v>7</v>
          </cell>
          <cell r="B634" t="str">
            <v>|</v>
          </cell>
          <cell r="C634" t="str">
            <v>เบี้ยประกันต่อช่วง</v>
          </cell>
          <cell r="D634" t="str">
            <v>|</v>
          </cell>
          <cell r="E634" t="str">
            <v>-</v>
          </cell>
          <cell r="F634" t="str">
            <v>-</v>
          </cell>
          <cell r="G634" t="str">
            <v>-</v>
          </cell>
          <cell r="H634" t="str">
            <v>|</v>
          </cell>
          <cell r="I634" t="str">
            <v>-</v>
          </cell>
          <cell r="J634" t="str">
            <v>|</v>
          </cell>
          <cell r="K634" t="str">
            <v>-</v>
          </cell>
          <cell r="L634" t="str">
            <v>-</v>
          </cell>
          <cell r="M634" t="str">
            <v>-</v>
          </cell>
          <cell r="N634" t="str">
            <v>|</v>
          </cell>
          <cell r="O634" t="str">
            <v>-</v>
          </cell>
          <cell r="P634" t="str">
            <v>-</v>
          </cell>
          <cell r="Q634" t="str">
            <v>|</v>
          </cell>
          <cell r="R634" t="str">
            <v>-</v>
          </cell>
          <cell r="S634" t="str">
            <v>-</v>
          </cell>
          <cell r="T634" t="str">
            <v>|</v>
          </cell>
        </row>
        <row r="635">
          <cell r="A635">
            <v>8</v>
          </cell>
          <cell r="B635" t="str">
            <v>|</v>
          </cell>
          <cell r="C635" t="str">
            <v xml:space="preserve">   กับบริษัทในประเทศ</v>
          </cell>
          <cell r="D635" t="str">
            <v>|</v>
          </cell>
          <cell r="E635">
            <v>0</v>
          </cell>
          <cell r="F635">
            <v>0</v>
          </cell>
          <cell r="G635">
            <v>0</v>
          </cell>
          <cell r="H635" t="str">
            <v>|</v>
          </cell>
          <cell r="I635" t="str">
            <v xml:space="preserve">        &amp;</v>
          </cell>
          <cell r="J635" t="str">
            <v>|</v>
          </cell>
          <cell r="K635">
            <v>0</v>
          </cell>
          <cell r="L635">
            <v>-5</v>
          </cell>
          <cell r="M635">
            <v>0</v>
          </cell>
          <cell r="N635" t="str">
            <v>|</v>
          </cell>
          <cell r="O635">
            <v>-5</v>
          </cell>
          <cell r="P635" t="str">
            <v xml:space="preserve">         &amp;</v>
          </cell>
          <cell r="Q635" t="str">
            <v>|</v>
          </cell>
          <cell r="R635">
            <v>-5</v>
          </cell>
          <cell r="S635" t="str">
            <v xml:space="preserve">      &amp;</v>
          </cell>
          <cell r="T635" t="str">
            <v>|</v>
          </cell>
        </row>
        <row r="636">
          <cell r="A636">
            <v>9</v>
          </cell>
          <cell r="B636" t="str">
            <v>|</v>
          </cell>
          <cell r="C636" t="str">
            <v xml:space="preserve">   กับบริษัทต่างประเทศ</v>
          </cell>
          <cell r="D636" t="str">
            <v>|</v>
          </cell>
          <cell r="E636">
            <v>0</v>
          </cell>
          <cell r="F636">
            <v>0</v>
          </cell>
          <cell r="G636">
            <v>0</v>
          </cell>
          <cell r="H636" t="str">
            <v>|</v>
          </cell>
          <cell r="I636" t="str">
            <v xml:space="preserve">        &amp;</v>
          </cell>
          <cell r="J636" t="str">
            <v>|</v>
          </cell>
          <cell r="K636">
            <v>0</v>
          </cell>
          <cell r="L636">
            <v>0</v>
          </cell>
          <cell r="M636">
            <v>0</v>
          </cell>
          <cell r="N636" t="str">
            <v>|</v>
          </cell>
          <cell r="O636">
            <v>0</v>
          </cell>
          <cell r="P636" t="str">
            <v xml:space="preserve">         &amp;</v>
          </cell>
          <cell r="Q636" t="str">
            <v>|</v>
          </cell>
          <cell r="R636">
            <v>0</v>
          </cell>
          <cell r="S636" t="str">
            <v xml:space="preserve">      &amp;</v>
          </cell>
          <cell r="T636" t="str">
            <v>|</v>
          </cell>
        </row>
        <row r="637">
          <cell r="A637">
            <v>10</v>
          </cell>
          <cell r="B637" t="str">
            <v>|</v>
          </cell>
          <cell r="D637" t="str">
            <v>|</v>
          </cell>
          <cell r="E637" t="str">
            <v>-</v>
          </cell>
          <cell r="F637" t="str">
            <v>-</v>
          </cell>
          <cell r="G637" t="str">
            <v>-</v>
          </cell>
          <cell r="H637" t="str">
            <v>|</v>
          </cell>
          <cell r="I637" t="str">
            <v>-</v>
          </cell>
          <cell r="J637" t="str">
            <v>|</v>
          </cell>
          <cell r="K637" t="str">
            <v>-</v>
          </cell>
          <cell r="L637" t="str">
            <v>-</v>
          </cell>
          <cell r="M637" t="str">
            <v>-</v>
          </cell>
          <cell r="N637" t="str">
            <v>|</v>
          </cell>
          <cell r="O637" t="str">
            <v>-</v>
          </cell>
          <cell r="P637" t="str">
            <v>-</v>
          </cell>
          <cell r="Q637" t="str">
            <v>|</v>
          </cell>
          <cell r="R637" t="str">
            <v>-</v>
          </cell>
          <cell r="S637" t="str">
            <v>-</v>
          </cell>
          <cell r="T637" t="str">
            <v>|</v>
          </cell>
        </row>
        <row r="638">
          <cell r="A638">
            <v>11</v>
          </cell>
          <cell r="B638" t="str">
            <v>|</v>
          </cell>
          <cell r="C638" t="str">
            <v xml:space="preserve"> รวมเบี้ยประกันต่อช่วง (8+9)</v>
          </cell>
          <cell r="D638" t="str">
            <v>|</v>
          </cell>
          <cell r="E638">
            <v>0</v>
          </cell>
          <cell r="F638">
            <v>0</v>
          </cell>
          <cell r="G638">
            <v>0</v>
          </cell>
          <cell r="H638" t="str">
            <v>|</v>
          </cell>
          <cell r="I638" t="str">
            <v xml:space="preserve">        &amp;</v>
          </cell>
          <cell r="J638" t="str">
            <v>|</v>
          </cell>
          <cell r="K638">
            <v>0</v>
          </cell>
          <cell r="L638">
            <v>-5</v>
          </cell>
          <cell r="M638">
            <v>0</v>
          </cell>
          <cell r="N638" t="str">
            <v>|</v>
          </cell>
          <cell r="O638">
            <v>-5</v>
          </cell>
          <cell r="P638" t="str">
            <v xml:space="preserve">         &amp;</v>
          </cell>
          <cell r="Q638" t="str">
            <v>|</v>
          </cell>
          <cell r="R638">
            <v>-5</v>
          </cell>
          <cell r="S638" t="str">
            <v xml:space="preserve">      &amp;</v>
          </cell>
          <cell r="T638" t="str">
            <v>|</v>
          </cell>
        </row>
        <row r="639">
          <cell r="A639">
            <v>12</v>
          </cell>
          <cell r="B639" t="str">
            <v>|</v>
          </cell>
          <cell r="D639" t="str">
            <v>|</v>
          </cell>
          <cell r="E639" t="str">
            <v>-</v>
          </cell>
          <cell r="F639" t="str">
            <v>-</v>
          </cell>
          <cell r="G639" t="str">
            <v>-</v>
          </cell>
          <cell r="H639" t="str">
            <v>|</v>
          </cell>
          <cell r="I639" t="str">
            <v>-</v>
          </cell>
          <cell r="J639" t="str">
            <v>|</v>
          </cell>
          <cell r="K639" t="str">
            <v>-</v>
          </cell>
          <cell r="L639" t="str">
            <v>-</v>
          </cell>
          <cell r="M639" t="str">
            <v>-</v>
          </cell>
          <cell r="N639" t="str">
            <v>|</v>
          </cell>
          <cell r="O639" t="str">
            <v>-</v>
          </cell>
          <cell r="P639" t="str">
            <v>-</v>
          </cell>
          <cell r="Q639" t="str">
            <v>|</v>
          </cell>
          <cell r="R639" t="str">
            <v>-</v>
          </cell>
          <cell r="S639" t="str">
            <v>-</v>
          </cell>
          <cell r="T639" t="str">
            <v>|</v>
          </cell>
        </row>
        <row r="640">
          <cell r="A640">
            <v>13</v>
          </cell>
          <cell r="B640" t="str">
            <v>|</v>
          </cell>
          <cell r="C640" t="str">
            <v>เบี้ยประกันรับสุทธิ (6-11)</v>
          </cell>
          <cell r="D640" t="str">
            <v>|</v>
          </cell>
          <cell r="E640">
            <v>0</v>
          </cell>
          <cell r="F640">
            <v>0</v>
          </cell>
          <cell r="G640">
            <v>0</v>
          </cell>
          <cell r="H640" t="str">
            <v>|</v>
          </cell>
          <cell r="I640" t="str">
            <v xml:space="preserve">        &amp;</v>
          </cell>
          <cell r="J640" t="str">
            <v>|</v>
          </cell>
          <cell r="K640">
            <v>1918000</v>
          </cell>
          <cell r="L640">
            <v>1625790</v>
          </cell>
          <cell r="M640">
            <v>1743714</v>
          </cell>
          <cell r="N640" t="str">
            <v>|</v>
          </cell>
          <cell r="O640">
            <v>-292210</v>
          </cell>
          <cell r="P640">
            <v>-0.15235140771637121</v>
          </cell>
          <cell r="Q640" t="str">
            <v>|</v>
          </cell>
          <cell r="R640">
            <v>-117924</v>
          </cell>
          <cell r="S640">
            <v>-6.7628062858932136E-2</v>
          </cell>
          <cell r="T640" t="str">
            <v>|</v>
          </cell>
        </row>
        <row r="641">
          <cell r="A641">
            <v>14</v>
          </cell>
          <cell r="B641" t="str">
            <v>|</v>
          </cell>
          <cell r="C641" t="str">
            <v>สำรองเพื่อการเสี่ยงภัย</v>
          </cell>
          <cell r="D641" t="str">
            <v>|</v>
          </cell>
          <cell r="H641" t="str">
            <v>|</v>
          </cell>
          <cell r="J641" t="str">
            <v>|</v>
          </cell>
          <cell r="N641" t="str">
            <v>|</v>
          </cell>
          <cell r="Q641" t="str">
            <v>|</v>
          </cell>
          <cell r="T641" t="str">
            <v>|</v>
          </cell>
        </row>
        <row r="642">
          <cell r="A642">
            <v>15</v>
          </cell>
          <cell r="B642" t="str">
            <v>|</v>
          </cell>
          <cell r="C642" t="str">
            <v>เพิ่มขึ้น (ลดลง)</v>
          </cell>
          <cell r="D642" t="str">
            <v>|</v>
          </cell>
          <cell r="E642">
            <v>0</v>
          </cell>
          <cell r="F642">
            <v>0</v>
          </cell>
          <cell r="G642">
            <v>0</v>
          </cell>
          <cell r="H642" t="str">
            <v>|</v>
          </cell>
          <cell r="I642" t="str">
            <v xml:space="preserve">        &amp;</v>
          </cell>
          <cell r="J642" t="str">
            <v>|</v>
          </cell>
          <cell r="K642">
            <v>432000</v>
          </cell>
          <cell r="L642">
            <v>1625790</v>
          </cell>
          <cell r="M642">
            <v>328885</v>
          </cell>
          <cell r="N642" t="str">
            <v>|</v>
          </cell>
          <cell r="O642">
            <v>1193790</v>
          </cell>
          <cell r="P642">
            <v>2.7634027777777779</v>
          </cell>
          <cell r="Q642" t="str">
            <v>|</v>
          </cell>
          <cell r="R642">
            <v>1296905</v>
          </cell>
          <cell r="S642">
            <v>3.943338857047296</v>
          </cell>
          <cell r="T642" t="str">
            <v>|</v>
          </cell>
        </row>
        <row r="643">
          <cell r="A643">
            <v>16</v>
          </cell>
          <cell r="B643" t="str">
            <v>|</v>
          </cell>
          <cell r="C643" t="str">
            <v>-</v>
          </cell>
          <cell r="D643" t="str">
            <v>|</v>
          </cell>
          <cell r="E643" t="str">
            <v>-</v>
          </cell>
          <cell r="F643" t="str">
            <v>-</v>
          </cell>
          <cell r="G643" t="str">
            <v>-</v>
          </cell>
          <cell r="H643" t="str">
            <v>|</v>
          </cell>
          <cell r="I643" t="str">
            <v>-</v>
          </cell>
          <cell r="J643" t="str">
            <v>|</v>
          </cell>
          <cell r="K643" t="str">
            <v>-</v>
          </cell>
          <cell r="L643" t="str">
            <v>-</v>
          </cell>
          <cell r="M643" t="str">
            <v>-</v>
          </cell>
          <cell r="N643" t="str">
            <v>|</v>
          </cell>
          <cell r="O643" t="str">
            <v>-</v>
          </cell>
          <cell r="P643" t="str">
            <v>-</v>
          </cell>
          <cell r="Q643" t="str">
            <v>|</v>
          </cell>
          <cell r="R643" t="str">
            <v>-</v>
          </cell>
          <cell r="S643" t="str">
            <v>-</v>
          </cell>
          <cell r="T643" t="str">
            <v>|</v>
          </cell>
        </row>
        <row r="644">
          <cell r="A644">
            <v>17</v>
          </cell>
          <cell r="B644" t="str">
            <v>|</v>
          </cell>
          <cell r="C644" t="str">
            <v>เบี้ยประกันถือเป็นรายได้ (13-15)</v>
          </cell>
          <cell r="D644" t="str">
            <v>|</v>
          </cell>
          <cell r="E644">
            <v>0</v>
          </cell>
          <cell r="F644">
            <v>0</v>
          </cell>
          <cell r="G644">
            <v>0</v>
          </cell>
          <cell r="H644" t="str">
            <v>|</v>
          </cell>
          <cell r="I644" t="str">
            <v xml:space="preserve">        &amp;</v>
          </cell>
          <cell r="J644" t="str">
            <v>|</v>
          </cell>
          <cell r="K644">
            <v>1486000</v>
          </cell>
          <cell r="L644">
            <v>0</v>
          </cell>
          <cell r="M644">
            <v>1414829</v>
          </cell>
          <cell r="N644" t="str">
            <v>|</v>
          </cell>
          <cell r="O644">
            <v>-1486000</v>
          </cell>
          <cell r="P644">
            <v>-1</v>
          </cell>
          <cell r="Q644" t="str">
            <v>|</v>
          </cell>
          <cell r="R644">
            <v>-1414829</v>
          </cell>
          <cell r="S644">
            <v>-1</v>
          </cell>
          <cell r="T644" t="str">
            <v>|</v>
          </cell>
        </row>
        <row r="645">
          <cell r="A645">
            <v>18</v>
          </cell>
          <cell r="B645" t="str">
            <v>|</v>
          </cell>
          <cell r="C645" t="str">
            <v>-</v>
          </cell>
          <cell r="D645" t="str">
            <v>|</v>
          </cell>
          <cell r="E645" t="str">
            <v>-</v>
          </cell>
          <cell r="F645" t="str">
            <v>-</v>
          </cell>
          <cell r="G645" t="str">
            <v>-</v>
          </cell>
          <cell r="H645" t="str">
            <v>|</v>
          </cell>
          <cell r="I645" t="str">
            <v>-</v>
          </cell>
          <cell r="J645" t="str">
            <v>|</v>
          </cell>
          <cell r="K645" t="str">
            <v>-</v>
          </cell>
          <cell r="L645" t="str">
            <v>-</v>
          </cell>
          <cell r="M645" t="str">
            <v>-</v>
          </cell>
          <cell r="N645" t="str">
            <v>|</v>
          </cell>
          <cell r="O645" t="str">
            <v>-</v>
          </cell>
          <cell r="P645" t="str">
            <v>-</v>
          </cell>
          <cell r="Q645" t="str">
            <v>|</v>
          </cell>
          <cell r="R645" t="str">
            <v>-</v>
          </cell>
          <cell r="S645" t="str">
            <v>-</v>
          </cell>
          <cell r="T645" t="str">
            <v>|</v>
          </cell>
        </row>
        <row r="646">
          <cell r="A646">
            <v>19</v>
          </cell>
          <cell r="B646" t="str">
            <v>|</v>
          </cell>
          <cell r="C646" t="str">
            <v xml:space="preserve">ค่าสินไหมที่เกิดขึ้น </v>
          </cell>
          <cell r="D646" t="str">
            <v>|</v>
          </cell>
          <cell r="H646" t="str">
            <v>|</v>
          </cell>
          <cell r="J646" t="str">
            <v>|</v>
          </cell>
          <cell r="N646" t="str">
            <v>|</v>
          </cell>
          <cell r="Q646" t="str">
            <v>|</v>
          </cell>
          <cell r="T646" t="str">
            <v>|</v>
          </cell>
        </row>
        <row r="647">
          <cell r="A647">
            <v>20</v>
          </cell>
          <cell r="B647" t="str">
            <v>|</v>
          </cell>
          <cell r="C647" t="str">
            <v xml:space="preserve">   - เฉพาะราย</v>
          </cell>
          <cell r="D647" t="str">
            <v>|</v>
          </cell>
          <cell r="E647">
            <v>0</v>
          </cell>
          <cell r="F647">
            <v>0</v>
          </cell>
          <cell r="G647">
            <v>0</v>
          </cell>
          <cell r="H647" t="str">
            <v>|</v>
          </cell>
          <cell r="I647" t="str">
            <v xml:space="preserve">        &amp;</v>
          </cell>
          <cell r="J647" t="str">
            <v>|</v>
          </cell>
          <cell r="K647">
            <v>0</v>
          </cell>
          <cell r="L647">
            <v>0</v>
          </cell>
          <cell r="M647">
            <v>0</v>
          </cell>
          <cell r="N647" t="str">
            <v>|</v>
          </cell>
          <cell r="O647">
            <v>0</v>
          </cell>
          <cell r="P647" t="str">
            <v xml:space="preserve">         &amp;</v>
          </cell>
          <cell r="Q647" t="str">
            <v>|</v>
          </cell>
          <cell r="R647">
            <v>0</v>
          </cell>
          <cell r="S647" t="str">
            <v xml:space="preserve">      &amp;</v>
          </cell>
          <cell r="T647" t="str">
            <v>|</v>
          </cell>
        </row>
        <row r="648">
          <cell r="A648">
            <v>21</v>
          </cell>
          <cell r="B648" t="str">
            <v>|</v>
          </cell>
          <cell r="C648" t="str">
            <v xml:space="preserve">   - แบบสัญญาอื่น</v>
          </cell>
          <cell r="D648" t="str">
            <v>|</v>
          </cell>
          <cell r="E648">
            <v>0</v>
          </cell>
          <cell r="F648">
            <v>62261</v>
          </cell>
          <cell r="G648">
            <v>-399116</v>
          </cell>
          <cell r="H648" t="str">
            <v>|</v>
          </cell>
          <cell r="I648">
            <v>-1.155997253931188</v>
          </cell>
          <cell r="J648" t="str">
            <v>|</v>
          </cell>
          <cell r="K648">
            <v>744000</v>
          </cell>
          <cell r="L648">
            <v>240599</v>
          </cell>
          <cell r="M648">
            <v>-24931</v>
          </cell>
          <cell r="N648" t="str">
            <v>|</v>
          </cell>
          <cell r="O648">
            <v>-503401</v>
          </cell>
          <cell r="P648">
            <v>-0.67661424731182795</v>
          </cell>
          <cell r="Q648" t="str">
            <v>|</v>
          </cell>
          <cell r="R648">
            <v>265530</v>
          </cell>
          <cell r="S648">
            <v>10.650595643977377</v>
          </cell>
          <cell r="T648" t="str">
            <v>|</v>
          </cell>
        </row>
        <row r="649">
          <cell r="A649">
            <v>22</v>
          </cell>
          <cell r="B649" t="str">
            <v>|</v>
          </cell>
          <cell r="D649" t="str">
            <v>|</v>
          </cell>
          <cell r="H649" t="str">
            <v>|</v>
          </cell>
          <cell r="J649" t="str">
            <v>|</v>
          </cell>
          <cell r="K649">
            <v>0</v>
          </cell>
          <cell r="N649" t="str">
            <v>|</v>
          </cell>
          <cell r="Q649" t="str">
            <v>|</v>
          </cell>
          <cell r="T649" t="str">
            <v>|</v>
          </cell>
        </row>
        <row r="650">
          <cell r="A650">
            <v>23</v>
          </cell>
          <cell r="B650" t="str">
            <v>|</v>
          </cell>
          <cell r="D650" t="str">
            <v>|</v>
          </cell>
          <cell r="E650" t="str">
            <v>-</v>
          </cell>
          <cell r="F650" t="str">
            <v>-</v>
          </cell>
          <cell r="G650" t="str">
            <v>-</v>
          </cell>
          <cell r="H650" t="str">
            <v>|</v>
          </cell>
          <cell r="I650" t="str">
            <v>-</v>
          </cell>
          <cell r="J650" t="str">
            <v>|</v>
          </cell>
          <cell r="K650" t="str">
            <v>-</v>
          </cell>
          <cell r="L650" t="str">
            <v>-</v>
          </cell>
          <cell r="M650" t="str">
            <v>-</v>
          </cell>
          <cell r="N650" t="str">
            <v>|</v>
          </cell>
          <cell r="O650" t="str">
            <v>-</v>
          </cell>
          <cell r="P650" t="str">
            <v>-</v>
          </cell>
          <cell r="Q650" t="str">
            <v>|</v>
          </cell>
          <cell r="R650" t="str">
            <v>-</v>
          </cell>
          <cell r="S650" t="str">
            <v>-</v>
          </cell>
          <cell r="T650" t="str">
            <v>|</v>
          </cell>
        </row>
        <row r="651">
          <cell r="A651">
            <v>24</v>
          </cell>
          <cell r="B651" t="str">
            <v>|</v>
          </cell>
          <cell r="C651" t="str">
            <v xml:space="preserve"> รวมค่าสินไหมที่ทดแทนเกิดขึ้น (20+21)</v>
          </cell>
          <cell r="D651" t="str">
            <v>|</v>
          </cell>
          <cell r="E651">
            <v>0</v>
          </cell>
          <cell r="F651">
            <v>62261</v>
          </cell>
          <cell r="G651">
            <v>-399116</v>
          </cell>
          <cell r="H651" t="str">
            <v>|</v>
          </cell>
          <cell r="I651">
            <v>-1.155997253931188</v>
          </cell>
          <cell r="J651" t="str">
            <v>|</v>
          </cell>
          <cell r="K651">
            <v>744000</v>
          </cell>
          <cell r="L651">
            <v>240599</v>
          </cell>
          <cell r="M651">
            <v>-24931</v>
          </cell>
          <cell r="N651" t="str">
            <v>|</v>
          </cell>
          <cell r="O651">
            <v>-503401</v>
          </cell>
          <cell r="P651">
            <v>-0.67661424731182795</v>
          </cell>
          <cell r="Q651" t="str">
            <v>|</v>
          </cell>
          <cell r="R651">
            <v>265530</v>
          </cell>
          <cell r="S651">
            <v>10.650595643977377</v>
          </cell>
          <cell r="T651" t="str">
            <v>|</v>
          </cell>
        </row>
        <row r="652">
          <cell r="A652">
            <v>25</v>
          </cell>
          <cell r="B652" t="str">
            <v>|</v>
          </cell>
          <cell r="C652" t="str">
            <v>ค่าสินไหมรับคืน</v>
          </cell>
          <cell r="D652" t="str">
            <v>|</v>
          </cell>
          <cell r="E652" t="str">
            <v>-</v>
          </cell>
          <cell r="F652" t="str">
            <v>-</v>
          </cell>
          <cell r="G652" t="str">
            <v>-</v>
          </cell>
          <cell r="H652" t="str">
            <v>|</v>
          </cell>
          <cell r="I652" t="str">
            <v>-</v>
          </cell>
          <cell r="J652" t="str">
            <v>|</v>
          </cell>
          <cell r="K652" t="str">
            <v>-</v>
          </cell>
          <cell r="L652" t="str">
            <v>-</v>
          </cell>
          <cell r="M652" t="str">
            <v>-</v>
          </cell>
          <cell r="N652" t="str">
            <v>|</v>
          </cell>
          <cell r="O652" t="str">
            <v>-</v>
          </cell>
          <cell r="P652" t="str">
            <v>-</v>
          </cell>
          <cell r="Q652" t="str">
            <v>|</v>
          </cell>
          <cell r="R652" t="str">
            <v>-</v>
          </cell>
          <cell r="S652" t="str">
            <v>-</v>
          </cell>
          <cell r="T652" t="str">
            <v>|</v>
          </cell>
        </row>
        <row r="653">
          <cell r="A653">
            <v>26</v>
          </cell>
          <cell r="B653" t="str">
            <v>|</v>
          </cell>
          <cell r="C653" t="str">
            <v xml:space="preserve">   กับบริษัทในประเทศ</v>
          </cell>
          <cell r="D653" t="str">
            <v>|</v>
          </cell>
          <cell r="E653">
            <v>0</v>
          </cell>
          <cell r="F653">
            <v>4773</v>
          </cell>
          <cell r="G653">
            <v>-542</v>
          </cell>
          <cell r="H653" t="str">
            <v>|</v>
          </cell>
          <cell r="I653">
            <v>-9.8062730627306269</v>
          </cell>
          <cell r="J653" t="str">
            <v>|</v>
          </cell>
          <cell r="K653">
            <v>0</v>
          </cell>
          <cell r="L653">
            <v>-1261</v>
          </cell>
          <cell r="M653">
            <v>-5053</v>
          </cell>
          <cell r="N653" t="str">
            <v>|</v>
          </cell>
          <cell r="O653">
            <v>-1261</v>
          </cell>
          <cell r="P653" t="str">
            <v xml:space="preserve">        &amp;</v>
          </cell>
          <cell r="Q653" t="str">
            <v>|</v>
          </cell>
          <cell r="R653">
            <v>3792</v>
          </cell>
          <cell r="S653">
            <v>0.75044528003166433</v>
          </cell>
          <cell r="T653" t="str">
            <v>|</v>
          </cell>
        </row>
        <row r="654">
          <cell r="A654">
            <v>27</v>
          </cell>
          <cell r="B654" t="str">
            <v>|</v>
          </cell>
          <cell r="C654" t="str">
            <v xml:space="preserve">   กับบริษัทต่างประเทศ</v>
          </cell>
          <cell r="D654" t="str">
            <v>|</v>
          </cell>
          <cell r="E654">
            <v>0</v>
          </cell>
          <cell r="F654">
            <v>0</v>
          </cell>
          <cell r="G654">
            <v>0</v>
          </cell>
          <cell r="H654" t="str">
            <v>|</v>
          </cell>
          <cell r="I654" t="str">
            <v xml:space="preserve">        &amp;</v>
          </cell>
          <cell r="J654" t="str">
            <v>|</v>
          </cell>
          <cell r="K654">
            <v>0</v>
          </cell>
          <cell r="L654">
            <v>0</v>
          </cell>
          <cell r="M654">
            <v>0</v>
          </cell>
          <cell r="N654" t="str">
            <v>|</v>
          </cell>
          <cell r="O654">
            <v>0</v>
          </cell>
          <cell r="P654" t="str">
            <v xml:space="preserve">        &amp;</v>
          </cell>
          <cell r="Q654" t="str">
            <v>|</v>
          </cell>
          <cell r="R654">
            <v>0</v>
          </cell>
          <cell r="S654" t="str">
            <v xml:space="preserve">      &amp;</v>
          </cell>
          <cell r="T654" t="str">
            <v>|</v>
          </cell>
        </row>
        <row r="655">
          <cell r="A655">
            <v>28</v>
          </cell>
          <cell r="B655" t="str">
            <v>|</v>
          </cell>
          <cell r="C655" t="str">
            <v>-</v>
          </cell>
          <cell r="D655" t="str">
            <v>|</v>
          </cell>
          <cell r="E655" t="str">
            <v>-</v>
          </cell>
          <cell r="F655" t="str">
            <v>-</v>
          </cell>
          <cell r="G655" t="str">
            <v>-</v>
          </cell>
          <cell r="H655" t="str">
            <v>|</v>
          </cell>
          <cell r="I655" t="str">
            <v>-</v>
          </cell>
          <cell r="J655" t="str">
            <v>|</v>
          </cell>
          <cell r="K655" t="str">
            <v>-</v>
          </cell>
          <cell r="L655" t="str">
            <v>-</v>
          </cell>
          <cell r="M655" t="str">
            <v>-</v>
          </cell>
          <cell r="N655" t="str">
            <v>|</v>
          </cell>
          <cell r="O655" t="str">
            <v>-</v>
          </cell>
          <cell r="P655" t="str">
            <v>-</v>
          </cell>
          <cell r="Q655" t="str">
            <v>|</v>
          </cell>
          <cell r="R655" t="str">
            <v>-</v>
          </cell>
          <cell r="S655" t="str">
            <v>-</v>
          </cell>
          <cell r="T655" t="str">
            <v>|</v>
          </cell>
        </row>
        <row r="656">
          <cell r="A656">
            <v>29</v>
          </cell>
          <cell r="B656" t="str">
            <v>|</v>
          </cell>
          <cell r="C656" t="str">
            <v>ค่าสินไหมสุทธิ (24-26-27)</v>
          </cell>
          <cell r="D656" t="str">
            <v>|</v>
          </cell>
          <cell r="E656">
            <v>0</v>
          </cell>
          <cell r="F656">
            <v>57488</v>
          </cell>
          <cell r="G656">
            <v>-398574</v>
          </cell>
          <cell r="H656" t="str">
            <v>|</v>
          </cell>
          <cell r="I656">
            <v>-1.1442341949048358</v>
          </cell>
          <cell r="J656" t="str">
            <v>|</v>
          </cell>
          <cell r="K656">
            <v>744000</v>
          </cell>
          <cell r="L656">
            <v>241860</v>
          </cell>
          <cell r="M656">
            <v>-19878</v>
          </cell>
          <cell r="N656" t="str">
            <v>|</v>
          </cell>
          <cell r="O656">
            <v>-502140</v>
          </cell>
          <cell r="P656">
            <v>-0.67491935483870968</v>
          </cell>
          <cell r="Q656" t="str">
            <v>|</v>
          </cell>
          <cell r="R656">
            <v>261738</v>
          </cell>
          <cell r="S656">
            <v>13.167220042257773</v>
          </cell>
          <cell r="T656" t="str">
            <v>|</v>
          </cell>
        </row>
        <row r="657">
          <cell r="A657">
            <v>30</v>
          </cell>
          <cell r="B657" t="str">
            <v>|</v>
          </cell>
          <cell r="C657" t="str">
            <v>-</v>
          </cell>
          <cell r="D657" t="str">
            <v>|</v>
          </cell>
          <cell r="E657" t="str">
            <v>-</v>
          </cell>
          <cell r="F657" t="str">
            <v>-</v>
          </cell>
          <cell r="G657" t="str">
            <v>-</v>
          </cell>
          <cell r="H657" t="str">
            <v>|</v>
          </cell>
          <cell r="I657" t="str">
            <v>-</v>
          </cell>
          <cell r="J657" t="str">
            <v>|</v>
          </cell>
          <cell r="K657" t="str">
            <v>-</v>
          </cell>
          <cell r="L657" t="str">
            <v>-</v>
          </cell>
          <cell r="M657" t="str">
            <v>-</v>
          </cell>
          <cell r="N657" t="str">
            <v>|</v>
          </cell>
          <cell r="O657" t="str">
            <v>-</v>
          </cell>
          <cell r="P657" t="str">
            <v>-</v>
          </cell>
          <cell r="Q657" t="str">
            <v>|</v>
          </cell>
          <cell r="R657" t="str">
            <v>-</v>
          </cell>
          <cell r="S657" t="str">
            <v>-</v>
          </cell>
          <cell r="T657" t="str">
            <v>|</v>
          </cell>
        </row>
        <row r="658">
          <cell r="A658">
            <v>31</v>
          </cell>
          <cell r="B658" t="str">
            <v>|</v>
          </cell>
          <cell r="C658" t="str">
            <v xml:space="preserve">ส่วนลดจ่าย </v>
          </cell>
          <cell r="D658" t="str">
            <v>|</v>
          </cell>
          <cell r="H658" t="str">
            <v>|</v>
          </cell>
          <cell r="J658" t="str">
            <v>|</v>
          </cell>
          <cell r="N658" t="str">
            <v>|</v>
          </cell>
          <cell r="Q658" t="str">
            <v>|</v>
          </cell>
          <cell r="T658" t="str">
            <v>|</v>
          </cell>
        </row>
        <row r="659">
          <cell r="A659">
            <v>32</v>
          </cell>
          <cell r="B659" t="str">
            <v>|</v>
          </cell>
          <cell r="C659" t="str">
            <v xml:space="preserve">   - เฉพาะราย</v>
          </cell>
          <cell r="D659" t="str">
            <v>|</v>
          </cell>
          <cell r="E659">
            <v>0</v>
          </cell>
          <cell r="F659">
            <v>0</v>
          </cell>
          <cell r="G659">
            <v>0</v>
          </cell>
          <cell r="H659" t="str">
            <v>|</v>
          </cell>
          <cell r="I659" t="str">
            <v xml:space="preserve">        &amp;</v>
          </cell>
          <cell r="J659" t="str">
            <v>|</v>
          </cell>
          <cell r="K659">
            <v>0</v>
          </cell>
          <cell r="L659">
            <v>0</v>
          </cell>
          <cell r="M659">
            <v>0</v>
          </cell>
          <cell r="N659" t="str">
            <v>|</v>
          </cell>
          <cell r="O659">
            <v>0</v>
          </cell>
          <cell r="P659" t="str">
            <v xml:space="preserve">         &amp;</v>
          </cell>
          <cell r="Q659" t="str">
            <v>|</v>
          </cell>
          <cell r="R659">
            <v>0</v>
          </cell>
          <cell r="S659" t="str">
            <v xml:space="preserve">      &amp;</v>
          </cell>
          <cell r="T659" t="str">
            <v>|</v>
          </cell>
        </row>
        <row r="660">
          <cell r="A660">
            <v>33</v>
          </cell>
          <cell r="B660" t="str">
            <v>|</v>
          </cell>
          <cell r="C660" t="str">
            <v xml:space="preserve">   - แบบสัญญาอื่น</v>
          </cell>
          <cell r="D660" t="str">
            <v>|</v>
          </cell>
          <cell r="E660">
            <v>0</v>
          </cell>
          <cell r="F660">
            <v>0</v>
          </cell>
          <cell r="G660">
            <v>0</v>
          </cell>
          <cell r="H660" t="str">
            <v>|</v>
          </cell>
          <cell r="I660" t="str">
            <v xml:space="preserve">        &amp;</v>
          </cell>
          <cell r="J660" t="str">
            <v>|</v>
          </cell>
          <cell r="K660">
            <v>749000</v>
          </cell>
          <cell r="L660">
            <v>678221</v>
          </cell>
          <cell r="M660">
            <v>688509</v>
          </cell>
          <cell r="N660" t="str">
            <v>|</v>
          </cell>
          <cell r="O660">
            <v>-70779</v>
          </cell>
          <cell r="P660">
            <v>-9.4497997329773029E-2</v>
          </cell>
          <cell r="Q660" t="str">
            <v>|</v>
          </cell>
          <cell r="R660">
            <v>-10288</v>
          </cell>
          <cell r="S660">
            <v>-1.49424335774841E-2</v>
          </cell>
          <cell r="T660" t="str">
            <v>|</v>
          </cell>
        </row>
        <row r="661">
          <cell r="A661">
            <v>34</v>
          </cell>
          <cell r="B661" t="str">
            <v>|</v>
          </cell>
          <cell r="D661" t="str">
            <v>|</v>
          </cell>
          <cell r="H661" t="str">
            <v>|</v>
          </cell>
          <cell r="J661" t="str">
            <v>|</v>
          </cell>
          <cell r="K661">
            <v>0</v>
          </cell>
          <cell r="N661" t="str">
            <v>|</v>
          </cell>
          <cell r="Q661" t="str">
            <v>|</v>
          </cell>
          <cell r="T661" t="str">
            <v>|</v>
          </cell>
        </row>
        <row r="662">
          <cell r="A662">
            <v>35</v>
          </cell>
          <cell r="B662" t="str">
            <v>|</v>
          </cell>
          <cell r="D662" t="str">
            <v>|</v>
          </cell>
          <cell r="E662" t="str">
            <v>-</v>
          </cell>
          <cell r="F662" t="str">
            <v>-</v>
          </cell>
          <cell r="G662" t="str">
            <v>-</v>
          </cell>
          <cell r="H662" t="str">
            <v>|</v>
          </cell>
          <cell r="I662" t="str">
            <v>-</v>
          </cell>
          <cell r="J662" t="str">
            <v>|</v>
          </cell>
          <cell r="K662" t="str">
            <v>-</v>
          </cell>
          <cell r="L662" t="str">
            <v>-</v>
          </cell>
          <cell r="M662" t="str">
            <v>-</v>
          </cell>
          <cell r="N662" t="str">
            <v>|</v>
          </cell>
          <cell r="O662" t="str">
            <v>-</v>
          </cell>
          <cell r="P662" t="str">
            <v>-</v>
          </cell>
          <cell r="Q662" t="str">
            <v>|</v>
          </cell>
          <cell r="R662" t="str">
            <v>-</v>
          </cell>
          <cell r="S662" t="str">
            <v>-</v>
          </cell>
          <cell r="T662" t="str">
            <v>|</v>
          </cell>
        </row>
        <row r="663">
          <cell r="A663">
            <v>36</v>
          </cell>
          <cell r="B663" t="str">
            <v>|</v>
          </cell>
          <cell r="C663" t="str">
            <v xml:space="preserve"> รวมส่วนลดจ่าย (32+33)</v>
          </cell>
          <cell r="D663" t="str">
            <v>|</v>
          </cell>
          <cell r="E663">
            <v>0</v>
          </cell>
          <cell r="F663">
            <v>0</v>
          </cell>
          <cell r="G663">
            <v>0</v>
          </cell>
          <cell r="H663" t="str">
            <v>|</v>
          </cell>
          <cell r="I663" t="str">
            <v xml:space="preserve">        &amp;</v>
          </cell>
          <cell r="J663" t="str">
            <v>|</v>
          </cell>
          <cell r="K663">
            <v>749000</v>
          </cell>
          <cell r="L663">
            <v>678221</v>
          </cell>
          <cell r="M663">
            <v>688509</v>
          </cell>
          <cell r="N663" t="str">
            <v>|</v>
          </cell>
          <cell r="O663">
            <v>-70779</v>
          </cell>
          <cell r="P663">
            <v>-9.4497997329773029E-2</v>
          </cell>
          <cell r="Q663" t="str">
            <v>|</v>
          </cell>
          <cell r="R663">
            <v>-10288</v>
          </cell>
          <cell r="S663">
            <v>-1.49424335774841E-2</v>
          </cell>
          <cell r="T663" t="str">
            <v>|</v>
          </cell>
        </row>
        <row r="664">
          <cell r="A664">
            <v>37</v>
          </cell>
          <cell r="B664" t="str">
            <v>|</v>
          </cell>
          <cell r="C664" t="str">
            <v>ส่วนลดรับจาก</v>
          </cell>
          <cell r="D664" t="str">
            <v>|</v>
          </cell>
          <cell r="H664" t="str">
            <v>|</v>
          </cell>
          <cell r="I664" t="str">
            <v xml:space="preserve">        &amp;</v>
          </cell>
          <cell r="J664" t="str">
            <v>|</v>
          </cell>
          <cell r="N664" t="str">
            <v>|</v>
          </cell>
          <cell r="Q664" t="str">
            <v>|</v>
          </cell>
          <cell r="T664" t="str">
            <v>|</v>
          </cell>
        </row>
        <row r="665">
          <cell r="A665">
            <v>38</v>
          </cell>
          <cell r="B665" t="str">
            <v>|</v>
          </cell>
          <cell r="C665" t="str">
            <v xml:space="preserve">   กับบริษัทในประเทศ</v>
          </cell>
          <cell r="D665" t="str">
            <v>|</v>
          </cell>
          <cell r="E665">
            <v>0</v>
          </cell>
          <cell r="F665">
            <v>0</v>
          </cell>
          <cell r="G665">
            <v>0</v>
          </cell>
          <cell r="H665" t="str">
            <v>|</v>
          </cell>
          <cell r="I665" t="str">
            <v xml:space="preserve">        &amp;</v>
          </cell>
          <cell r="J665" t="str">
            <v>|</v>
          </cell>
          <cell r="K665">
            <v>0</v>
          </cell>
          <cell r="L665">
            <v>218</v>
          </cell>
          <cell r="M665">
            <v>8</v>
          </cell>
          <cell r="N665" t="str">
            <v>|</v>
          </cell>
          <cell r="O665">
            <v>218</v>
          </cell>
          <cell r="P665" t="str">
            <v xml:space="preserve">         &amp;</v>
          </cell>
          <cell r="Q665" t="str">
            <v>|</v>
          </cell>
          <cell r="R665">
            <v>210</v>
          </cell>
          <cell r="S665">
            <v>26.25</v>
          </cell>
          <cell r="T665" t="str">
            <v>|</v>
          </cell>
        </row>
        <row r="666">
          <cell r="A666">
            <v>39</v>
          </cell>
          <cell r="B666" t="str">
            <v>|</v>
          </cell>
          <cell r="C666" t="str">
            <v xml:space="preserve">   กับบริษัทต่างประเทศ</v>
          </cell>
          <cell r="D666" t="str">
            <v>|</v>
          </cell>
          <cell r="E666">
            <v>0</v>
          </cell>
          <cell r="F666">
            <v>0</v>
          </cell>
          <cell r="G666">
            <v>0</v>
          </cell>
          <cell r="H666" t="str">
            <v>|</v>
          </cell>
          <cell r="I666" t="str">
            <v xml:space="preserve">        &amp;</v>
          </cell>
          <cell r="J666" t="str">
            <v>|</v>
          </cell>
          <cell r="K666">
            <v>0</v>
          </cell>
          <cell r="L666">
            <v>0</v>
          </cell>
          <cell r="M666">
            <v>0</v>
          </cell>
          <cell r="N666" t="str">
            <v>|</v>
          </cell>
          <cell r="O666">
            <v>0</v>
          </cell>
          <cell r="P666" t="str">
            <v xml:space="preserve">         &amp;</v>
          </cell>
          <cell r="Q666" t="str">
            <v>|</v>
          </cell>
          <cell r="R666">
            <v>0</v>
          </cell>
          <cell r="S666" t="str">
            <v xml:space="preserve">      &amp;</v>
          </cell>
          <cell r="T666" t="str">
            <v>|</v>
          </cell>
        </row>
        <row r="667">
          <cell r="A667">
            <v>40</v>
          </cell>
          <cell r="B667" t="str">
            <v>|</v>
          </cell>
          <cell r="C667" t="str">
            <v>-</v>
          </cell>
          <cell r="D667" t="str">
            <v>|</v>
          </cell>
          <cell r="E667" t="str">
            <v>-</v>
          </cell>
          <cell r="F667" t="str">
            <v>-</v>
          </cell>
          <cell r="G667" t="str">
            <v>-</v>
          </cell>
          <cell r="H667" t="str">
            <v>|</v>
          </cell>
          <cell r="I667" t="str">
            <v>-</v>
          </cell>
          <cell r="J667" t="str">
            <v>|</v>
          </cell>
          <cell r="K667" t="str">
            <v>-</v>
          </cell>
          <cell r="L667" t="str">
            <v>-</v>
          </cell>
          <cell r="M667" t="str">
            <v>-</v>
          </cell>
          <cell r="N667" t="str">
            <v>|</v>
          </cell>
          <cell r="O667" t="str">
            <v>-</v>
          </cell>
          <cell r="P667" t="str">
            <v>-</v>
          </cell>
          <cell r="Q667" t="str">
            <v>|</v>
          </cell>
          <cell r="R667" t="str">
            <v>-</v>
          </cell>
          <cell r="S667" t="str">
            <v>-</v>
          </cell>
          <cell r="T667" t="str">
            <v>|</v>
          </cell>
        </row>
        <row r="668">
          <cell r="A668">
            <v>41</v>
          </cell>
          <cell r="B668" t="str">
            <v>|</v>
          </cell>
          <cell r="C668" t="str">
            <v>ส่วนลดจ่ายสุทธิ (36-38-39)</v>
          </cell>
          <cell r="D668" t="str">
            <v>|</v>
          </cell>
          <cell r="E668">
            <v>0</v>
          </cell>
          <cell r="F668">
            <v>0</v>
          </cell>
          <cell r="G668">
            <v>0</v>
          </cell>
          <cell r="H668" t="str">
            <v>|</v>
          </cell>
          <cell r="I668" t="str">
            <v xml:space="preserve">        &amp;</v>
          </cell>
          <cell r="J668" t="str">
            <v>|</v>
          </cell>
          <cell r="K668">
            <v>749000</v>
          </cell>
          <cell r="L668">
            <v>678003</v>
          </cell>
          <cell r="M668">
            <v>688501</v>
          </cell>
          <cell r="N668" t="str">
            <v>|</v>
          </cell>
          <cell r="O668">
            <v>-70997</v>
          </cell>
          <cell r="P668">
            <v>-9.4789052069425908E-2</v>
          </cell>
          <cell r="Q668" t="str">
            <v>|</v>
          </cell>
          <cell r="R668">
            <v>-10498</v>
          </cell>
          <cell r="S668">
            <v>-1.5247617650519026E-2</v>
          </cell>
          <cell r="T668" t="str">
            <v>|</v>
          </cell>
        </row>
        <row r="669">
          <cell r="A669">
            <v>42</v>
          </cell>
          <cell r="B669" t="str">
            <v>|</v>
          </cell>
          <cell r="C669" t="str">
            <v>-</v>
          </cell>
          <cell r="D669" t="str">
            <v>|</v>
          </cell>
          <cell r="E669" t="str">
            <v>-</v>
          </cell>
          <cell r="F669" t="str">
            <v>-</v>
          </cell>
          <cell r="G669" t="str">
            <v>-</v>
          </cell>
          <cell r="H669" t="str">
            <v>|</v>
          </cell>
          <cell r="I669" t="str">
            <v>-</v>
          </cell>
          <cell r="J669" t="str">
            <v>|</v>
          </cell>
          <cell r="K669" t="str">
            <v>-</v>
          </cell>
          <cell r="L669" t="str">
            <v>-</v>
          </cell>
          <cell r="M669" t="str">
            <v>-</v>
          </cell>
          <cell r="N669" t="str">
            <v>|</v>
          </cell>
          <cell r="O669" t="str">
            <v>-</v>
          </cell>
          <cell r="P669" t="str">
            <v>-</v>
          </cell>
          <cell r="Q669" t="str">
            <v>|</v>
          </cell>
          <cell r="R669" t="str">
            <v>-</v>
          </cell>
          <cell r="S669" t="str">
            <v>-</v>
          </cell>
          <cell r="T669" t="str">
            <v>|</v>
          </cell>
        </row>
        <row r="670">
          <cell r="A670">
            <v>43</v>
          </cell>
          <cell r="B670" t="str">
            <v>|</v>
          </cell>
          <cell r="C670" t="str">
            <v>ค่าใช้จ่ายอื่นๆ</v>
          </cell>
          <cell r="D670" t="str">
            <v>|</v>
          </cell>
          <cell r="E670">
            <v>0</v>
          </cell>
          <cell r="F670">
            <v>0</v>
          </cell>
          <cell r="G670">
            <v>0</v>
          </cell>
          <cell r="H670" t="str">
            <v>|</v>
          </cell>
          <cell r="I670" t="str">
            <v xml:space="preserve">        &amp;</v>
          </cell>
          <cell r="J670" t="str">
            <v>|</v>
          </cell>
          <cell r="K670">
            <v>1000</v>
          </cell>
          <cell r="L670">
            <v>0</v>
          </cell>
          <cell r="M670">
            <v>0</v>
          </cell>
          <cell r="N670" t="str">
            <v>|</v>
          </cell>
          <cell r="O670">
            <v>-1000</v>
          </cell>
          <cell r="P670">
            <v>-1</v>
          </cell>
          <cell r="Q670" t="str">
            <v>|</v>
          </cell>
          <cell r="R670">
            <v>0</v>
          </cell>
          <cell r="S670" t="str">
            <v xml:space="preserve">      &amp;</v>
          </cell>
          <cell r="T670" t="str">
            <v>|</v>
          </cell>
        </row>
        <row r="671">
          <cell r="A671">
            <v>44</v>
          </cell>
          <cell r="B671" t="str">
            <v>|</v>
          </cell>
          <cell r="C671" t="str">
            <v>-</v>
          </cell>
          <cell r="D671" t="str">
            <v>|</v>
          </cell>
          <cell r="E671" t="str">
            <v>-</v>
          </cell>
          <cell r="F671" t="str">
            <v>-</v>
          </cell>
          <cell r="G671" t="str">
            <v>-</v>
          </cell>
          <cell r="H671" t="str">
            <v>|</v>
          </cell>
          <cell r="I671" t="str">
            <v>-</v>
          </cell>
          <cell r="J671" t="str">
            <v>|</v>
          </cell>
          <cell r="K671" t="str">
            <v>-</v>
          </cell>
          <cell r="L671" t="str">
            <v>-</v>
          </cell>
          <cell r="M671" t="str">
            <v>-</v>
          </cell>
          <cell r="N671" t="str">
            <v>|</v>
          </cell>
          <cell r="O671" t="str">
            <v>-</v>
          </cell>
          <cell r="P671" t="str">
            <v>-</v>
          </cell>
          <cell r="Q671" t="str">
            <v>|</v>
          </cell>
          <cell r="R671" t="str">
            <v>-</v>
          </cell>
          <cell r="S671" t="str">
            <v>-</v>
          </cell>
          <cell r="T671" t="str">
            <v>|</v>
          </cell>
        </row>
        <row r="672">
          <cell r="A672">
            <v>45</v>
          </cell>
          <cell r="B672" t="str">
            <v>|</v>
          </cell>
          <cell r="C672" t="str">
            <v>รายได้จากการรับประกัน (17-29-41-43)</v>
          </cell>
          <cell r="D672" t="str">
            <v>|</v>
          </cell>
          <cell r="E672">
            <v>0</v>
          </cell>
          <cell r="F672">
            <v>-57488</v>
          </cell>
          <cell r="G672">
            <v>398574</v>
          </cell>
          <cell r="H672" t="str">
            <v>|</v>
          </cell>
          <cell r="I672">
            <v>-1.1442341949048358</v>
          </cell>
          <cell r="J672" t="str">
            <v>|</v>
          </cell>
          <cell r="K672">
            <v>-8000</v>
          </cell>
          <cell r="L672">
            <v>-919863</v>
          </cell>
          <cell r="M672">
            <v>746206</v>
          </cell>
          <cell r="N672" t="str">
            <v>|</v>
          </cell>
          <cell r="O672">
            <v>-911863</v>
          </cell>
          <cell r="P672">
            <v>-113.98287500000001</v>
          </cell>
          <cell r="Q672" t="str">
            <v>|</v>
          </cell>
          <cell r="R672">
            <v>-1666069</v>
          </cell>
          <cell r="S672">
            <v>-2.2327199191644129</v>
          </cell>
          <cell r="T672" t="str">
            <v>|</v>
          </cell>
        </row>
        <row r="673">
          <cell r="A673">
            <v>46</v>
          </cell>
          <cell r="B673" t="str">
            <v>|</v>
          </cell>
          <cell r="C673" t="str">
            <v>=</v>
          </cell>
          <cell r="D673" t="str">
            <v>|</v>
          </cell>
          <cell r="E673" t="str">
            <v>=</v>
          </cell>
          <cell r="F673" t="str">
            <v>=</v>
          </cell>
          <cell r="G673" t="str">
            <v>=</v>
          </cell>
          <cell r="H673" t="str">
            <v>|</v>
          </cell>
          <cell r="I673" t="str">
            <v>=</v>
          </cell>
          <cell r="J673" t="str">
            <v>|</v>
          </cell>
          <cell r="K673" t="str">
            <v>=</v>
          </cell>
          <cell r="L673" t="str">
            <v>=</v>
          </cell>
          <cell r="M673" t="str">
            <v>=</v>
          </cell>
          <cell r="N673" t="str">
            <v>|</v>
          </cell>
          <cell r="O673" t="str">
            <v>=</v>
          </cell>
          <cell r="P673" t="str">
            <v>=</v>
          </cell>
          <cell r="Q673" t="str">
            <v>|</v>
          </cell>
          <cell r="R673" t="str">
            <v>=</v>
          </cell>
          <cell r="S673" t="str">
            <v>=</v>
          </cell>
          <cell r="T673" t="str">
            <v>|</v>
          </cell>
        </row>
        <row r="674">
          <cell r="A674">
            <v>47</v>
          </cell>
          <cell r="B674" t="str">
            <v>|</v>
          </cell>
          <cell r="C674" t="str">
            <v>อัตราส่วนค่าสินไหมสุทธิ:</v>
          </cell>
          <cell r="D674" t="str">
            <v>|</v>
          </cell>
          <cell r="H674" t="str">
            <v>|</v>
          </cell>
          <cell r="J674" t="str">
            <v>|</v>
          </cell>
          <cell r="N674" t="str">
            <v>|</v>
          </cell>
          <cell r="Q674" t="str">
            <v>|</v>
          </cell>
          <cell r="T674" t="str">
            <v>|</v>
          </cell>
        </row>
        <row r="675">
          <cell r="A675">
            <v>48</v>
          </cell>
          <cell r="B675" t="str">
            <v>|</v>
          </cell>
          <cell r="C675" t="str">
            <v xml:space="preserve">  เบี้ยประกันรับสุทธิ (29/13)</v>
          </cell>
          <cell r="D675" t="str">
            <v>|</v>
          </cell>
          <cell r="E675" t="e">
            <v>#DIV/0!</v>
          </cell>
          <cell r="F675" t="str">
            <v xml:space="preserve">            &amp;</v>
          </cell>
          <cell r="G675" t="str">
            <v xml:space="preserve">            &amp;</v>
          </cell>
          <cell r="H675" t="str">
            <v>|</v>
          </cell>
          <cell r="I675">
            <v>0</v>
          </cell>
          <cell r="J675" t="str">
            <v>|</v>
          </cell>
          <cell r="K675">
            <v>0.38790406673618355</v>
          </cell>
          <cell r="L675">
            <v>0.14876460059417268</v>
          </cell>
          <cell r="M675">
            <v>-1.1399805243291044E-2</v>
          </cell>
          <cell r="N675" t="str">
            <v>|</v>
          </cell>
          <cell r="P675">
            <v>-0.35190834691592149</v>
          </cell>
          <cell r="Q675" t="str">
            <v>|</v>
          </cell>
          <cell r="S675">
            <v>0.16016440583746372</v>
          </cell>
          <cell r="T675" t="str">
            <v>|</v>
          </cell>
        </row>
        <row r="676">
          <cell r="A676">
            <v>49</v>
          </cell>
          <cell r="B676" t="str">
            <v>|</v>
          </cell>
          <cell r="C676" t="str">
            <v xml:space="preserve">  เบี้ยประกันที่ถือเป็นรายได้ (29/17)</v>
          </cell>
          <cell r="D676" t="str">
            <v>|</v>
          </cell>
          <cell r="E676" t="e">
            <v>#DIV/0!</v>
          </cell>
          <cell r="F676" t="str">
            <v xml:space="preserve">            &amp;</v>
          </cell>
          <cell r="G676" t="str">
            <v xml:space="preserve">            &amp;</v>
          </cell>
          <cell r="H676" t="str">
            <v>|</v>
          </cell>
          <cell r="I676">
            <v>0</v>
          </cell>
          <cell r="J676" t="str">
            <v>|</v>
          </cell>
          <cell r="K676">
            <v>0.50067294751009417</v>
          </cell>
          <cell r="L676" t="str">
            <v xml:space="preserve">            &amp;</v>
          </cell>
          <cell r="M676">
            <v>-1.4049754422619271E-2</v>
          </cell>
          <cell r="N676" t="str">
            <v>|</v>
          </cell>
          <cell r="P676">
            <v>0</v>
          </cell>
          <cell r="Q676" t="str">
            <v>|</v>
          </cell>
          <cell r="S676">
            <v>1.4049754422619271E-2</v>
          </cell>
          <cell r="T676" t="str">
            <v>|</v>
          </cell>
        </row>
        <row r="677">
          <cell r="A677">
            <v>50</v>
          </cell>
          <cell r="B677" t="str">
            <v>|</v>
          </cell>
          <cell r="C677" t="str">
            <v>-</v>
          </cell>
          <cell r="D677" t="str">
            <v>|</v>
          </cell>
          <cell r="E677" t="str">
            <v>-</v>
          </cell>
          <cell r="F677" t="str">
            <v>-</v>
          </cell>
          <cell r="G677" t="str">
            <v>-</v>
          </cell>
          <cell r="H677" t="str">
            <v>|</v>
          </cell>
          <cell r="I677" t="str">
            <v>-</v>
          </cell>
          <cell r="J677" t="str">
            <v>|</v>
          </cell>
          <cell r="K677" t="str">
            <v>-</v>
          </cell>
          <cell r="L677" t="str">
            <v>-</v>
          </cell>
          <cell r="M677" t="str">
            <v>-</v>
          </cell>
          <cell r="N677" t="str">
            <v>|</v>
          </cell>
          <cell r="O677" t="str">
            <v>-</v>
          </cell>
          <cell r="P677" t="str">
            <v>-</v>
          </cell>
          <cell r="Q677" t="str">
            <v>|</v>
          </cell>
          <cell r="R677" t="str">
            <v>-</v>
          </cell>
          <cell r="S677" t="str">
            <v>-</v>
          </cell>
          <cell r="T677" t="str">
            <v>|</v>
          </cell>
        </row>
        <row r="678">
          <cell r="A678">
            <v>51</v>
          </cell>
          <cell r="B678" t="str">
            <v>|</v>
          </cell>
          <cell r="C678" t="str">
            <v>LOSS RATIO :</v>
          </cell>
          <cell r="D678" t="str">
            <v>|</v>
          </cell>
          <cell r="H678" t="str">
            <v>|</v>
          </cell>
          <cell r="J678" t="str">
            <v>|</v>
          </cell>
          <cell r="N678" t="str">
            <v>|</v>
          </cell>
          <cell r="Q678" t="str">
            <v>|</v>
          </cell>
          <cell r="T678" t="str">
            <v>|</v>
          </cell>
        </row>
        <row r="679">
          <cell r="A679">
            <v>52</v>
          </cell>
          <cell r="B679" t="str">
            <v>|</v>
          </cell>
          <cell r="C679" t="str">
            <v xml:space="preserve">  TREATY - FAC RE (20/2)</v>
          </cell>
          <cell r="D679" t="str">
            <v>|</v>
          </cell>
          <cell r="E679">
            <v>0</v>
          </cell>
          <cell r="F679" t="str">
            <v xml:space="preserve">             &amp;</v>
          </cell>
          <cell r="G679" t="str">
            <v xml:space="preserve">             &amp;</v>
          </cell>
          <cell r="H679" t="str">
            <v>|</v>
          </cell>
          <cell r="I679">
            <v>0</v>
          </cell>
          <cell r="J679" t="str">
            <v>|</v>
          </cell>
          <cell r="K679">
            <v>0</v>
          </cell>
          <cell r="L679" t="str">
            <v xml:space="preserve">             &amp;</v>
          </cell>
          <cell r="M679" t="str">
            <v xml:space="preserve">             &amp;</v>
          </cell>
          <cell r="N679" t="str">
            <v>|</v>
          </cell>
          <cell r="P679">
            <v>-0.38790406673618355</v>
          </cell>
          <cell r="Q679" t="str">
            <v>|</v>
          </cell>
          <cell r="S679">
            <v>0</v>
          </cell>
          <cell r="T679" t="str">
            <v>|</v>
          </cell>
        </row>
        <row r="680">
          <cell r="A680">
            <v>53</v>
          </cell>
          <cell r="B680" t="str">
            <v>|</v>
          </cell>
          <cell r="C680" t="str">
            <v xml:space="preserve">         - TREATY (21/3)</v>
          </cell>
          <cell r="D680" t="str">
            <v>|</v>
          </cell>
          <cell r="E680" t="e">
            <v>#DIV/0!</v>
          </cell>
          <cell r="F680" t="str">
            <v xml:space="preserve">             &amp;</v>
          </cell>
          <cell r="G680" t="str">
            <v xml:space="preserve">             &amp;</v>
          </cell>
          <cell r="H680" t="str">
            <v>|</v>
          </cell>
          <cell r="I680">
            <v>0</v>
          </cell>
          <cell r="J680" t="str">
            <v>|</v>
          </cell>
          <cell r="K680">
            <v>0.38790406673618355</v>
          </cell>
          <cell r="L680">
            <v>0.14798943279707957</v>
          </cell>
          <cell r="M680">
            <v>-1.4297642847393552E-2</v>
          </cell>
          <cell r="N680" t="str">
            <v>|</v>
          </cell>
          <cell r="P680">
            <v>0.14798943279707957</v>
          </cell>
          <cell r="Q680" t="str">
            <v>|</v>
          </cell>
          <cell r="S680">
            <v>0.16228707564447312</v>
          </cell>
          <cell r="T680" t="str">
            <v>|</v>
          </cell>
        </row>
        <row r="681">
          <cell r="A681">
            <v>54</v>
          </cell>
          <cell r="B681" t="str">
            <v>|</v>
          </cell>
          <cell r="C681" t="str">
            <v>-</v>
          </cell>
          <cell r="D681" t="str">
            <v>-</v>
          </cell>
          <cell r="E681" t="str">
            <v>-</v>
          </cell>
          <cell r="F681" t="str">
            <v>-</v>
          </cell>
          <cell r="G681" t="str">
            <v>-</v>
          </cell>
          <cell r="H681" t="str">
            <v>-</v>
          </cell>
          <cell r="I681" t="str">
            <v>-</v>
          </cell>
          <cell r="J681" t="str">
            <v>-</v>
          </cell>
          <cell r="K681" t="str">
            <v>-</v>
          </cell>
          <cell r="L681" t="str">
            <v>-</v>
          </cell>
          <cell r="M681" t="str">
            <v>-</v>
          </cell>
          <cell r="N681" t="str">
            <v>-</v>
          </cell>
          <cell r="O681" t="str">
            <v>-</v>
          </cell>
          <cell r="P681" t="str">
            <v>-</v>
          </cell>
          <cell r="Q681" t="str">
            <v>-</v>
          </cell>
          <cell r="R681" t="str">
            <v>-</v>
          </cell>
          <cell r="S681" t="str">
            <v>-</v>
          </cell>
          <cell r="T681" t="str">
            <v>-</v>
          </cell>
        </row>
        <row r="682">
          <cell r="E682" t="e">
            <v>#DIV/0!</v>
          </cell>
        </row>
        <row r="683">
          <cell r="C683" t="str">
            <v>pa20</v>
          </cell>
          <cell r="I683" t="str">
            <v xml:space="preserve">                       บริษัท ไทยรับประกันภัยต่อ จำกัด (มหาชน)</v>
          </cell>
          <cell r="S683" t="str">
            <v>หน้า 20</v>
          </cell>
        </row>
        <row r="684">
          <cell r="I684" t="str">
            <v xml:space="preserve">             รายได้จากการรับประกัน - ต่างประเทศ  : ภัยเบ็ดเตล็ด</v>
          </cell>
        </row>
        <row r="685">
          <cell r="I685" t="str">
            <v>สำหรับระยะเวลา  6  เดือน  สิ้นสุดวันที่  30  มิถุนายน  2551  และ  2550</v>
          </cell>
        </row>
        <row r="686">
          <cell r="B686" t="str">
            <v>|</v>
          </cell>
          <cell r="C686" t="str">
            <v>-</v>
          </cell>
          <cell r="D686" t="str">
            <v>|</v>
          </cell>
          <cell r="E686" t="str">
            <v>-</v>
          </cell>
          <cell r="F686" t="str">
            <v>-</v>
          </cell>
          <cell r="G686" t="str">
            <v>-</v>
          </cell>
          <cell r="H686" t="str">
            <v>-</v>
          </cell>
          <cell r="I686" t="str">
            <v>-</v>
          </cell>
          <cell r="J686" t="str">
            <v>-</v>
          </cell>
          <cell r="K686" t="str">
            <v>-</v>
          </cell>
          <cell r="L686" t="str">
            <v>-</v>
          </cell>
          <cell r="M686" t="str">
            <v>-</v>
          </cell>
          <cell r="N686" t="str">
            <v>-</v>
          </cell>
          <cell r="O686" t="str">
            <v>-</v>
          </cell>
          <cell r="P686" t="str">
            <v>-</v>
          </cell>
          <cell r="Q686" t="str">
            <v>-</v>
          </cell>
          <cell r="R686" t="str">
            <v>-</v>
          </cell>
          <cell r="S686" t="str">
            <v>-</v>
          </cell>
          <cell r="T686" t="str">
            <v>|</v>
          </cell>
        </row>
        <row r="687">
          <cell r="B687" t="str">
            <v>|</v>
          </cell>
          <cell r="D687" t="str">
            <v>|</v>
          </cell>
          <cell r="H687" t="str">
            <v>|</v>
          </cell>
          <cell r="I687" t="str">
            <v>%</v>
          </cell>
          <cell r="J687" t="str">
            <v>|</v>
          </cell>
          <cell r="N687" t="str">
            <v>|</v>
          </cell>
          <cell r="O687" t="str">
            <v xml:space="preserve">      เพิ่ม (ลด) สะสม</v>
          </cell>
          <cell r="Q687" t="str">
            <v>|</v>
          </cell>
          <cell r="R687" t="str">
            <v xml:space="preserve">      เพิ่ม (ลด) สะสม</v>
          </cell>
          <cell r="T687" t="str">
            <v>|</v>
          </cell>
        </row>
        <row r="688">
          <cell r="B688" t="str">
            <v>|</v>
          </cell>
          <cell r="D688" t="str">
            <v>|</v>
          </cell>
          <cell r="F688" t="str">
            <v xml:space="preserve">           มิถุนายน</v>
          </cell>
          <cell r="H688" t="str">
            <v>|</v>
          </cell>
          <cell r="I688" t="str">
            <v>เพิ่ม (ลด)</v>
          </cell>
          <cell r="J688" t="str">
            <v>|</v>
          </cell>
          <cell r="L688" t="str">
            <v xml:space="preserve">  มกราคม - มิถุนายน</v>
          </cell>
          <cell r="M688" t="str">
            <v/>
          </cell>
          <cell r="N688" t="str">
            <v>|</v>
          </cell>
          <cell r="O688" t="str">
            <v xml:space="preserve">     2551 &amp; งบประมาณ</v>
          </cell>
          <cell r="Q688" t="str">
            <v>|</v>
          </cell>
          <cell r="R688" t="str">
            <v xml:space="preserve">     2551 และ 2550</v>
          </cell>
          <cell r="T688" t="str">
            <v>|</v>
          </cell>
        </row>
        <row r="689">
          <cell r="B689" t="str">
            <v>|</v>
          </cell>
          <cell r="C689" t="str">
            <v>รายการ</v>
          </cell>
          <cell r="D689" t="str">
            <v>|</v>
          </cell>
          <cell r="E689" t="str">
            <v>-</v>
          </cell>
          <cell r="F689" t="str">
            <v>-</v>
          </cell>
          <cell r="G689" t="str">
            <v>-</v>
          </cell>
          <cell r="H689" t="str">
            <v>|</v>
          </cell>
          <cell r="I689" t="str">
            <v>50 &amp; 49</v>
          </cell>
          <cell r="J689" t="str">
            <v>|</v>
          </cell>
          <cell r="K689" t="str">
            <v>-</v>
          </cell>
          <cell r="L689" t="str">
            <v>-</v>
          </cell>
          <cell r="M689" t="str">
            <v>-</v>
          </cell>
          <cell r="N689" t="str">
            <v>|</v>
          </cell>
          <cell r="O689" t="str">
            <v>-</v>
          </cell>
          <cell r="P689" t="str">
            <v>-</v>
          </cell>
          <cell r="Q689" t="str">
            <v>|</v>
          </cell>
          <cell r="R689" t="str">
            <v>-</v>
          </cell>
          <cell r="S689" t="str">
            <v>-</v>
          </cell>
          <cell r="T689" t="str">
            <v>|</v>
          </cell>
        </row>
        <row r="690">
          <cell r="B690" t="str">
            <v>|</v>
          </cell>
          <cell r="D690" t="str">
            <v>|</v>
          </cell>
          <cell r="E690" t="str">
            <v>งบประมาณ</v>
          </cell>
          <cell r="F690" t="str">
            <v>2551</v>
          </cell>
          <cell r="G690" t="str">
            <v>2550</v>
          </cell>
          <cell r="H690" t="str">
            <v>|</v>
          </cell>
          <cell r="J690" t="str">
            <v>|</v>
          </cell>
          <cell r="K690" t="str">
            <v>งบประมาณ</v>
          </cell>
          <cell r="L690" t="str">
            <v>2551</v>
          </cell>
          <cell r="M690" t="str">
            <v>2550</v>
          </cell>
          <cell r="N690" t="str">
            <v>|</v>
          </cell>
          <cell r="O690" t="str">
            <v>จำนวน</v>
          </cell>
          <cell r="P690" t="str">
            <v>%</v>
          </cell>
          <cell r="Q690" t="str">
            <v>|</v>
          </cell>
          <cell r="R690" t="str">
            <v>จำนวน</v>
          </cell>
          <cell r="S690" t="str">
            <v>%</v>
          </cell>
          <cell r="T690" t="str">
            <v>|</v>
          </cell>
        </row>
        <row r="691">
          <cell r="B691" t="str">
            <v>|</v>
          </cell>
          <cell r="D691" t="str">
            <v>|</v>
          </cell>
          <cell r="E691" t="str">
            <v xml:space="preserve"> </v>
          </cell>
          <cell r="H691" t="str">
            <v>|</v>
          </cell>
          <cell r="J691" t="str">
            <v>|</v>
          </cell>
          <cell r="K691" t="str">
            <v xml:space="preserve"> </v>
          </cell>
          <cell r="N691" t="str">
            <v>|</v>
          </cell>
          <cell r="Q691" t="str">
            <v>|</v>
          </cell>
          <cell r="T691" t="str">
            <v>|</v>
          </cell>
        </row>
        <row r="692">
          <cell r="B692" t="str">
            <v>|</v>
          </cell>
          <cell r="C692" t="str">
            <v>-</v>
          </cell>
          <cell r="D692" t="str">
            <v>|</v>
          </cell>
          <cell r="E692" t="str">
            <v>-</v>
          </cell>
          <cell r="F692" t="str">
            <v>-</v>
          </cell>
          <cell r="G692" t="str">
            <v>-</v>
          </cell>
          <cell r="H692" t="str">
            <v>|</v>
          </cell>
          <cell r="I692" t="str">
            <v>-</v>
          </cell>
          <cell r="J692" t="str">
            <v>|</v>
          </cell>
          <cell r="K692" t="str">
            <v>-</v>
          </cell>
          <cell r="L692" t="str">
            <v>-</v>
          </cell>
          <cell r="M692" t="str">
            <v>-</v>
          </cell>
          <cell r="N692" t="str">
            <v>|</v>
          </cell>
          <cell r="O692" t="str">
            <v>-</v>
          </cell>
          <cell r="P692" t="str">
            <v>-</v>
          </cell>
          <cell r="Q692" t="str">
            <v>|</v>
          </cell>
          <cell r="R692" t="str">
            <v>-</v>
          </cell>
          <cell r="S692" t="str">
            <v>-</v>
          </cell>
          <cell r="T692" t="str">
            <v>|</v>
          </cell>
        </row>
        <row r="693">
          <cell r="A693">
            <v>1</v>
          </cell>
          <cell r="B693" t="str">
            <v>|</v>
          </cell>
          <cell r="C693" t="str">
            <v xml:space="preserve">เบี้ยประกันต่อรับ </v>
          </cell>
          <cell r="D693" t="str">
            <v>|</v>
          </cell>
          <cell r="H693" t="str">
            <v>|</v>
          </cell>
          <cell r="J693" t="str">
            <v>|</v>
          </cell>
          <cell r="N693" t="str">
            <v>|</v>
          </cell>
          <cell r="Q693" t="str">
            <v>|</v>
          </cell>
          <cell r="T693" t="str">
            <v>|</v>
          </cell>
        </row>
        <row r="694">
          <cell r="A694">
            <v>2</v>
          </cell>
          <cell r="B694" t="str">
            <v>|</v>
          </cell>
          <cell r="C694" t="str">
            <v xml:space="preserve">   - เฉพาะราย</v>
          </cell>
          <cell r="D694" t="str">
            <v>|</v>
          </cell>
          <cell r="E694">
            <v>0</v>
          </cell>
          <cell r="F694">
            <v>1082</v>
          </cell>
          <cell r="G694">
            <v>783</v>
          </cell>
          <cell r="H694" t="str">
            <v>|</v>
          </cell>
          <cell r="I694">
            <v>0.38186462324393361</v>
          </cell>
          <cell r="J694" t="str">
            <v>|</v>
          </cell>
          <cell r="K694">
            <v>0</v>
          </cell>
          <cell r="L694">
            <v>22300</v>
          </cell>
          <cell r="M694">
            <v>783</v>
          </cell>
          <cell r="N694" t="str">
            <v>|</v>
          </cell>
          <cell r="O694">
            <v>22300</v>
          </cell>
          <cell r="P694" t="str">
            <v xml:space="preserve">         &amp;</v>
          </cell>
          <cell r="Q694" t="str">
            <v>|</v>
          </cell>
          <cell r="R694">
            <v>21517</v>
          </cell>
          <cell r="S694">
            <v>27.480204342273307</v>
          </cell>
          <cell r="T694" t="str">
            <v>|</v>
          </cell>
        </row>
        <row r="695">
          <cell r="A695">
            <v>3</v>
          </cell>
          <cell r="B695" t="str">
            <v>|</v>
          </cell>
          <cell r="C695" t="str">
            <v xml:space="preserve">   - แบบสัญญาอื่น</v>
          </cell>
          <cell r="D695" t="str">
            <v>|</v>
          </cell>
          <cell r="E695">
            <v>4162000</v>
          </cell>
          <cell r="F695">
            <v>350</v>
          </cell>
          <cell r="G695">
            <v>3468373</v>
          </cell>
          <cell r="H695" t="str">
            <v>|</v>
          </cell>
          <cell r="I695">
            <v>-0.9998990881315245</v>
          </cell>
          <cell r="J695" t="str">
            <v>|</v>
          </cell>
          <cell r="K695">
            <v>20322000</v>
          </cell>
          <cell r="L695">
            <v>17053749</v>
          </cell>
          <cell r="M695">
            <v>16935579</v>
          </cell>
          <cell r="N695" t="str">
            <v>|</v>
          </cell>
          <cell r="O695">
            <v>-3268251</v>
          </cell>
          <cell r="P695">
            <v>-0.16082329495128433</v>
          </cell>
          <cell r="Q695" t="str">
            <v>|</v>
          </cell>
          <cell r="R695">
            <v>118170</v>
          </cell>
          <cell r="S695">
            <v>6.977617948580323E-3</v>
          </cell>
          <cell r="T695" t="str">
            <v>|</v>
          </cell>
        </row>
        <row r="696">
          <cell r="A696">
            <v>4</v>
          </cell>
          <cell r="B696" t="str">
            <v>|</v>
          </cell>
          <cell r="D696" t="str">
            <v>|</v>
          </cell>
          <cell r="H696" t="str">
            <v>|</v>
          </cell>
          <cell r="J696" t="str">
            <v>|</v>
          </cell>
          <cell r="K696">
            <v>0</v>
          </cell>
          <cell r="N696" t="str">
            <v>|</v>
          </cell>
          <cell r="Q696" t="str">
            <v>|</v>
          </cell>
          <cell r="T696" t="str">
            <v>|</v>
          </cell>
        </row>
        <row r="697">
          <cell r="A697">
            <v>5</v>
          </cell>
          <cell r="B697" t="str">
            <v>|</v>
          </cell>
          <cell r="D697" t="str">
            <v>|</v>
          </cell>
          <cell r="E697" t="str">
            <v>-</v>
          </cell>
          <cell r="F697" t="str">
            <v>-</v>
          </cell>
          <cell r="G697" t="str">
            <v>-</v>
          </cell>
          <cell r="H697" t="str">
            <v>|</v>
          </cell>
          <cell r="I697" t="str">
            <v>-</v>
          </cell>
          <cell r="J697" t="str">
            <v>|</v>
          </cell>
          <cell r="K697" t="str">
            <v>-</v>
          </cell>
          <cell r="L697" t="str">
            <v>-</v>
          </cell>
          <cell r="M697" t="str">
            <v>-</v>
          </cell>
          <cell r="N697" t="str">
            <v>|</v>
          </cell>
          <cell r="O697" t="str">
            <v>-</v>
          </cell>
          <cell r="P697" t="str">
            <v>-</v>
          </cell>
          <cell r="Q697" t="str">
            <v>|</v>
          </cell>
          <cell r="R697" t="str">
            <v>-</v>
          </cell>
          <cell r="S697" t="str">
            <v>-</v>
          </cell>
          <cell r="T697" t="str">
            <v>|</v>
          </cell>
        </row>
        <row r="698">
          <cell r="A698">
            <v>6</v>
          </cell>
          <cell r="B698" t="str">
            <v>|</v>
          </cell>
          <cell r="C698" t="str">
            <v xml:space="preserve"> รวมเบี้ยประกันรับทั้งสิ้น (1..3)</v>
          </cell>
          <cell r="D698" t="str">
            <v>|</v>
          </cell>
          <cell r="E698">
            <v>4162000</v>
          </cell>
          <cell r="F698">
            <v>1432</v>
          </cell>
          <cell r="G698">
            <v>3469156</v>
          </cell>
          <cell r="H698" t="str">
            <v>|</v>
          </cell>
          <cell r="I698">
            <v>-0.99958721948508511</v>
          </cell>
          <cell r="J698" t="str">
            <v>|</v>
          </cell>
          <cell r="K698">
            <v>20322000</v>
          </cell>
          <cell r="L698">
            <v>17076049</v>
          </cell>
          <cell r="M698">
            <v>16936362</v>
          </cell>
          <cell r="N698" t="str">
            <v>|</v>
          </cell>
          <cell r="O698">
            <v>-3245951</v>
          </cell>
          <cell r="P698">
            <v>-0.15972596201161304</v>
          </cell>
          <cell r="Q698" t="str">
            <v>|</v>
          </cell>
          <cell r="R698">
            <v>139687</v>
          </cell>
          <cell r="S698">
            <v>8.2477571039164133E-3</v>
          </cell>
          <cell r="T698" t="str">
            <v>|</v>
          </cell>
        </row>
        <row r="699">
          <cell r="A699">
            <v>7</v>
          </cell>
          <cell r="B699" t="str">
            <v>|</v>
          </cell>
          <cell r="C699" t="str">
            <v>เบี้ยประกันต่อช่วง</v>
          </cell>
          <cell r="D699" t="str">
            <v>|</v>
          </cell>
          <cell r="E699" t="str">
            <v>-</v>
          </cell>
          <cell r="F699" t="str">
            <v>-</v>
          </cell>
          <cell r="G699" t="str">
            <v>-</v>
          </cell>
          <cell r="H699" t="str">
            <v>|</v>
          </cell>
          <cell r="I699" t="str">
            <v>-</v>
          </cell>
          <cell r="J699" t="str">
            <v>|</v>
          </cell>
          <cell r="K699" t="str">
            <v>-</v>
          </cell>
          <cell r="L699" t="str">
            <v>-</v>
          </cell>
          <cell r="M699" t="str">
            <v>-</v>
          </cell>
          <cell r="N699" t="str">
            <v>|</v>
          </cell>
          <cell r="O699" t="str">
            <v>-</v>
          </cell>
          <cell r="P699" t="str">
            <v>-</v>
          </cell>
          <cell r="Q699" t="str">
            <v>|</v>
          </cell>
          <cell r="R699" t="str">
            <v>-</v>
          </cell>
          <cell r="S699" t="str">
            <v>-</v>
          </cell>
          <cell r="T699" t="str">
            <v>|</v>
          </cell>
        </row>
        <row r="700">
          <cell r="A700">
            <v>8</v>
          </cell>
          <cell r="B700" t="str">
            <v>|</v>
          </cell>
          <cell r="C700" t="str">
            <v xml:space="preserve">   กับบริษัทในประเทศ</v>
          </cell>
          <cell r="D700" t="str">
            <v>|</v>
          </cell>
          <cell r="E700">
            <v>0</v>
          </cell>
          <cell r="F700">
            <v>0</v>
          </cell>
          <cell r="G700">
            <v>0</v>
          </cell>
          <cell r="H700" t="str">
            <v>|</v>
          </cell>
          <cell r="I700" t="str">
            <v xml:space="preserve">        &amp;</v>
          </cell>
          <cell r="J700" t="str">
            <v>|</v>
          </cell>
          <cell r="K700">
            <v>0</v>
          </cell>
          <cell r="L700">
            <v>0</v>
          </cell>
          <cell r="M700">
            <v>36</v>
          </cell>
          <cell r="N700" t="str">
            <v>|</v>
          </cell>
          <cell r="O700">
            <v>0</v>
          </cell>
          <cell r="P700" t="str">
            <v xml:space="preserve">         &amp;</v>
          </cell>
          <cell r="Q700" t="str">
            <v>|</v>
          </cell>
          <cell r="R700">
            <v>-36</v>
          </cell>
          <cell r="S700">
            <v>-1</v>
          </cell>
          <cell r="T700" t="str">
            <v>|</v>
          </cell>
        </row>
        <row r="701">
          <cell r="A701">
            <v>9</v>
          </cell>
          <cell r="B701" t="str">
            <v>|</v>
          </cell>
          <cell r="C701" t="str">
            <v xml:space="preserve">   กับบริษัทต่างประเทศ</v>
          </cell>
          <cell r="D701" t="str">
            <v>|</v>
          </cell>
          <cell r="E701">
            <v>0</v>
          </cell>
          <cell r="F701">
            <v>0</v>
          </cell>
          <cell r="G701">
            <v>0</v>
          </cell>
          <cell r="H701" t="str">
            <v>|</v>
          </cell>
          <cell r="I701" t="str">
            <v xml:space="preserve">        &amp;</v>
          </cell>
          <cell r="J701" t="str">
            <v>|</v>
          </cell>
          <cell r="K701">
            <v>0</v>
          </cell>
          <cell r="L701">
            <v>0</v>
          </cell>
          <cell r="M701">
            <v>0</v>
          </cell>
          <cell r="N701" t="str">
            <v>|</v>
          </cell>
          <cell r="O701">
            <v>0</v>
          </cell>
          <cell r="P701" t="str">
            <v xml:space="preserve">         &amp;</v>
          </cell>
          <cell r="Q701" t="str">
            <v>|</v>
          </cell>
          <cell r="R701">
            <v>0</v>
          </cell>
          <cell r="S701" t="str">
            <v xml:space="preserve">      &amp;</v>
          </cell>
          <cell r="T701" t="str">
            <v>|</v>
          </cell>
        </row>
        <row r="702">
          <cell r="A702">
            <v>10</v>
          </cell>
          <cell r="B702" t="str">
            <v>|</v>
          </cell>
          <cell r="D702" t="str">
            <v>|</v>
          </cell>
          <cell r="E702" t="str">
            <v>-</v>
          </cell>
          <cell r="F702" t="str">
            <v>-</v>
          </cell>
          <cell r="G702" t="str">
            <v>-</v>
          </cell>
          <cell r="H702" t="str">
            <v>|</v>
          </cell>
          <cell r="I702" t="str">
            <v>-</v>
          </cell>
          <cell r="J702" t="str">
            <v>|</v>
          </cell>
          <cell r="K702" t="str">
            <v>-</v>
          </cell>
          <cell r="L702" t="str">
            <v>-</v>
          </cell>
          <cell r="M702" t="str">
            <v>-</v>
          </cell>
          <cell r="N702" t="str">
            <v>|</v>
          </cell>
          <cell r="O702" t="str">
            <v>-</v>
          </cell>
          <cell r="P702" t="str">
            <v>-</v>
          </cell>
          <cell r="Q702" t="str">
            <v>|</v>
          </cell>
          <cell r="R702" t="str">
            <v>-</v>
          </cell>
          <cell r="S702" t="str">
            <v>-</v>
          </cell>
          <cell r="T702" t="str">
            <v>|</v>
          </cell>
        </row>
        <row r="703">
          <cell r="A703">
            <v>11</v>
          </cell>
          <cell r="B703" t="str">
            <v>|</v>
          </cell>
          <cell r="C703" t="str">
            <v xml:space="preserve"> รวมเบี้ยประกันต่อช่วง (8+9)</v>
          </cell>
          <cell r="D703" t="str">
            <v>|</v>
          </cell>
          <cell r="E703">
            <v>0</v>
          </cell>
          <cell r="F703">
            <v>0</v>
          </cell>
          <cell r="G703">
            <v>0</v>
          </cell>
          <cell r="H703" t="str">
            <v>|</v>
          </cell>
          <cell r="I703" t="str">
            <v xml:space="preserve">        &amp;</v>
          </cell>
          <cell r="J703" t="str">
            <v>|</v>
          </cell>
          <cell r="K703">
            <v>0</v>
          </cell>
          <cell r="L703">
            <v>0</v>
          </cell>
          <cell r="M703">
            <v>36</v>
          </cell>
          <cell r="N703" t="str">
            <v>|</v>
          </cell>
          <cell r="O703">
            <v>0</v>
          </cell>
          <cell r="P703" t="str">
            <v xml:space="preserve">         &amp;</v>
          </cell>
          <cell r="Q703" t="str">
            <v>|</v>
          </cell>
          <cell r="R703">
            <v>-36</v>
          </cell>
          <cell r="S703">
            <v>-1</v>
          </cell>
          <cell r="T703" t="str">
            <v>|</v>
          </cell>
        </row>
        <row r="704">
          <cell r="A704">
            <v>12</v>
          </cell>
          <cell r="B704" t="str">
            <v>|</v>
          </cell>
          <cell r="D704" t="str">
            <v>|</v>
          </cell>
          <cell r="E704" t="str">
            <v>-</v>
          </cell>
          <cell r="F704" t="str">
            <v>-</v>
          </cell>
          <cell r="G704" t="str">
            <v>-</v>
          </cell>
          <cell r="H704" t="str">
            <v>|</v>
          </cell>
          <cell r="I704" t="str">
            <v>-</v>
          </cell>
          <cell r="J704" t="str">
            <v>|</v>
          </cell>
          <cell r="K704" t="str">
            <v>-</v>
          </cell>
          <cell r="L704" t="str">
            <v>-</v>
          </cell>
          <cell r="M704" t="str">
            <v>-</v>
          </cell>
          <cell r="N704" t="str">
            <v>|</v>
          </cell>
          <cell r="O704" t="str">
            <v>-</v>
          </cell>
          <cell r="P704" t="str">
            <v>-</v>
          </cell>
          <cell r="Q704" t="str">
            <v>|</v>
          </cell>
          <cell r="R704" t="str">
            <v>-</v>
          </cell>
          <cell r="S704" t="str">
            <v>-</v>
          </cell>
          <cell r="T704" t="str">
            <v>|</v>
          </cell>
        </row>
        <row r="705">
          <cell r="A705">
            <v>13</v>
          </cell>
          <cell r="B705" t="str">
            <v>|</v>
          </cell>
          <cell r="C705" t="str">
            <v>เบี้ยประกันรับสุทธิ (6-11)</v>
          </cell>
          <cell r="D705" t="str">
            <v>|</v>
          </cell>
          <cell r="E705">
            <v>4162000</v>
          </cell>
          <cell r="F705">
            <v>1432</v>
          </cell>
          <cell r="G705">
            <v>3469156</v>
          </cell>
          <cell r="H705" t="str">
            <v>|</v>
          </cell>
          <cell r="I705">
            <v>-0.99958721948508511</v>
          </cell>
          <cell r="J705" t="str">
            <v>|</v>
          </cell>
          <cell r="K705">
            <v>20322000</v>
          </cell>
          <cell r="L705">
            <v>17076049</v>
          </cell>
          <cell r="M705">
            <v>16936326</v>
          </cell>
          <cell r="N705" t="str">
            <v>|</v>
          </cell>
          <cell r="O705">
            <v>-3245951</v>
          </cell>
          <cell r="P705">
            <v>-0.15972596201161304</v>
          </cell>
          <cell r="Q705" t="str">
            <v>|</v>
          </cell>
          <cell r="R705">
            <v>139723</v>
          </cell>
          <cell r="S705">
            <v>8.2499002440080578E-3</v>
          </cell>
          <cell r="T705" t="str">
            <v>|</v>
          </cell>
        </row>
        <row r="706">
          <cell r="A706">
            <v>14</v>
          </cell>
          <cell r="B706" t="str">
            <v>|</v>
          </cell>
          <cell r="C706" t="str">
            <v>สำรองเพื่อการเสี่ยงภัย</v>
          </cell>
          <cell r="D706" t="str">
            <v>|</v>
          </cell>
          <cell r="H706" t="str">
            <v>|</v>
          </cell>
          <cell r="J706" t="str">
            <v>|</v>
          </cell>
          <cell r="N706" t="str">
            <v>|</v>
          </cell>
          <cell r="Q706" t="str">
            <v>|</v>
          </cell>
          <cell r="T706" t="str">
            <v>|</v>
          </cell>
        </row>
        <row r="707">
          <cell r="A707">
            <v>15</v>
          </cell>
          <cell r="B707" t="str">
            <v>|</v>
          </cell>
          <cell r="C707" t="str">
            <v>เพิ่มขึ้น (ลดลง)</v>
          </cell>
          <cell r="D707" t="str">
            <v>|</v>
          </cell>
          <cell r="E707">
            <v>392000</v>
          </cell>
          <cell r="F707">
            <v>-1994148</v>
          </cell>
          <cell r="G707">
            <v>356089</v>
          </cell>
          <cell r="H707" t="str">
            <v>|</v>
          </cell>
          <cell r="I707">
            <v>-6.6001392910199419</v>
          </cell>
          <cell r="J707" t="str">
            <v>|</v>
          </cell>
          <cell r="K707">
            <v>3333000</v>
          </cell>
          <cell r="L707">
            <v>1967791</v>
          </cell>
          <cell r="M707">
            <v>3864733</v>
          </cell>
          <cell r="N707" t="str">
            <v>|</v>
          </cell>
          <cell r="O707">
            <v>-1365209</v>
          </cell>
          <cell r="P707">
            <v>-0.40960366036603663</v>
          </cell>
          <cell r="Q707" t="str">
            <v>|</v>
          </cell>
          <cell r="R707">
            <v>-1896942</v>
          </cell>
          <cell r="S707">
            <v>-0.4908339075429014</v>
          </cell>
          <cell r="T707" t="str">
            <v>|</v>
          </cell>
        </row>
        <row r="708">
          <cell r="A708">
            <v>16</v>
          </cell>
          <cell r="B708" t="str">
            <v>|</v>
          </cell>
          <cell r="C708" t="str">
            <v>-</v>
          </cell>
          <cell r="D708" t="str">
            <v>|</v>
          </cell>
          <cell r="E708" t="str">
            <v>-</v>
          </cell>
          <cell r="F708" t="str">
            <v>-</v>
          </cell>
          <cell r="G708" t="str">
            <v>-</v>
          </cell>
          <cell r="H708" t="str">
            <v>|</v>
          </cell>
          <cell r="I708" t="str">
            <v>-</v>
          </cell>
          <cell r="J708" t="str">
            <v>|</v>
          </cell>
          <cell r="K708" t="str">
            <v>-</v>
          </cell>
          <cell r="L708" t="str">
            <v>-</v>
          </cell>
          <cell r="M708" t="str">
            <v>-</v>
          </cell>
          <cell r="N708" t="str">
            <v>|</v>
          </cell>
          <cell r="O708" t="str">
            <v>-</v>
          </cell>
          <cell r="P708" t="str">
            <v>-</v>
          </cell>
          <cell r="Q708" t="str">
            <v>|</v>
          </cell>
          <cell r="R708" t="str">
            <v>-</v>
          </cell>
          <cell r="S708" t="str">
            <v>-</v>
          </cell>
          <cell r="T708" t="str">
            <v>|</v>
          </cell>
        </row>
        <row r="709">
          <cell r="A709">
            <v>17</v>
          </cell>
          <cell r="B709" t="str">
            <v>|</v>
          </cell>
          <cell r="C709" t="str">
            <v>เบี้ยประกันถือเป็นรายได้ (13-15)</v>
          </cell>
          <cell r="D709" t="str">
            <v>|</v>
          </cell>
          <cell r="E709">
            <v>3770000</v>
          </cell>
          <cell r="F709">
            <v>1995580</v>
          </cell>
          <cell r="G709">
            <v>3113067</v>
          </cell>
          <cell r="H709" t="str">
            <v>|</v>
          </cell>
          <cell r="I709">
            <v>-0.35896657540618304</v>
          </cell>
          <cell r="J709" t="str">
            <v>|</v>
          </cell>
          <cell r="K709">
            <v>16989000</v>
          </cell>
          <cell r="L709">
            <v>15108258</v>
          </cell>
          <cell r="M709">
            <v>13071593</v>
          </cell>
          <cell r="N709" t="str">
            <v>|</v>
          </cell>
          <cell r="O709">
            <v>-1880742</v>
          </cell>
          <cell r="P709">
            <v>-0.1107035140384955</v>
          </cell>
          <cell r="Q709" t="str">
            <v>|</v>
          </cell>
          <cell r="R709">
            <v>2036665</v>
          </cell>
          <cell r="S709">
            <v>0.15580847720702443</v>
          </cell>
          <cell r="T709" t="str">
            <v>|</v>
          </cell>
        </row>
        <row r="710">
          <cell r="A710">
            <v>18</v>
          </cell>
          <cell r="B710" t="str">
            <v>|</v>
          </cell>
          <cell r="C710" t="str">
            <v>-</v>
          </cell>
          <cell r="D710" t="str">
            <v>|</v>
          </cell>
          <cell r="E710" t="str">
            <v>-</v>
          </cell>
          <cell r="F710" t="str">
            <v>-</v>
          </cell>
          <cell r="G710" t="str">
            <v>-</v>
          </cell>
          <cell r="H710" t="str">
            <v>|</v>
          </cell>
          <cell r="I710" t="str">
            <v>-</v>
          </cell>
          <cell r="J710" t="str">
            <v>|</v>
          </cell>
          <cell r="K710" t="str">
            <v>-</v>
          </cell>
          <cell r="L710" t="str">
            <v>-</v>
          </cell>
          <cell r="M710" t="str">
            <v>-</v>
          </cell>
          <cell r="N710" t="str">
            <v>|</v>
          </cell>
          <cell r="O710" t="str">
            <v>-</v>
          </cell>
          <cell r="P710" t="str">
            <v>-</v>
          </cell>
          <cell r="Q710" t="str">
            <v>|</v>
          </cell>
          <cell r="R710" t="str">
            <v>-</v>
          </cell>
          <cell r="S710" t="str">
            <v>-</v>
          </cell>
          <cell r="T710" t="str">
            <v>|</v>
          </cell>
        </row>
        <row r="711">
          <cell r="A711">
            <v>19</v>
          </cell>
          <cell r="B711" t="str">
            <v>|</v>
          </cell>
          <cell r="C711" t="str">
            <v xml:space="preserve">ค่าสินไหมที่เกิดขึ้น </v>
          </cell>
          <cell r="D711" t="str">
            <v>|</v>
          </cell>
          <cell r="H711" t="str">
            <v>|</v>
          </cell>
          <cell r="J711" t="str">
            <v>|</v>
          </cell>
          <cell r="N711" t="str">
            <v>|</v>
          </cell>
          <cell r="Q711" t="str">
            <v>|</v>
          </cell>
          <cell r="T711" t="str">
            <v>|</v>
          </cell>
        </row>
        <row r="712">
          <cell r="A712">
            <v>20</v>
          </cell>
          <cell r="B712" t="str">
            <v>|</v>
          </cell>
          <cell r="C712" t="str">
            <v xml:space="preserve">   - เฉพาะราย</v>
          </cell>
          <cell r="D712" t="str">
            <v>|</v>
          </cell>
          <cell r="E712">
            <v>-1000</v>
          </cell>
          <cell r="F712">
            <v>8</v>
          </cell>
          <cell r="G712">
            <v>20</v>
          </cell>
          <cell r="H712" t="str">
            <v>|</v>
          </cell>
          <cell r="I712">
            <v>-0.6</v>
          </cell>
          <cell r="J712" t="str">
            <v>|</v>
          </cell>
          <cell r="K712">
            <v>-6000</v>
          </cell>
          <cell r="L712">
            <v>538</v>
          </cell>
          <cell r="M712">
            <v>20</v>
          </cell>
          <cell r="N712" t="str">
            <v>|</v>
          </cell>
          <cell r="O712">
            <v>6538</v>
          </cell>
          <cell r="P712">
            <v>1.0896666666666666</v>
          </cell>
          <cell r="Q712" t="str">
            <v>|</v>
          </cell>
          <cell r="R712">
            <v>518</v>
          </cell>
          <cell r="S712">
            <v>25.9</v>
          </cell>
          <cell r="T712" t="str">
            <v>|</v>
          </cell>
        </row>
        <row r="713">
          <cell r="A713">
            <v>21</v>
          </cell>
          <cell r="B713" t="str">
            <v>|</v>
          </cell>
          <cell r="C713" t="str">
            <v xml:space="preserve">   - แบบสัญญาอื่น</v>
          </cell>
          <cell r="D713" t="str">
            <v>|</v>
          </cell>
          <cell r="E713">
            <v>291000</v>
          </cell>
          <cell r="F713">
            <v>1141622</v>
          </cell>
          <cell r="G713">
            <v>327117</v>
          </cell>
          <cell r="H713" t="str">
            <v>|</v>
          </cell>
          <cell r="I713">
            <v>2.4899500790237132</v>
          </cell>
          <cell r="J713" t="str">
            <v>|</v>
          </cell>
          <cell r="K713">
            <v>1309000</v>
          </cell>
          <cell r="L713">
            <v>7329021</v>
          </cell>
          <cell r="M713">
            <v>5975847</v>
          </cell>
          <cell r="N713" t="str">
            <v>|</v>
          </cell>
          <cell r="O713">
            <v>6020021</v>
          </cell>
          <cell r="P713">
            <v>4.5989465240641714</v>
          </cell>
          <cell r="Q713" t="str">
            <v>|</v>
          </cell>
          <cell r="R713">
            <v>1353174</v>
          </cell>
          <cell r="S713">
            <v>0.22644053637919445</v>
          </cell>
          <cell r="T713" t="str">
            <v>|</v>
          </cell>
        </row>
        <row r="714">
          <cell r="A714">
            <v>22</v>
          </cell>
          <cell r="B714" t="str">
            <v>|</v>
          </cell>
          <cell r="D714" t="str">
            <v>|</v>
          </cell>
          <cell r="E714">
            <v>0</v>
          </cell>
          <cell r="H714" t="str">
            <v>|</v>
          </cell>
          <cell r="J714" t="str">
            <v>|</v>
          </cell>
          <cell r="K714">
            <v>0</v>
          </cell>
          <cell r="N714" t="str">
            <v>|</v>
          </cell>
          <cell r="Q714" t="str">
            <v>|</v>
          </cell>
          <cell r="T714" t="str">
            <v>|</v>
          </cell>
        </row>
        <row r="715">
          <cell r="A715">
            <v>23</v>
          </cell>
          <cell r="B715" t="str">
            <v>|</v>
          </cell>
          <cell r="D715" t="str">
            <v>|</v>
          </cell>
          <cell r="E715" t="str">
            <v>-</v>
          </cell>
          <cell r="F715" t="str">
            <v>-</v>
          </cell>
          <cell r="G715" t="str">
            <v>-</v>
          </cell>
          <cell r="H715" t="str">
            <v>|</v>
          </cell>
          <cell r="I715" t="str">
            <v>-</v>
          </cell>
          <cell r="J715" t="str">
            <v>|</v>
          </cell>
          <cell r="K715" t="str">
            <v>-</v>
          </cell>
          <cell r="L715" t="str">
            <v>-</v>
          </cell>
          <cell r="M715" t="str">
            <v>-</v>
          </cell>
          <cell r="N715" t="str">
            <v>|</v>
          </cell>
          <cell r="O715" t="str">
            <v>-</v>
          </cell>
          <cell r="P715" t="str">
            <v>-</v>
          </cell>
          <cell r="Q715" t="str">
            <v>|</v>
          </cell>
          <cell r="R715" t="str">
            <v>-</v>
          </cell>
          <cell r="S715" t="str">
            <v>-</v>
          </cell>
          <cell r="T715" t="str">
            <v>|</v>
          </cell>
        </row>
        <row r="716">
          <cell r="A716">
            <v>24</v>
          </cell>
          <cell r="B716" t="str">
            <v>|</v>
          </cell>
          <cell r="C716" t="str">
            <v xml:space="preserve"> รวมค่าสินไหมที่ทดแทนเกิดขึ้น (20+21)</v>
          </cell>
          <cell r="D716" t="str">
            <v>|</v>
          </cell>
          <cell r="E716">
            <v>290000</v>
          </cell>
          <cell r="F716">
            <v>1141630</v>
          </cell>
          <cell r="G716">
            <v>327137</v>
          </cell>
          <cell r="H716" t="str">
            <v>|</v>
          </cell>
          <cell r="I716">
            <v>2.4897611703965006</v>
          </cell>
          <cell r="J716" t="str">
            <v>|</v>
          </cell>
          <cell r="K716">
            <v>1303000</v>
          </cell>
          <cell r="L716">
            <v>7329559</v>
          </cell>
          <cell r="M716">
            <v>5975867</v>
          </cell>
          <cell r="N716" t="str">
            <v>|</v>
          </cell>
          <cell r="O716">
            <v>6026559</v>
          </cell>
          <cell r="P716">
            <v>4.6251412125863389</v>
          </cell>
          <cell r="Q716" t="str">
            <v>|</v>
          </cell>
          <cell r="R716">
            <v>1353692</v>
          </cell>
          <cell r="S716">
            <v>0.22652646051192238</v>
          </cell>
          <cell r="T716" t="str">
            <v>|</v>
          </cell>
        </row>
        <row r="717">
          <cell r="A717">
            <v>25</v>
          </cell>
          <cell r="B717" t="str">
            <v>|</v>
          </cell>
          <cell r="C717" t="str">
            <v>ค่าสินไหมรับคืน</v>
          </cell>
          <cell r="D717" t="str">
            <v>|</v>
          </cell>
          <cell r="E717" t="str">
            <v>-</v>
          </cell>
          <cell r="F717" t="str">
            <v>-</v>
          </cell>
          <cell r="G717" t="str">
            <v>-</v>
          </cell>
          <cell r="H717" t="str">
            <v>|</v>
          </cell>
          <cell r="I717" t="str">
            <v>-</v>
          </cell>
          <cell r="J717" t="str">
            <v>|</v>
          </cell>
          <cell r="K717" t="str">
            <v>-</v>
          </cell>
          <cell r="L717" t="str">
            <v>-</v>
          </cell>
          <cell r="M717" t="str">
            <v>-</v>
          </cell>
          <cell r="N717" t="str">
            <v>|</v>
          </cell>
          <cell r="O717" t="str">
            <v>-</v>
          </cell>
          <cell r="P717" t="str">
            <v>-</v>
          </cell>
          <cell r="Q717" t="str">
            <v>|</v>
          </cell>
          <cell r="R717" t="str">
            <v>-</v>
          </cell>
          <cell r="S717" t="str">
            <v>-</v>
          </cell>
          <cell r="T717" t="str">
            <v>|</v>
          </cell>
        </row>
        <row r="718">
          <cell r="A718">
            <v>26</v>
          </cell>
          <cell r="B718" t="str">
            <v>|</v>
          </cell>
          <cell r="C718" t="str">
            <v xml:space="preserve">   กับบริษัทในประเทศ</v>
          </cell>
          <cell r="D718" t="str">
            <v>|</v>
          </cell>
          <cell r="E718">
            <v>0</v>
          </cell>
          <cell r="F718">
            <v>1430</v>
          </cell>
          <cell r="G718">
            <v>-267</v>
          </cell>
          <cell r="H718" t="str">
            <v>|</v>
          </cell>
          <cell r="I718">
            <v>-6.3558052434456931</v>
          </cell>
          <cell r="J718" t="str">
            <v>|</v>
          </cell>
          <cell r="K718">
            <v>0</v>
          </cell>
          <cell r="L718">
            <v>1404</v>
          </cell>
          <cell r="M718">
            <v>1384</v>
          </cell>
          <cell r="N718" t="str">
            <v>|</v>
          </cell>
          <cell r="O718">
            <v>1404</v>
          </cell>
          <cell r="P718" t="str">
            <v xml:space="preserve">         &amp;</v>
          </cell>
          <cell r="Q718" t="str">
            <v>|</v>
          </cell>
          <cell r="R718">
            <v>20</v>
          </cell>
          <cell r="S718">
            <v>1.4450867052023121E-2</v>
          </cell>
          <cell r="T718" t="str">
            <v>|</v>
          </cell>
        </row>
        <row r="719">
          <cell r="A719">
            <v>27</v>
          </cell>
          <cell r="B719" t="str">
            <v>|</v>
          </cell>
          <cell r="C719" t="str">
            <v xml:space="preserve">   กับบริษัทต่างประเทศ</v>
          </cell>
          <cell r="D719" t="str">
            <v>|</v>
          </cell>
          <cell r="E719">
            <v>0</v>
          </cell>
          <cell r="F719">
            <v>0</v>
          </cell>
          <cell r="G719">
            <v>0</v>
          </cell>
          <cell r="H719" t="str">
            <v>|</v>
          </cell>
          <cell r="I719" t="str">
            <v xml:space="preserve">        &amp;</v>
          </cell>
          <cell r="J719" t="str">
            <v>|</v>
          </cell>
          <cell r="K719">
            <v>0</v>
          </cell>
          <cell r="L719">
            <v>0</v>
          </cell>
          <cell r="M719">
            <v>0</v>
          </cell>
          <cell r="N719" t="str">
            <v>|</v>
          </cell>
          <cell r="O719">
            <v>0</v>
          </cell>
          <cell r="P719" t="str">
            <v xml:space="preserve">         &amp;</v>
          </cell>
          <cell r="Q719" t="str">
            <v>|</v>
          </cell>
          <cell r="R719">
            <v>0</v>
          </cell>
          <cell r="S719" t="str">
            <v xml:space="preserve">      &amp;</v>
          </cell>
          <cell r="T719" t="str">
            <v>|</v>
          </cell>
        </row>
        <row r="720">
          <cell r="A720">
            <v>28</v>
          </cell>
          <cell r="B720" t="str">
            <v>|</v>
          </cell>
          <cell r="C720" t="str">
            <v>-</v>
          </cell>
          <cell r="D720" t="str">
            <v>|</v>
          </cell>
          <cell r="E720" t="str">
            <v>-</v>
          </cell>
          <cell r="F720" t="str">
            <v>-</v>
          </cell>
          <cell r="G720" t="str">
            <v>-</v>
          </cell>
          <cell r="H720" t="str">
            <v>|</v>
          </cell>
          <cell r="I720" t="str">
            <v>-</v>
          </cell>
          <cell r="J720" t="str">
            <v>|</v>
          </cell>
          <cell r="K720" t="str">
            <v>-</v>
          </cell>
          <cell r="L720" t="str">
            <v>-</v>
          </cell>
          <cell r="M720" t="str">
            <v>-</v>
          </cell>
          <cell r="N720" t="str">
            <v>|</v>
          </cell>
          <cell r="O720" t="str">
            <v>-</v>
          </cell>
          <cell r="P720" t="str">
            <v>-</v>
          </cell>
          <cell r="Q720" t="str">
            <v>|</v>
          </cell>
          <cell r="R720" t="str">
            <v>-</v>
          </cell>
          <cell r="S720" t="str">
            <v>-</v>
          </cell>
          <cell r="T720" t="str">
            <v>|</v>
          </cell>
        </row>
        <row r="721">
          <cell r="A721">
            <v>29</v>
          </cell>
          <cell r="B721" t="str">
            <v>|</v>
          </cell>
          <cell r="C721" t="str">
            <v>ค่าสินไหมสุทธิ (24-26-27)</v>
          </cell>
          <cell r="D721" t="str">
            <v>|</v>
          </cell>
          <cell r="E721">
            <v>290000</v>
          </cell>
          <cell r="F721">
            <v>1140200</v>
          </cell>
          <cell r="G721">
            <v>327404</v>
          </cell>
          <cell r="H721" t="str">
            <v>|</v>
          </cell>
          <cell r="I721">
            <v>2.48254755592479</v>
          </cell>
          <cell r="J721" t="str">
            <v>|</v>
          </cell>
          <cell r="K721">
            <v>1303000</v>
          </cell>
          <cell r="L721">
            <v>7328155</v>
          </cell>
          <cell r="M721">
            <v>5974483</v>
          </cell>
          <cell r="N721" t="str">
            <v>|</v>
          </cell>
          <cell r="O721">
            <v>6025155</v>
          </cell>
          <cell r="P721">
            <v>4.6240636991557942</v>
          </cell>
          <cell r="Q721" t="str">
            <v>|</v>
          </cell>
          <cell r="R721">
            <v>1353672</v>
          </cell>
          <cell r="S721">
            <v>0.22657558821407642</v>
          </cell>
          <cell r="T721" t="str">
            <v>|</v>
          </cell>
        </row>
        <row r="722">
          <cell r="A722">
            <v>30</v>
          </cell>
          <cell r="B722" t="str">
            <v>|</v>
          </cell>
          <cell r="C722" t="str">
            <v>-</v>
          </cell>
          <cell r="D722" t="str">
            <v>|</v>
          </cell>
          <cell r="E722" t="str">
            <v>-</v>
          </cell>
          <cell r="F722" t="str">
            <v>-</v>
          </cell>
          <cell r="G722" t="str">
            <v>-</v>
          </cell>
          <cell r="H722" t="str">
            <v>|</v>
          </cell>
          <cell r="I722" t="str">
            <v>-</v>
          </cell>
          <cell r="J722" t="str">
            <v>|</v>
          </cell>
          <cell r="K722" t="str">
            <v>-</v>
          </cell>
          <cell r="L722" t="str">
            <v>-</v>
          </cell>
          <cell r="M722" t="str">
            <v>-</v>
          </cell>
          <cell r="N722" t="str">
            <v>|</v>
          </cell>
          <cell r="O722" t="str">
            <v>-</v>
          </cell>
          <cell r="P722" t="str">
            <v>-</v>
          </cell>
          <cell r="Q722" t="str">
            <v>|</v>
          </cell>
          <cell r="R722" t="str">
            <v>-</v>
          </cell>
          <cell r="S722" t="str">
            <v>-</v>
          </cell>
          <cell r="T722" t="str">
            <v>|</v>
          </cell>
        </row>
        <row r="723">
          <cell r="A723">
            <v>31</v>
          </cell>
          <cell r="B723" t="str">
            <v>|</v>
          </cell>
          <cell r="C723" t="str">
            <v xml:space="preserve">ส่วนลดจ่าย </v>
          </cell>
          <cell r="D723" t="str">
            <v>|</v>
          </cell>
          <cell r="H723" t="str">
            <v>|</v>
          </cell>
          <cell r="J723" t="str">
            <v>|</v>
          </cell>
          <cell r="N723" t="str">
            <v>|</v>
          </cell>
          <cell r="Q723" t="str">
            <v>|</v>
          </cell>
          <cell r="T723" t="str">
            <v>|</v>
          </cell>
        </row>
        <row r="724">
          <cell r="A724">
            <v>32</v>
          </cell>
          <cell r="B724" t="str">
            <v>|</v>
          </cell>
          <cell r="C724" t="str">
            <v xml:space="preserve">   - เฉพาะราย</v>
          </cell>
          <cell r="D724" t="str">
            <v>|</v>
          </cell>
          <cell r="E724">
            <v>0</v>
          </cell>
          <cell r="F724">
            <v>216</v>
          </cell>
          <cell r="G724">
            <v>157</v>
          </cell>
          <cell r="H724" t="str">
            <v>|</v>
          </cell>
          <cell r="I724">
            <v>0.37579617834394907</v>
          </cell>
          <cell r="J724" t="str">
            <v>|</v>
          </cell>
          <cell r="K724">
            <v>0</v>
          </cell>
          <cell r="L724">
            <v>4460</v>
          </cell>
          <cell r="M724">
            <v>157</v>
          </cell>
          <cell r="N724" t="str">
            <v>|</v>
          </cell>
          <cell r="O724">
            <v>4460</v>
          </cell>
          <cell r="P724" t="str">
            <v xml:space="preserve">         &amp;</v>
          </cell>
          <cell r="Q724" t="str">
            <v>|</v>
          </cell>
          <cell r="R724">
            <v>4303</v>
          </cell>
          <cell r="S724">
            <v>27.407643312101911</v>
          </cell>
          <cell r="T724" t="str">
            <v>|</v>
          </cell>
        </row>
        <row r="725">
          <cell r="A725">
            <v>33</v>
          </cell>
          <cell r="B725" t="str">
            <v>|</v>
          </cell>
          <cell r="C725" t="str">
            <v xml:space="preserve">   - แบบสัญญาอื่น</v>
          </cell>
          <cell r="D725" t="str">
            <v>|</v>
          </cell>
          <cell r="E725">
            <v>1872000</v>
          </cell>
          <cell r="F725">
            <v>0</v>
          </cell>
          <cell r="G725">
            <v>3727056</v>
          </cell>
          <cell r="H725" t="str">
            <v>|</v>
          </cell>
          <cell r="I725">
            <v>-1</v>
          </cell>
          <cell r="J725" t="str">
            <v>|</v>
          </cell>
          <cell r="K725">
            <v>9141000</v>
          </cell>
          <cell r="L725">
            <v>9897161</v>
          </cell>
          <cell r="M725">
            <v>9326205</v>
          </cell>
          <cell r="N725" t="str">
            <v>|</v>
          </cell>
          <cell r="O725">
            <v>756161</v>
          </cell>
          <cell r="P725">
            <v>8.272191226342851E-2</v>
          </cell>
          <cell r="Q725" t="str">
            <v>|</v>
          </cell>
          <cell r="R725">
            <v>570956</v>
          </cell>
          <cell r="S725">
            <v>6.1220614387095286E-2</v>
          </cell>
          <cell r="T725" t="str">
            <v>|</v>
          </cell>
        </row>
        <row r="726">
          <cell r="A726">
            <v>34</v>
          </cell>
          <cell r="B726" t="str">
            <v>|</v>
          </cell>
          <cell r="D726" t="str">
            <v>|</v>
          </cell>
          <cell r="H726" t="str">
            <v>|</v>
          </cell>
          <cell r="J726" t="str">
            <v>|</v>
          </cell>
          <cell r="K726">
            <v>0</v>
          </cell>
          <cell r="N726" t="str">
            <v>|</v>
          </cell>
          <cell r="Q726" t="str">
            <v>|</v>
          </cell>
          <cell r="T726" t="str">
            <v>|</v>
          </cell>
        </row>
        <row r="727">
          <cell r="A727">
            <v>35</v>
          </cell>
          <cell r="B727" t="str">
            <v>|</v>
          </cell>
          <cell r="D727" t="str">
            <v>|</v>
          </cell>
          <cell r="E727" t="str">
            <v>-</v>
          </cell>
          <cell r="F727" t="str">
            <v>-</v>
          </cell>
          <cell r="G727" t="str">
            <v>-</v>
          </cell>
          <cell r="H727" t="str">
            <v>|</v>
          </cell>
          <cell r="I727" t="str">
            <v>-</v>
          </cell>
          <cell r="J727" t="str">
            <v>|</v>
          </cell>
          <cell r="K727" t="str">
            <v>-</v>
          </cell>
          <cell r="L727" t="str">
            <v>-</v>
          </cell>
          <cell r="M727" t="str">
            <v>-</v>
          </cell>
          <cell r="N727" t="str">
            <v>|</v>
          </cell>
          <cell r="O727" t="str">
            <v>-</v>
          </cell>
          <cell r="P727" t="str">
            <v>-</v>
          </cell>
          <cell r="Q727" t="str">
            <v>|</v>
          </cell>
          <cell r="R727" t="str">
            <v>-</v>
          </cell>
          <cell r="S727" t="str">
            <v>-</v>
          </cell>
          <cell r="T727" t="str">
            <v>|</v>
          </cell>
        </row>
        <row r="728">
          <cell r="A728">
            <v>36</v>
          </cell>
          <cell r="B728" t="str">
            <v>|</v>
          </cell>
          <cell r="C728" t="str">
            <v xml:space="preserve"> รวมส่วนลดจ่าย (32+33)</v>
          </cell>
          <cell r="D728" t="str">
            <v>|</v>
          </cell>
          <cell r="E728">
            <v>1872000</v>
          </cell>
          <cell r="F728">
            <v>216</v>
          </cell>
          <cell r="G728">
            <v>3727213</v>
          </cell>
          <cell r="H728" t="str">
            <v>|</v>
          </cell>
          <cell r="I728">
            <v>-0.99994204785183993</v>
          </cell>
          <cell r="J728" t="str">
            <v>|</v>
          </cell>
          <cell r="K728">
            <v>9141000</v>
          </cell>
          <cell r="L728">
            <v>9901621</v>
          </cell>
          <cell r="M728">
            <v>9326362</v>
          </cell>
          <cell r="N728" t="str">
            <v>|</v>
          </cell>
          <cell r="O728">
            <v>760621</v>
          </cell>
          <cell r="P728">
            <v>8.3209823870473695E-2</v>
          </cell>
          <cell r="Q728" t="str">
            <v>|</v>
          </cell>
          <cell r="R728">
            <v>575259</v>
          </cell>
          <cell r="S728">
            <v>6.1680964131565985E-2</v>
          </cell>
          <cell r="T728" t="str">
            <v>|</v>
          </cell>
        </row>
        <row r="729">
          <cell r="A729">
            <v>37</v>
          </cell>
          <cell r="B729" t="str">
            <v>|</v>
          </cell>
          <cell r="C729" t="str">
            <v>ส่วนลดรับจาก</v>
          </cell>
          <cell r="D729" t="str">
            <v>|</v>
          </cell>
          <cell r="H729" t="str">
            <v>|</v>
          </cell>
          <cell r="I729" t="str">
            <v xml:space="preserve">        &amp;</v>
          </cell>
          <cell r="J729" t="str">
            <v>|</v>
          </cell>
          <cell r="N729" t="str">
            <v>|</v>
          </cell>
          <cell r="Q729" t="str">
            <v>|</v>
          </cell>
          <cell r="T729" t="str">
            <v>|</v>
          </cell>
        </row>
        <row r="730">
          <cell r="A730">
            <v>38</v>
          </cell>
          <cell r="B730" t="str">
            <v>|</v>
          </cell>
          <cell r="C730" t="str">
            <v xml:space="preserve">   กับบริษัทในประเทศ</v>
          </cell>
          <cell r="D730" t="str">
            <v>|</v>
          </cell>
          <cell r="E730">
            <v>0</v>
          </cell>
          <cell r="F730">
            <v>0</v>
          </cell>
          <cell r="G730">
            <v>0</v>
          </cell>
          <cell r="H730" t="str">
            <v>|</v>
          </cell>
          <cell r="I730" t="str">
            <v xml:space="preserve">        &amp;</v>
          </cell>
          <cell r="J730" t="str">
            <v>|</v>
          </cell>
          <cell r="K730">
            <v>0</v>
          </cell>
          <cell r="L730">
            <v>0</v>
          </cell>
          <cell r="M730">
            <v>11</v>
          </cell>
          <cell r="N730" t="str">
            <v>|</v>
          </cell>
          <cell r="O730">
            <v>0</v>
          </cell>
          <cell r="P730" t="str">
            <v xml:space="preserve">         &amp;</v>
          </cell>
          <cell r="Q730" t="str">
            <v>|</v>
          </cell>
          <cell r="R730">
            <v>-11</v>
          </cell>
          <cell r="S730">
            <v>-1</v>
          </cell>
          <cell r="T730" t="str">
            <v>|</v>
          </cell>
        </row>
        <row r="731">
          <cell r="A731">
            <v>39</v>
          </cell>
          <cell r="B731" t="str">
            <v>|</v>
          </cell>
          <cell r="C731" t="str">
            <v xml:space="preserve">   กับบริษัทต่างประเทศ</v>
          </cell>
          <cell r="D731" t="str">
            <v>|</v>
          </cell>
          <cell r="E731">
            <v>0</v>
          </cell>
          <cell r="F731">
            <v>0</v>
          </cell>
          <cell r="G731">
            <v>0</v>
          </cell>
          <cell r="H731" t="str">
            <v>|</v>
          </cell>
          <cell r="I731" t="str">
            <v xml:space="preserve">        &amp;</v>
          </cell>
          <cell r="J731" t="str">
            <v>|</v>
          </cell>
          <cell r="K731">
            <v>0</v>
          </cell>
          <cell r="L731">
            <v>0</v>
          </cell>
          <cell r="M731">
            <v>0</v>
          </cell>
          <cell r="N731" t="str">
            <v>|</v>
          </cell>
          <cell r="O731">
            <v>0</v>
          </cell>
          <cell r="P731" t="str">
            <v xml:space="preserve">         &amp;</v>
          </cell>
          <cell r="Q731" t="str">
            <v>|</v>
          </cell>
          <cell r="R731">
            <v>0</v>
          </cell>
          <cell r="S731" t="str">
            <v xml:space="preserve">      &amp;</v>
          </cell>
          <cell r="T731" t="str">
            <v>|</v>
          </cell>
        </row>
        <row r="732">
          <cell r="A732">
            <v>40</v>
          </cell>
          <cell r="B732" t="str">
            <v>|</v>
          </cell>
          <cell r="C732" t="str">
            <v>-</v>
          </cell>
          <cell r="D732" t="str">
            <v>|</v>
          </cell>
          <cell r="E732" t="str">
            <v>-</v>
          </cell>
          <cell r="F732" t="str">
            <v>-</v>
          </cell>
          <cell r="G732" t="str">
            <v>-</v>
          </cell>
          <cell r="H732" t="str">
            <v>|</v>
          </cell>
          <cell r="I732" t="str">
            <v>-</v>
          </cell>
          <cell r="J732" t="str">
            <v>|</v>
          </cell>
          <cell r="K732" t="str">
            <v>-</v>
          </cell>
          <cell r="L732" t="str">
            <v>-</v>
          </cell>
          <cell r="M732" t="str">
            <v>-</v>
          </cell>
          <cell r="N732" t="str">
            <v>|</v>
          </cell>
          <cell r="O732" t="str">
            <v>-</v>
          </cell>
          <cell r="P732" t="str">
            <v>-</v>
          </cell>
          <cell r="Q732" t="str">
            <v>|</v>
          </cell>
          <cell r="R732" t="str">
            <v>-</v>
          </cell>
          <cell r="S732" t="str">
            <v>-</v>
          </cell>
          <cell r="T732" t="str">
            <v>|</v>
          </cell>
        </row>
        <row r="733">
          <cell r="A733">
            <v>41</v>
          </cell>
          <cell r="B733" t="str">
            <v>|</v>
          </cell>
          <cell r="C733" t="str">
            <v>ส่วนลดจ่ายสุทธิ (36-38-39)</v>
          </cell>
          <cell r="D733" t="str">
            <v>|</v>
          </cell>
          <cell r="E733">
            <v>1872000</v>
          </cell>
          <cell r="F733">
            <v>216</v>
          </cell>
          <cell r="G733">
            <v>3727213</v>
          </cell>
          <cell r="H733" t="str">
            <v>|</v>
          </cell>
          <cell r="I733">
            <v>-0.99994204785183993</v>
          </cell>
          <cell r="J733" t="str">
            <v>|</v>
          </cell>
          <cell r="K733">
            <v>9141000</v>
          </cell>
          <cell r="L733">
            <v>9901621</v>
          </cell>
          <cell r="M733">
            <v>9326351</v>
          </cell>
          <cell r="N733" t="str">
            <v>|</v>
          </cell>
          <cell r="O733">
            <v>760621</v>
          </cell>
          <cell r="P733">
            <v>8.3209823870473695E-2</v>
          </cell>
          <cell r="Q733" t="str">
            <v>|</v>
          </cell>
          <cell r="R733">
            <v>575270</v>
          </cell>
          <cell r="S733">
            <v>6.1682216335199047E-2</v>
          </cell>
          <cell r="T733" t="str">
            <v>|</v>
          </cell>
        </row>
        <row r="734">
          <cell r="A734">
            <v>42</v>
          </cell>
          <cell r="B734" t="str">
            <v>|</v>
          </cell>
          <cell r="C734" t="str">
            <v>-</v>
          </cell>
          <cell r="D734" t="str">
            <v>|</v>
          </cell>
          <cell r="E734" t="str">
            <v>-</v>
          </cell>
          <cell r="F734" t="str">
            <v>-</v>
          </cell>
          <cell r="G734" t="str">
            <v>-</v>
          </cell>
          <cell r="H734" t="str">
            <v>|</v>
          </cell>
          <cell r="I734" t="str">
            <v>-</v>
          </cell>
          <cell r="J734" t="str">
            <v>|</v>
          </cell>
          <cell r="K734" t="str">
            <v>-</v>
          </cell>
          <cell r="L734" t="str">
            <v>-</v>
          </cell>
          <cell r="M734" t="str">
            <v>-</v>
          </cell>
          <cell r="N734" t="str">
            <v>|</v>
          </cell>
          <cell r="O734" t="str">
            <v>-</v>
          </cell>
          <cell r="P734" t="str">
            <v>-</v>
          </cell>
          <cell r="Q734" t="str">
            <v>|</v>
          </cell>
          <cell r="R734" t="str">
            <v>-</v>
          </cell>
          <cell r="S734" t="str">
            <v>-</v>
          </cell>
          <cell r="T734" t="str">
            <v>|</v>
          </cell>
        </row>
        <row r="735">
          <cell r="A735">
            <v>43</v>
          </cell>
          <cell r="B735" t="str">
            <v>|</v>
          </cell>
          <cell r="C735" t="str">
            <v>ค่าใช้จ่ายอื่นๆ</v>
          </cell>
          <cell r="D735" t="str">
            <v>|</v>
          </cell>
          <cell r="E735">
            <v>2000</v>
          </cell>
          <cell r="F735">
            <v>5</v>
          </cell>
          <cell r="G735">
            <v>655</v>
          </cell>
          <cell r="H735" t="str">
            <v>|</v>
          </cell>
          <cell r="I735">
            <v>-0.99236641221374045</v>
          </cell>
          <cell r="J735" t="str">
            <v>|</v>
          </cell>
          <cell r="K735">
            <v>12000</v>
          </cell>
          <cell r="L735">
            <v>-89616</v>
          </cell>
          <cell r="M735">
            <v>5988</v>
          </cell>
          <cell r="N735" t="str">
            <v>|</v>
          </cell>
          <cell r="O735">
            <v>-101616</v>
          </cell>
          <cell r="P735">
            <v>-8.468</v>
          </cell>
          <cell r="Q735" t="str">
            <v>|</v>
          </cell>
          <cell r="R735">
            <v>-95604</v>
          </cell>
          <cell r="S735">
            <v>-15.965931863727455</v>
          </cell>
          <cell r="T735" t="str">
            <v>|</v>
          </cell>
        </row>
        <row r="736">
          <cell r="A736">
            <v>44</v>
          </cell>
          <cell r="B736" t="str">
            <v>|</v>
          </cell>
          <cell r="C736" t="str">
            <v>-</v>
          </cell>
          <cell r="D736" t="str">
            <v>|</v>
          </cell>
          <cell r="E736" t="str">
            <v>-</v>
          </cell>
          <cell r="F736" t="str">
            <v>-</v>
          </cell>
          <cell r="G736" t="str">
            <v>-</v>
          </cell>
          <cell r="H736" t="str">
            <v>|</v>
          </cell>
          <cell r="I736" t="str">
            <v>-</v>
          </cell>
          <cell r="J736" t="str">
            <v>|</v>
          </cell>
          <cell r="K736" t="str">
            <v>-</v>
          </cell>
          <cell r="L736" t="str">
            <v>-</v>
          </cell>
          <cell r="M736" t="str">
            <v>-</v>
          </cell>
          <cell r="N736" t="str">
            <v>|</v>
          </cell>
          <cell r="O736" t="str">
            <v>-</v>
          </cell>
          <cell r="P736" t="str">
            <v>-</v>
          </cell>
          <cell r="Q736" t="str">
            <v>|</v>
          </cell>
          <cell r="R736" t="str">
            <v>-</v>
          </cell>
          <cell r="S736" t="str">
            <v>-</v>
          </cell>
          <cell r="T736" t="str">
            <v>|</v>
          </cell>
        </row>
        <row r="737">
          <cell r="A737">
            <v>45</v>
          </cell>
          <cell r="B737" t="str">
            <v>|</v>
          </cell>
          <cell r="C737" t="str">
            <v>รายได้จากการรับประกัน (17-29-41-43)</v>
          </cell>
          <cell r="D737" t="str">
            <v>|</v>
          </cell>
          <cell r="E737">
            <v>1606000</v>
          </cell>
          <cell r="F737">
            <v>855159</v>
          </cell>
          <cell r="G737">
            <v>-942205</v>
          </cell>
          <cell r="H737" t="str">
            <v>|</v>
          </cell>
          <cell r="I737">
            <v>-1.9076145849363992</v>
          </cell>
          <cell r="J737" t="str">
            <v>|</v>
          </cell>
          <cell r="K737">
            <v>6533000</v>
          </cell>
          <cell r="L737">
            <v>-2031902</v>
          </cell>
          <cell r="M737">
            <v>-2235229</v>
          </cell>
          <cell r="N737" t="str">
            <v>|</v>
          </cell>
          <cell r="O737">
            <v>-8564902</v>
          </cell>
          <cell r="P737">
            <v>-1.3110212765957447</v>
          </cell>
          <cell r="Q737" t="str">
            <v>|</v>
          </cell>
          <cell r="R737">
            <v>203327</v>
          </cell>
          <cell r="S737">
            <v>9.0964728893549604E-2</v>
          </cell>
          <cell r="T737" t="str">
            <v>|</v>
          </cell>
        </row>
        <row r="738">
          <cell r="A738">
            <v>46</v>
          </cell>
          <cell r="B738" t="str">
            <v>|</v>
          </cell>
          <cell r="C738" t="str">
            <v>=</v>
          </cell>
          <cell r="D738" t="str">
            <v>|</v>
          </cell>
          <cell r="E738" t="str">
            <v>=</v>
          </cell>
          <cell r="F738" t="str">
            <v>=</v>
          </cell>
          <cell r="G738" t="str">
            <v>=</v>
          </cell>
          <cell r="H738" t="str">
            <v>|</v>
          </cell>
          <cell r="I738" t="str">
            <v>=</v>
          </cell>
          <cell r="J738" t="str">
            <v>|</v>
          </cell>
          <cell r="K738" t="str">
            <v>=</v>
          </cell>
          <cell r="L738" t="str">
            <v>=</v>
          </cell>
          <cell r="M738" t="str">
            <v>=</v>
          </cell>
          <cell r="N738" t="str">
            <v>|</v>
          </cell>
          <cell r="O738" t="str">
            <v>=</v>
          </cell>
          <cell r="P738" t="str">
            <v>=</v>
          </cell>
          <cell r="Q738" t="str">
            <v>|</v>
          </cell>
          <cell r="R738" t="str">
            <v>=</v>
          </cell>
          <cell r="S738" t="str">
            <v>=</v>
          </cell>
          <cell r="T738" t="str">
            <v>|</v>
          </cell>
        </row>
        <row r="739">
          <cell r="A739">
            <v>47</v>
          </cell>
          <cell r="B739" t="str">
            <v>|</v>
          </cell>
          <cell r="C739" t="str">
            <v>อัตราส่วนค่าสินไหมสุทธิ:</v>
          </cell>
          <cell r="D739" t="str">
            <v>|</v>
          </cell>
          <cell r="H739" t="str">
            <v>|</v>
          </cell>
          <cell r="J739" t="str">
            <v>|</v>
          </cell>
          <cell r="N739" t="str">
            <v>|</v>
          </cell>
          <cell r="Q739" t="str">
            <v>|</v>
          </cell>
          <cell r="T739" t="str">
            <v>|</v>
          </cell>
        </row>
        <row r="740">
          <cell r="A740">
            <v>48</v>
          </cell>
          <cell r="B740" t="str">
            <v>|</v>
          </cell>
          <cell r="C740" t="str">
            <v xml:space="preserve">  เบี้ยประกันรับสุทธิ (29/13)</v>
          </cell>
          <cell r="D740" t="str">
            <v>|</v>
          </cell>
          <cell r="E740">
            <v>6.9678039404132627E-2</v>
          </cell>
          <cell r="F740">
            <v>796.22905027932961</v>
          </cell>
          <cell r="G740">
            <v>9.4375692531555228E-2</v>
          </cell>
          <cell r="H740" t="str">
            <v>|</v>
          </cell>
          <cell r="I740">
            <v>796.13467458679804</v>
          </cell>
          <cell r="J740" t="str">
            <v>|</v>
          </cell>
          <cell r="K740">
            <v>6.4117704950300169E-2</v>
          </cell>
          <cell r="L740">
            <v>0.42914815950692109</v>
          </cell>
          <cell r="M740">
            <v>0.35276145487516003</v>
          </cell>
          <cell r="N740" t="str">
            <v>|</v>
          </cell>
          <cell r="P740">
            <v>0.35245147341592103</v>
          </cell>
          <cell r="Q740" t="str">
            <v>|</v>
          </cell>
          <cell r="S740">
            <v>7.638670463176106E-2</v>
          </cell>
          <cell r="T740" t="str">
            <v>|</v>
          </cell>
        </row>
        <row r="741">
          <cell r="A741">
            <v>49</v>
          </cell>
          <cell r="B741" t="str">
            <v>|</v>
          </cell>
          <cell r="C741" t="str">
            <v xml:space="preserve">  เบี้ยประกันที่ถือเป็นรายได้ (29/17)</v>
          </cell>
          <cell r="D741" t="str">
            <v>|</v>
          </cell>
          <cell r="E741">
            <v>7.6923076923076927E-2</v>
          </cell>
          <cell r="F741">
            <v>0.57136271159261964</v>
          </cell>
          <cell r="G741">
            <v>0.10517088132057549</v>
          </cell>
          <cell r="H741" t="str">
            <v>|</v>
          </cell>
          <cell r="I741">
            <v>0.46619183027204414</v>
          </cell>
          <cell r="J741" t="str">
            <v>|</v>
          </cell>
          <cell r="K741">
            <v>7.6696686091000055E-2</v>
          </cell>
          <cell r="L741">
            <v>0.48504301422440627</v>
          </cell>
          <cell r="M741">
            <v>0.45705852377747685</v>
          </cell>
          <cell r="N741" t="str">
            <v>|</v>
          </cell>
          <cell r="P741">
            <v>0.48504301422440627</v>
          </cell>
          <cell r="Q741" t="str">
            <v>|</v>
          </cell>
          <cell r="S741">
            <v>2.7984490446929411E-2</v>
          </cell>
          <cell r="T741" t="str">
            <v>|</v>
          </cell>
        </row>
        <row r="742">
          <cell r="A742">
            <v>50</v>
          </cell>
          <cell r="B742" t="str">
            <v>|</v>
          </cell>
          <cell r="C742" t="str">
            <v>-</v>
          </cell>
          <cell r="D742" t="str">
            <v>|</v>
          </cell>
          <cell r="E742" t="str">
            <v>-</v>
          </cell>
          <cell r="F742" t="str">
            <v>-</v>
          </cell>
          <cell r="G742" t="str">
            <v>-</v>
          </cell>
          <cell r="H742" t="str">
            <v>|</v>
          </cell>
          <cell r="I742" t="str">
            <v>-</v>
          </cell>
          <cell r="J742" t="str">
            <v>|</v>
          </cell>
          <cell r="K742" t="str">
            <v>-</v>
          </cell>
          <cell r="L742" t="str">
            <v>-</v>
          </cell>
          <cell r="M742" t="str">
            <v>-</v>
          </cell>
          <cell r="N742" t="str">
            <v>|</v>
          </cell>
          <cell r="O742" t="str">
            <v>-</v>
          </cell>
          <cell r="P742" t="str">
            <v>-</v>
          </cell>
          <cell r="Q742" t="str">
            <v>|</v>
          </cell>
          <cell r="R742" t="str">
            <v>-</v>
          </cell>
          <cell r="S742" t="str">
            <v>-</v>
          </cell>
          <cell r="T742" t="str">
            <v>|</v>
          </cell>
        </row>
        <row r="743">
          <cell r="A743">
            <v>51</v>
          </cell>
          <cell r="B743" t="str">
            <v>|</v>
          </cell>
          <cell r="C743" t="str">
            <v>LOSS RATIO :</v>
          </cell>
          <cell r="D743" t="str">
            <v>|</v>
          </cell>
          <cell r="H743" t="str">
            <v>|</v>
          </cell>
          <cell r="J743" t="str">
            <v>|</v>
          </cell>
          <cell r="N743" t="str">
            <v>|</v>
          </cell>
          <cell r="Q743" t="str">
            <v>|</v>
          </cell>
          <cell r="T743" t="str">
            <v>|</v>
          </cell>
        </row>
        <row r="744">
          <cell r="A744">
            <v>52</v>
          </cell>
          <cell r="B744" t="str">
            <v>|</v>
          </cell>
          <cell r="C744" t="str">
            <v xml:space="preserve">  TREATY - FAC RE (20/2)</v>
          </cell>
          <cell r="D744" t="str">
            <v>|</v>
          </cell>
          <cell r="E744">
            <v>0</v>
          </cell>
          <cell r="F744">
            <v>7.3937153419593345E-3</v>
          </cell>
          <cell r="G744">
            <v>2.554278416347382E-2</v>
          </cell>
          <cell r="H744" t="str">
            <v>|</v>
          </cell>
          <cell r="I744">
            <v>-1.8149068821514486E-2</v>
          </cell>
          <cell r="J744" t="str">
            <v>|</v>
          </cell>
          <cell r="K744">
            <v>0</v>
          </cell>
          <cell r="L744">
            <v>2.412556053811659E-2</v>
          </cell>
          <cell r="M744">
            <v>2.554278416347382E-2</v>
          </cell>
          <cell r="N744" t="str">
            <v>|</v>
          </cell>
          <cell r="P744">
            <v>-4.0287390943036842E-2</v>
          </cell>
          <cell r="Q744" t="str">
            <v>|</v>
          </cell>
          <cell r="S744">
            <v>-1.41722362535723E-3</v>
          </cell>
          <cell r="T744" t="str">
            <v>|</v>
          </cell>
        </row>
        <row r="745">
          <cell r="A745">
            <v>53</v>
          </cell>
          <cell r="B745" t="str">
            <v>|</v>
          </cell>
          <cell r="C745" t="str">
            <v xml:space="preserve">         - TREATY (21/3)</v>
          </cell>
          <cell r="D745" t="str">
            <v>|</v>
          </cell>
          <cell r="E745">
            <v>6.9918308505526189E-2</v>
          </cell>
          <cell r="F745">
            <v>3261.7771428571427</v>
          </cell>
          <cell r="G745">
            <v>9.4314250514578452E-2</v>
          </cell>
          <cell r="H745" t="str">
            <v>|</v>
          </cell>
          <cell r="I745">
            <v>3261.6828286066279</v>
          </cell>
          <cell r="J745" t="str">
            <v>|</v>
          </cell>
          <cell r="K745">
            <v>6.4412951481153433E-2</v>
          </cell>
          <cell r="L745">
            <v>0.42976010729371</v>
          </cell>
          <cell r="M745">
            <v>0.35285755509156197</v>
          </cell>
          <cell r="N745" t="str">
            <v>|</v>
          </cell>
          <cell r="P745">
            <v>0.42976010729371</v>
          </cell>
          <cell r="Q745" t="str">
            <v>|</v>
          </cell>
          <cell r="S745">
            <v>7.6902552202148033E-2</v>
          </cell>
          <cell r="T745" t="str">
            <v>|</v>
          </cell>
        </row>
        <row r="746">
          <cell r="A746">
            <v>54</v>
          </cell>
          <cell r="B746" t="str">
            <v>|</v>
          </cell>
          <cell r="C746" t="str">
            <v>-</v>
          </cell>
          <cell r="D746" t="str">
            <v>-</v>
          </cell>
          <cell r="E746" t="str">
            <v>-</v>
          </cell>
          <cell r="F746" t="str">
            <v>-</v>
          </cell>
          <cell r="G746" t="str">
            <v>-</v>
          </cell>
          <cell r="H746" t="str">
            <v>-</v>
          </cell>
          <cell r="I746" t="str">
            <v>-</v>
          </cell>
          <cell r="J746" t="str">
            <v>-</v>
          </cell>
          <cell r="K746" t="str">
            <v>-</v>
          </cell>
          <cell r="L746" t="str">
            <v>-</v>
          </cell>
          <cell r="M746" t="str">
            <v>-</v>
          </cell>
          <cell r="N746" t="str">
            <v>-</v>
          </cell>
          <cell r="O746" t="str">
            <v>-</v>
          </cell>
          <cell r="P746" t="str">
            <v>-</v>
          </cell>
          <cell r="Q746" t="str">
            <v>-</v>
          </cell>
          <cell r="R746" t="str">
            <v>-</v>
          </cell>
          <cell r="S746" t="str">
            <v>-</v>
          </cell>
          <cell r="T746" t="str">
            <v>-</v>
          </cell>
        </row>
        <row r="747">
          <cell r="E747">
            <v>0.90581451225372422</v>
          </cell>
        </row>
        <row r="748">
          <cell r="C748" t="str">
            <v>pa15</v>
          </cell>
          <cell r="I748" t="str">
            <v xml:space="preserve">                       บริษัท ไทยรับประกันภัยต่อ จำกัด (มหาชน)</v>
          </cell>
          <cell r="S748" t="str">
            <v>หน้า 15</v>
          </cell>
        </row>
        <row r="749">
          <cell r="I749" t="str">
            <v>รายได้จากการรับประกัน - ในประเทศ  : สัญญากองกลางประกันอัคคีภัย</v>
          </cell>
        </row>
        <row r="750">
          <cell r="I750" t="str">
            <v>สำหรับระยะเวลา  6  เดือน  สิ้นสุดวันที่  30  มิถุนายน  2551  และ  2550</v>
          </cell>
        </row>
        <row r="751">
          <cell r="B751" t="str">
            <v>|</v>
          </cell>
          <cell r="C751" t="str">
            <v>-</v>
          </cell>
          <cell r="D751" t="str">
            <v>|</v>
          </cell>
          <cell r="E751" t="str">
            <v>-</v>
          </cell>
          <cell r="F751" t="str">
            <v>-</v>
          </cell>
          <cell r="G751" t="str">
            <v>-</v>
          </cell>
          <cell r="H751" t="str">
            <v>-</v>
          </cell>
          <cell r="I751" t="str">
            <v>-</v>
          </cell>
          <cell r="J751" t="str">
            <v>-</v>
          </cell>
          <cell r="K751" t="str">
            <v>-</v>
          </cell>
          <cell r="L751" t="str">
            <v>-</v>
          </cell>
          <cell r="M751" t="str">
            <v>-</v>
          </cell>
          <cell r="N751" t="str">
            <v>-</v>
          </cell>
          <cell r="O751" t="str">
            <v>-</v>
          </cell>
          <cell r="P751" t="str">
            <v>-</v>
          </cell>
          <cell r="Q751" t="str">
            <v>-</v>
          </cell>
          <cell r="R751" t="str">
            <v>-</v>
          </cell>
          <cell r="S751" t="str">
            <v>-</v>
          </cell>
          <cell r="T751" t="str">
            <v>|</v>
          </cell>
        </row>
        <row r="752">
          <cell r="B752" t="str">
            <v>|</v>
          </cell>
          <cell r="D752" t="str">
            <v>|</v>
          </cell>
          <cell r="H752" t="str">
            <v>|</v>
          </cell>
          <cell r="I752" t="str">
            <v>%</v>
          </cell>
          <cell r="J752" t="str">
            <v>|</v>
          </cell>
          <cell r="N752" t="str">
            <v>|</v>
          </cell>
          <cell r="O752" t="str">
            <v xml:space="preserve">      เพิ่ม (ลด) สะสม</v>
          </cell>
          <cell r="Q752" t="str">
            <v>|</v>
          </cell>
          <cell r="R752" t="str">
            <v xml:space="preserve">      เพิ่ม (ลด) สะสม</v>
          </cell>
          <cell r="T752" t="str">
            <v>|</v>
          </cell>
        </row>
        <row r="753">
          <cell r="B753" t="str">
            <v>|</v>
          </cell>
          <cell r="D753" t="str">
            <v>|</v>
          </cell>
          <cell r="F753" t="str">
            <v xml:space="preserve">           มิถุนายน</v>
          </cell>
          <cell r="H753" t="str">
            <v>|</v>
          </cell>
          <cell r="I753" t="str">
            <v>เพิ่ม (ลด)</v>
          </cell>
          <cell r="J753" t="str">
            <v>|</v>
          </cell>
          <cell r="L753" t="str">
            <v xml:space="preserve">  มกราคม - มิถุนายน</v>
          </cell>
          <cell r="M753" t="str">
            <v/>
          </cell>
          <cell r="N753" t="str">
            <v>|</v>
          </cell>
          <cell r="O753" t="str">
            <v xml:space="preserve">     2551 &amp; งบประมาณ</v>
          </cell>
          <cell r="Q753" t="str">
            <v>|</v>
          </cell>
          <cell r="R753" t="str">
            <v xml:space="preserve">     2551 และ 2550</v>
          </cell>
          <cell r="T753" t="str">
            <v>|</v>
          </cell>
        </row>
        <row r="754">
          <cell r="B754" t="str">
            <v>|</v>
          </cell>
          <cell r="C754" t="str">
            <v>รายการ</v>
          </cell>
          <cell r="D754" t="str">
            <v>|</v>
          </cell>
          <cell r="E754" t="str">
            <v>-</v>
          </cell>
          <cell r="F754" t="str">
            <v>-</v>
          </cell>
          <cell r="G754" t="str">
            <v>-</v>
          </cell>
          <cell r="H754" t="str">
            <v>|</v>
          </cell>
          <cell r="I754" t="str">
            <v>50 &amp; 49</v>
          </cell>
          <cell r="J754" t="str">
            <v>|</v>
          </cell>
          <cell r="K754" t="str">
            <v>-</v>
          </cell>
          <cell r="L754" t="str">
            <v>-</v>
          </cell>
          <cell r="M754" t="str">
            <v>-</v>
          </cell>
          <cell r="N754" t="str">
            <v>|</v>
          </cell>
          <cell r="O754" t="str">
            <v>-</v>
          </cell>
          <cell r="P754" t="str">
            <v>-</v>
          </cell>
          <cell r="Q754" t="str">
            <v>|</v>
          </cell>
          <cell r="R754" t="str">
            <v>-</v>
          </cell>
          <cell r="S754" t="str">
            <v>-</v>
          </cell>
          <cell r="T754" t="str">
            <v>|</v>
          </cell>
        </row>
        <row r="755">
          <cell r="B755" t="str">
            <v>|</v>
          </cell>
          <cell r="D755" t="str">
            <v>|</v>
          </cell>
          <cell r="E755" t="str">
            <v>งบประมาณ</v>
          </cell>
          <cell r="F755" t="str">
            <v>2551</v>
          </cell>
          <cell r="G755" t="str">
            <v>2550</v>
          </cell>
          <cell r="H755" t="str">
            <v>|</v>
          </cell>
          <cell r="J755" t="str">
            <v>|</v>
          </cell>
          <cell r="K755" t="str">
            <v>งบประมาณ</v>
          </cell>
          <cell r="L755" t="str">
            <v>2551</v>
          </cell>
          <cell r="M755" t="str">
            <v>2550</v>
          </cell>
          <cell r="N755" t="str">
            <v>|</v>
          </cell>
          <cell r="O755" t="str">
            <v>จำนวน</v>
          </cell>
          <cell r="P755" t="str">
            <v>%</v>
          </cell>
          <cell r="Q755" t="str">
            <v>|</v>
          </cell>
          <cell r="R755" t="str">
            <v>จำนวน</v>
          </cell>
          <cell r="S755" t="str">
            <v>%</v>
          </cell>
          <cell r="T755" t="str">
            <v>|</v>
          </cell>
        </row>
        <row r="756">
          <cell r="B756" t="str">
            <v>|</v>
          </cell>
          <cell r="D756" t="str">
            <v>|</v>
          </cell>
          <cell r="E756" t="str">
            <v xml:space="preserve"> </v>
          </cell>
          <cell r="H756" t="str">
            <v>|</v>
          </cell>
          <cell r="J756" t="str">
            <v>|</v>
          </cell>
          <cell r="K756" t="str">
            <v xml:space="preserve"> </v>
          </cell>
          <cell r="N756" t="str">
            <v>|</v>
          </cell>
          <cell r="Q756" t="str">
            <v>|</v>
          </cell>
          <cell r="T756" t="str">
            <v>|</v>
          </cell>
        </row>
        <row r="757">
          <cell r="B757" t="str">
            <v>|</v>
          </cell>
          <cell r="C757" t="str">
            <v>-</v>
          </cell>
          <cell r="D757" t="str">
            <v>|</v>
          </cell>
          <cell r="E757" t="str">
            <v>-</v>
          </cell>
          <cell r="F757" t="str">
            <v>-</v>
          </cell>
          <cell r="G757" t="str">
            <v>-</v>
          </cell>
          <cell r="H757" t="str">
            <v>|</v>
          </cell>
          <cell r="I757" t="str">
            <v>-</v>
          </cell>
          <cell r="J757" t="str">
            <v>|</v>
          </cell>
          <cell r="K757" t="str">
            <v>-</v>
          </cell>
          <cell r="L757" t="str">
            <v>-</v>
          </cell>
          <cell r="M757" t="str">
            <v>-</v>
          </cell>
          <cell r="N757" t="str">
            <v>|</v>
          </cell>
          <cell r="O757" t="str">
            <v>-</v>
          </cell>
          <cell r="P757" t="str">
            <v>-</v>
          </cell>
          <cell r="Q757" t="str">
            <v>|</v>
          </cell>
          <cell r="R757" t="str">
            <v>-</v>
          </cell>
          <cell r="S757" t="str">
            <v>-</v>
          </cell>
          <cell r="T757" t="str">
            <v>|</v>
          </cell>
        </row>
        <row r="758">
          <cell r="A758">
            <v>1</v>
          </cell>
          <cell r="B758" t="str">
            <v>|</v>
          </cell>
          <cell r="C758" t="str">
            <v>เบี้ยประกันต่อรับ</v>
          </cell>
          <cell r="D758" t="str">
            <v>|</v>
          </cell>
          <cell r="H758" t="str">
            <v>|</v>
          </cell>
          <cell r="J758" t="str">
            <v>|</v>
          </cell>
          <cell r="N758" t="str">
            <v>|</v>
          </cell>
          <cell r="Q758" t="str">
            <v>|</v>
          </cell>
          <cell r="T758" t="str">
            <v>|</v>
          </cell>
        </row>
        <row r="759">
          <cell r="A759">
            <v>2</v>
          </cell>
          <cell r="B759" t="str">
            <v>|</v>
          </cell>
          <cell r="C759" t="str">
            <v xml:space="preserve">   แบบอัตราส่วน 10%</v>
          </cell>
          <cell r="D759" t="str">
            <v>|</v>
          </cell>
          <cell r="E759">
            <v>14772000</v>
          </cell>
          <cell r="F759">
            <v>15020414</v>
          </cell>
          <cell r="G759">
            <v>14039031</v>
          </cell>
          <cell r="H759" t="str">
            <v>|</v>
          </cell>
          <cell r="I759">
            <v>6.9903898638018533E-2</v>
          </cell>
          <cell r="J759" t="str">
            <v>|</v>
          </cell>
          <cell r="K759">
            <v>101846000</v>
          </cell>
          <cell r="L759">
            <v>97541405</v>
          </cell>
          <cell r="M759">
            <v>96833075</v>
          </cell>
          <cell r="N759" t="str">
            <v>|</v>
          </cell>
          <cell r="O759">
            <v>-4304595</v>
          </cell>
          <cell r="P759">
            <v>-4.2265724721638552E-2</v>
          </cell>
          <cell r="Q759" t="str">
            <v>|</v>
          </cell>
          <cell r="R759">
            <v>708330</v>
          </cell>
          <cell r="S759">
            <v>7.3149592739877364E-3</v>
          </cell>
          <cell r="T759" t="str">
            <v>|</v>
          </cell>
        </row>
        <row r="760">
          <cell r="A760">
            <v>3</v>
          </cell>
          <cell r="B760" t="str">
            <v>|</v>
          </cell>
          <cell r="C760" t="str">
            <v xml:space="preserve">   แบบเฉพาะราย</v>
          </cell>
          <cell r="D760" t="str">
            <v>|</v>
          </cell>
          <cell r="E760">
            <v>0</v>
          </cell>
          <cell r="H760" t="str">
            <v>|</v>
          </cell>
          <cell r="I760" t="str">
            <v xml:space="preserve">        &amp;</v>
          </cell>
          <cell r="J760" t="str">
            <v>|</v>
          </cell>
          <cell r="K760">
            <v>0</v>
          </cell>
          <cell r="N760" t="str">
            <v>|</v>
          </cell>
          <cell r="O760">
            <v>0</v>
          </cell>
          <cell r="P760" t="str">
            <v xml:space="preserve">         &amp;</v>
          </cell>
          <cell r="Q760" t="str">
            <v>|</v>
          </cell>
          <cell r="R760">
            <v>0</v>
          </cell>
          <cell r="S760" t="str">
            <v xml:space="preserve">      &amp;</v>
          </cell>
          <cell r="T760" t="str">
            <v>|</v>
          </cell>
        </row>
        <row r="761">
          <cell r="A761">
            <v>4</v>
          </cell>
          <cell r="B761" t="str">
            <v>|</v>
          </cell>
          <cell r="C761" t="str">
            <v xml:space="preserve">   แบบสัญญาอื่น</v>
          </cell>
          <cell r="D761" t="str">
            <v>|</v>
          </cell>
          <cell r="E761">
            <v>0</v>
          </cell>
          <cell r="H761" t="str">
            <v>|</v>
          </cell>
          <cell r="I761" t="str">
            <v xml:space="preserve">        &amp;</v>
          </cell>
          <cell r="J761" t="str">
            <v>|</v>
          </cell>
          <cell r="K761">
            <v>0</v>
          </cell>
          <cell r="N761" t="str">
            <v>|</v>
          </cell>
          <cell r="O761">
            <v>0</v>
          </cell>
          <cell r="P761" t="str">
            <v xml:space="preserve">         &amp;</v>
          </cell>
          <cell r="Q761" t="str">
            <v>|</v>
          </cell>
          <cell r="R761">
            <v>0</v>
          </cell>
          <cell r="S761" t="str">
            <v xml:space="preserve">      &amp;</v>
          </cell>
          <cell r="T761" t="str">
            <v>|</v>
          </cell>
        </row>
        <row r="762">
          <cell r="A762">
            <v>5</v>
          </cell>
          <cell r="B762" t="str">
            <v>|</v>
          </cell>
          <cell r="D762" t="str">
            <v>|</v>
          </cell>
          <cell r="E762" t="str">
            <v>-</v>
          </cell>
          <cell r="F762" t="str">
            <v>-</v>
          </cell>
          <cell r="G762" t="str">
            <v>-</v>
          </cell>
          <cell r="H762" t="str">
            <v>|</v>
          </cell>
          <cell r="I762" t="str">
            <v>-</v>
          </cell>
          <cell r="J762" t="str">
            <v>|</v>
          </cell>
          <cell r="K762" t="str">
            <v>-</v>
          </cell>
          <cell r="L762" t="str">
            <v>-</v>
          </cell>
          <cell r="M762" t="str">
            <v>-</v>
          </cell>
          <cell r="N762" t="str">
            <v>|</v>
          </cell>
          <cell r="O762" t="str">
            <v>-</v>
          </cell>
          <cell r="P762" t="str">
            <v>-</v>
          </cell>
          <cell r="Q762" t="str">
            <v>|</v>
          </cell>
          <cell r="R762" t="str">
            <v>-</v>
          </cell>
          <cell r="S762" t="str">
            <v>-</v>
          </cell>
          <cell r="T762" t="str">
            <v>|</v>
          </cell>
        </row>
        <row r="763">
          <cell r="A763">
            <v>6</v>
          </cell>
          <cell r="B763" t="str">
            <v>|</v>
          </cell>
          <cell r="C763" t="str">
            <v xml:space="preserve"> รวมเบี้ยประกันรับทั้งสิ้น (2..4)</v>
          </cell>
          <cell r="D763" t="str">
            <v>|</v>
          </cell>
          <cell r="E763">
            <v>14772000</v>
          </cell>
          <cell r="F763">
            <v>15020414</v>
          </cell>
          <cell r="G763">
            <v>14039031</v>
          </cell>
          <cell r="H763" t="str">
            <v>|</v>
          </cell>
          <cell r="I763">
            <v>6.9903898638018533E-2</v>
          </cell>
          <cell r="J763" t="str">
            <v>|</v>
          </cell>
          <cell r="K763">
            <v>101846000</v>
          </cell>
          <cell r="L763">
            <v>97541405</v>
          </cell>
          <cell r="M763">
            <v>96833075</v>
          </cell>
          <cell r="N763" t="str">
            <v>|</v>
          </cell>
          <cell r="O763">
            <v>-4304595</v>
          </cell>
          <cell r="P763">
            <v>-4.2265724721638552E-2</v>
          </cell>
          <cell r="Q763" t="str">
            <v>|</v>
          </cell>
          <cell r="R763">
            <v>708330</v>
          </cell>
          <cell r="S763">
            <v>7.3149592739877364E-3</v>
          </cell>
          <cell r="T763" t="str">
            <v>|</v>
          </cell>
        </row>
        <row r="764">
          <cell r="A764">
            <v>7</v>
          </cell>
          <cell r="B764" t="str">
            <v>|</v>
          </cell>
          <cell r="C764" t="str">
            <v>เบี้ยประกันต่อช่วง</v>
          </cell>
          <cell r="D764" t="str">
            <v>|</v>
          </cell>
          <cell r="E764" t="str">
            <v>-</v>
          </cell>
          <cell r="F764" t="str">
            <v>-</v>
          </cell>
          <cell r="G764" t="str">
            <v>-</v>
          </cell>
          <cell r="H764" t="str">
            <v>|</v>
          </cell>
          <cell r="I764" t="str">
            <v>-</v>
          </cell>
          <cell r="J764" t="str">
            <v>|</v>
          </cell>
          <cell r="K764" t="str">
            <v>-</v>
          </cell>
          <cell r="L764" t="str">
            <v>-</v>
          </cell>
          <cell r="M764" t="str">
            <v>-</v>
          </cell>
          <cell r="N764" t="str">
            <v>|</v>
          </cell>
          <cell r="O764" t="str">
            <v>-</v>
          </cell>
          <cell r="P764" t="str">
            <v>-</v>
          </cell>
          <cell r="Q764" t="str">
            <v>|</v>
          </cell>
          <cell r="R764" t="str">
            <v>-</v>
          </cell>
          <cell r="S764" t="str">
            <v>-</v>
          </cell>
          <cell r="T764" t="str">
            <v>|</v>
          </cell>
        </row>
        <row r="765">
          <cell r="A765">
            <v>8</v>
          </cell>
          <cell r="B765" t="str">
            <v>|</v>
          </cell>
          <cell r="C765" t="str">
            <v xml:space="preserve">   กับบริษัทในประเทศ</v>
          </cell>
          <cell r="D765" t="str">
            <v>|</v>
          </cell>
          <cell r="E765">
            <v>13243000</v>
          </cell>
          <cell r="F765">
            <v>13464270</v>
          </cell>
          <cell r="G765">
            <v>12574760</v>
          </cell>
          <cell r="H765" t="str">
            <v>|</v>
          </cell>
          <cell r="I765">
            <v>7.0737731773807211E-2</v>
          </cell>
          <cell r="J765" t="str">
            <v>|</v>
          </cell>
          <cell r="K765">
            <v>91305000</v>
          </cell>
          <cell r="L765">
            <v>87428280</v>
          </cell>
          <cell r="M765">
            <v>88552318</v>
          </cell>
          <cell r="N765" t="str">
            <v>|</v>
          </cell>
          <cell r="O765">
            <v>-3876720</v>
          </cell>
          <cell r="P765">
            <v>-4.2459011007064236E-2</v>
          </cell>
          <cell r="Q765" t="str">
            <v>|</v>
          </cell>
          <cell r="R765">
            <v>-1124038</v>
          </cell>
          <cell r="S765">
            <v>-1.2693490417721194E-2</v>
          </cell>
          <cell r="T765" t="str">
            <v>|</v>
          </cell>
        </row>
        <row r="766">
          <cell r="A766">
            <v>9</v>
          </cell>
          <cell r="B766" t="str">
            <v>|</v>
          </cell>
          <cell r="C766" t="str">
            <v xml:space="preserve">   กับบริษัทต่างประเทศ</v>
          </cell>
          <cell r="D766" t="str">
            <v>|</v>
          </cell>
          <cell r="E766">
            <v>169000</v>
          </cell>
          <cell r="F766">
            <v>199409</v>
          </cell>
          <cell r="G766">
            <v>372111</v>
          </cell>
          <cell r="H766" t="str">
            <v>|</v>
          </cell>
          <cell r="I766">
            <v>-0.46411420248259255</v>
          </cell>
          <cell r="J766" t="str">
            <v>|</v>
          </cell>
          <cell r="K766">
            <v>1167000</v>
          </cell>
          <cell r="L766">
            <v>1050246</v>
          </cell>
          <cell r="M766">
            <v>1438923</v>
          </cell>
          <cell r="N766" t="str">
            <v>|</v>
          </cell>
          <cell r="O766">
            <v>-116754</v>
          </cell>
          <cell r="P766">
            <v>-0.10004627249357327</v>
          </cell>
          <cell r="Q766" t="str">
            <v>|</v>
          </cell>
          <cell r="R766">
            <v>-388677</v>
          </cell>
          <cell r="S766">
            <v>-0.27011660804643473</v>
          </cell>
          <cell r="T766" t="str">
            <v>|</v>
          </cell>
        </row>
        <row r="767">
          <cell r="A767">
            <v>10</v>
          </cell>
          <cell r="B767" t="str">
            <v>|</v>
          </cell>
          <cell r="D767" t="str">
            <v>|</v>
          </cell>
          <cell r="E767" t="str">
            <v>-</v>
          </cell>
          <cell r="F767" t="str">
            <v>-</v>
          </cell>
          <cell r="G767" t="str">
            <v>-</v>
          </cell>
          <cell r="H767" t="str">
            <v>|</v>
          </cell>
          <cell r="I767" t="str">
            <v>-</v>
          </cell>
          <cell r="J767" t="str">
            <v>|</v>
          </cell>
          <cell r="K767" t="str">
            <v>-</v>
          </cell>
          <cell r="L767" t="str">
            <v>-</v>
          </cell>
          <cell r="M767" t="str">
            <v>-</v>
          </cell>
          <cell r="N767" t="str">
            <v>|</v>
          </cell>
          <cell r="O767" t="str">
            <v>-</v>
          </cell>
          <cell r="P767" t="str">
            <v>-</v>
          </cell>
          <cell r="Q767" t="str">
            <v>|</v>
          </cell>
          <cell r="R767" t="str">
            <v>-</v>
          </cell>
          <cell r="S767" t="str">
            <v>-</v>
          </cell>
          <cell r="T767" t="str">
            <v>|</v>
          </cell>
        </row>
        <row r="768">
          <cell r="A768">
            <v>11</v>
          </cell>
          <cell r="B768" t="str">
            <v>|</v>
          </cell>
          <cell r="C768" t="str">
            <v xml:space="preserve"> รวมเบี้ยประกันต่อช่วง (8+9)</v>
          </cell>
          <cell r="D768" t="str">
            <v>|</v>
          </cell>
          <cell r="E768">
            <v>13412000</v>
          </cell>
          <cell r="F768">
            <v>13663679</v>
          </cell>
          <cell r="G768">
            <v>12946871</v>
          </cell>
          <cell r="H768" t="str">
            <v>|</v>
          </cell>
          <cell r="I768">
            <v>5.5365346576790639E-2</v>
          </cell>
          <cell r="J768" t="str">
            <v>|</v>
          </cell>
          <cell r="K768">
            <v>92472000</v>
          </cell>
          <cell r="L768">
            <v>88478526</v>
          </cell>
          <cell r="M768">
            <v>89991241</v>
          </cell>
          <cell r="N768" t="str">
            <v>|</v>
          </cell>
          <cell r="O768">
            <v>-3993474</v>
          </cell>
          <cell r="P768">
            <v>-4.3185764339475734E-2</v>
          </cell>
          <cell r="Q768" t="str">
            <v>|</v>
          </cell>
          <cell r="R768">
            <v>-1512715</v>
          </cell>
          <cell r="S768">
            <v>-1.6809580390162639E-2</v>
          </cell>
          <cell r="T768" t="str">
            <v>|</v>
          </cell>
        </row>
        <row r="769">
          <cell r="A769">
            <v>12</v>
          </cell>
          <cell r="B769" t="str">
            <v>|</v>
          </cell>
          <cell r="D769" t="str">
            <v>|</v>
          </cell>
          <cell r="E769" t="str">
            <v>-</v>
          </cell>
          <cell r="F769" t="str">
            <v>-</v>
          </cell>
          <cell r="G769" t="str">
            <v>-</v>
          </cell>
          <cell r="H769" t="str">
            <v>|</v>
          </cell>
          <cell r="I769" t="str">
            <v>-</v>
          </cell>
          <cell r="J769" t="str">
            <v>|</v>
          </cell>
          <cell r="K769" t="str">
            <v>-</v>
          </cell>
          <cell r="L769" t="str">
            <v>-</v>
          </cell>
          <cell r="M769" t="str">
            <v>-</v>
          </cell>
          <cell r="N769" t="str">
            <v>|</v>
          </cell>
          <cell r="O769" t="str">
            <v>-</v>
          </cell>
          <cell r="P769" t="str">
            <v>-</v>
          </cell>
          <cell r="Q769" t="str">
            <v>|</v>
          </cell>
          <cell r="R769" t="str">
            <v>-</v>
          </cell>
          <cell r="S769" t="str">
            <v>-</v>
          </cell>
          <cell r="T769" t="str">
            <v>|</v>
          </cell>
        </row>
        <row r="770">
          <cell r="A770">
            <v>13</v>
          </cell>
          <cell r="B770" t="str">
            <v>|</v>
          </cell>
          <cell r="C770" t="str">
            <v>เบี้ยประกันรับสุทธิ (7-11)</v>
          </cell>
          <cell r="D770" t="str">
            <v>|</v>
          </cell>
          <cell r="E770">
            <v>1360000</v>
          </cell>
          <cell r="F770">
            <v>1356735</v>
          </cell>
          <cell r="G770">
            <v>1092160</v>
          </cell>
          <cell r="H770" t="str">
            <v>|</v>
          </cell>
          <cell r="I770">
            <v>0.2422493041312628</v>
          </cell>
          <cell r="J770" t="str">
            <v>|</v>
          </cell>
          <cell r="K770">
            <v>9374000</v>
          </cell>
          <cell r="L770">
            <v>9062879</v>
          </cell>
          <cell r="M770">
            <v>6841834</v>
          </cell>
          <cell r="N770" t="str">
            <v>|</v>
          </cell>
          <cell r="O770">
            <v>-311121</v>
          </cell>
          <cell r="P770">
            <v>-3.3189780243225941E-2</v>
          </cell>
          <cell r="Q770" t="str">
            <v>|</v>
          </cell>
          <cell r="R770">
            <v>2221045</v>
          </cell>
          <cell r="S770">
            <v>0.32462713944828242</v>
          </cell>
          <cell r="T770" t="str">
            <v>|</v>
          </cell>
        </row>
        <row r="771">
          <cell r="A771">
            <v>14</v>
          </cell>
          <cell r="B771" t="str">
            <v>|</v>
          </cell>
          <cell r="C771" t="str">
            <v>สำรองเพื่อการเสี่ยงภัย</v>
          </cell>
          <cell r="D771" t="str">
            <v>|</v>
          </cell>
          <cell r="H771" t="str">
            <v>|</v>
          </cell>
          <cell r="J771" t="str">
            <v>|</v>
          </cell>
          <cell r="N771" t="str">
            <v>|</v>
          </cell>
          <cell r="Q771" t="str">
            <v>|</v>
          </cell>
          <cell r="T771" t="str">
            <v>|</v>
          </cell>
        </row>
        <row r="772">
          <cell r="A772">
            <v>15</v>
          </cell>
          <cell r="B772" t="str">
            <v>|</v>
          </cell>
          <cell r="C772" t="str">
            <v>เพิ่มขึ้น (ลดลง)</v>
          </cell>
          <cell r="D772" t="str">
            <v>|</v>
          </cell>
          <cell r="E772">
            <v>-59000</v>
          </cell>
          <cell r="F772">
            <v>-664</v>
          </cell>
          <cell r="G772">
            <v>-277852</v>
          </cell>
          <cell r="H772" t="str">
            <v>|</v>
          </cell>
          <cell r="I772">
            <v>-0.99761023854426101</v>
          </cell>
          <cell r="J772" t="str">
            <v>|</v>
          </cell>
          <cell r="K772">
            <v>1796000</v>
          </cell>
          <cell r="L772">
            <v>1213074</v>
          </cell>
          <cell r="M772">
            <v>-3322723</v>
          </cell>
          <cell r="N772" t="str">
            <v>|</v>
          </cell>
          <cell r="O772">
            <v>-582926</v>
          </cell>
          <cell r="P772">
            <v>-0.32456904231625833</v>
          </cell>
          <cell r="Q772" t="str">
            <v>|</v>
          </cell>
          <cell r="R772">
            <v>4535797</v>
          </cell>
          <cell r="S772">
            <v>1.3650842998348041</v>
          </cell>
          <cell r="T772" t="str">
            <v>|</v>
          </cell>
        </row>
        <row r="773">
          <cell r="A773">
            <v>16</v>
          </cell>
          <cell r="B773" t="str">
            <v>|</v>
          </cell>
          <cell r="C773" t="str">
            <v>-</v>
          </cell>
          <cell r="D773" t="str">
            <v>|</v>
          </cell>
          <cell r="E773" t="str">
            <v>-</v>
          </cell>
          <cell r="F773" t="str">
            <v>-</v>
          </cell>
          <cell r="G773" t="str">
            <v>-</v>
          </cell>
          <cell r="H773" t="str">
            <v>|</v>
          </cell>
          <cell r="I773" t="str">
            <v>-</v>
          </cell>
          <cell r="J773" t="str">
            <v>|</v>
          </cell>
          <cell r="K773" t="str">
            <v>-</v>
          </cell>
          <cell r="L773" t="str">
            <v>-</v>
          </cell>
          <cell r="M773" t="str">
            <v>-</v>
          </cell>
          <cell r="N773" t="str">
            <v>|</v>
          </cell>
          <cell r="O773" t="str">
            <v>-</v>
          </cell>
          <cell r="P773" t="str">
            <v>-</v>
          </cell>
          <cell r="Q773" t="str">
            <v>|</v>
          </cell>
          <cell r="R773" t="str">
            <v>-</v>
          </cell>
          <cell r="S773" t="str">
            <v>-</v>
          </cell>
          <cell r="T773" t="str">
            <v>|</v>
          </cell>
        </row>
        <row r="774">
          <cell r="A774">
            <v>17</v>
          </cell>
          <cell r="B774" t="str">
            <v>|</v>
          </cell>
          <cell r="C774" t="str">
            <v>เบี้ยประกันถือเป็นรายได้ (13-15)</v>
          </cell>
          <cell r="D774" t="str">
            <v>|</v>
          </cell>
          <cell r="E774">
            <v>1419000</v>
          </cell>
          <cell r="F774">
            <v>1357399</v>
          </cell>
          <cell r="G774">
            <v>1370012</v>
          </cell>
          <cell r="H774" t="str">
            <v>|</v>
          </cell>
          <cell r="I774">
            <v>-9.2064887022887398E-3</v>
          </cell>
          <cell r="J774" t="str">
            <v>|</v>
          </cell>
          <cell r="K774">
            <v>7578000</v>
          </cell>
          <cell r="L774">
            <v>7849805</v>
          </cell>
          <cell r="M774">
            <v>10164557</v>
          </cell>
          <cell r="N774" t="str">
            <v>|</v>
          </cell>
          <cell r="O774">
            <v>271805</v>
          </cell>
          <cell r="P774">
            <v>3.5867643177619424E-2</v>
          </cell>
          <cell r="Q774" t="str">
            <v>|</v>
          </cell>
          <cell r="R774">
            <v>-2314752</v>
          </cell>
          <cell r="S774">
            <v>-0.22772777997112909</v>
          </cell>
          <cell r="T774" t="str">
            <v>|</v>
          </cell>
        </row>
        <row r="775">
          <cell r="A775">
            <v>18</v>
          </cell>
          <cell r="B775" t="str">
            <v>|</v>
          </cell>
          <cell r="C775" t="str">
            <v>-</v>
          </cell>
          <cell r="D775" t="str">
            <v>|</v>
          </cell>
          <cell r="E775" t="str">
            <v>-</v>
          </cell>
          <cell r="F775" t="str">
            <v>-</v>
          </cell>
          <cell r="G775" t="str">
            <v>-</v>
          </cell>
          <cell r="H775" t="str">
            <v>|</v>
          </cell>
          <cell r="I775" t="str">
            <v>-</v>
          </cell>
          <cell r="J775" t="str">
            <v>|</v>
          </cell>
          <cell r="K775" t="str">
            <v>-</v>
          </cell>
          <cell r="L775" t="str">
            <v>-</v>
          </cell>
          <cell r="M775" t="str">
            <v>-</v>
          </cell>
          <cell r="N775" t="str">
            <v>|</v>
          </cell>
          <cell r="O775" t="str">
            <v>-</v>
          </cell>
          <cell r="P775" t="str">
            <v>-</v>
          </cell>
          <cell r="Q775" t="str">
            <v>|</v>
          </cell>
          <cell r="R775" t="str">
            <v>-</v>
          </cell>
          <cell r="S775" t="str">
            <v>-</v>
          </cell>
          <cell r="T775" t="str">
            <v>|</v>
          </cell>
        </row>
        <row r="776">
          <cell r="A776">
            <v>19</v>
          </cell>
          <cell r="B776" t="str">
            <v>|</v>
          </cell>
          <cell r="C776" t="str">
            <v>ค่าสินไหมทดแทนที่เกิดขึ้น</v>
          </cell>
          <cell r="D776" t="str">
            <v>|</v>
          </cell>
          <cell r="H776" t="str">
            <v>|</v>
          </cell>
          <cell r="J776" t="str">
            <v>|</v>
          </cell>
          <cell r="N776" t="str">
            <v>|</v>
          </cell>
          <cell r="Q776" t="str">
            <v>|</v>
          </cell>
          <cell r="T776" t="str">
            <v>|</v>
          </cell>
        </row>
        <row r="777">
          <cell r="A777">
            <v>20</v>
          </cell>
          <cell r="B777" t="str">
            <v>|</v>
          </cell>
          <cell r="C777" t="str">
            <v xml:space="preserve">   แบบอัตราส่วน 10%</v>
          </cell>
          <cell r="D777" t="str">
            <v>|</v>
          </cell>
          <cell r="E777">
            <v>8996000</v>
          </cell>
          <cell r="F777">
            <v>10315032</v>
          </cell>
          <cell r="G777">
            <v>9319504</v>
          </cell>
          <cell r="H777" t="str">
            <v>|</v>
          </cell>
          <cell r="I777">
            <v>0.1068219939601936</v>
          </cell>
          <cell r="J777" t="str">
            <v>|</v>
          </cell>
          <cell r="K777">
            <v>48148000</v>
          </cell>
          <cell r="L777">
            <v>40486485</v>
          </cell>
          <cell r="M777">
            <v>72726062</v>
          </cell>
          <cell r="N777" t="str">
            <v>|</v>
          </cell>
          <cell r="O777">
            <v>-7661515</v>
          </cell>
          <cell r="P777">
            <v>-0.15912426269003904</v>
          </cell>
          <cell r="Q777" t="str">
            <v>|</v>
          </cell>
          <cell r="R777">
            <v>-32239577</v>
          </cell>
          <cell r="S777">
            <v>-0.44330156361278023</v>
          </cell>
          <cell r="T777" t="str">
            <v>|</v>
          </cell>
        </row>
        <row r="778">
          <cell r="A778">
            <v>21</v>
          </cell>
          <cell r="B778" t="str">
            <v>|</v>
          </cell>
          <cell r="C778" t="str">
            <v xml:space="preserve">   แบบเฉพาะราย</v>
          </cell>
          <cell r="D778" t="str">
            <v>|</v>
          </cell>
          <cell r="E778">
            <v>0</v>
          </cell>
          <cell r="H778" t="str">
            <v>|</v>
          </cell>
          <cell r="I778" t="str">
            <v xml:space="preserve">        &amp;</v>
          </cell>
          <cell r="J778" t="str">
            <v>|</v>
          </cell>
          <cell r="K778">
            <v>0</v>
          </cell>
          <cell r="N778" t="str">
            <v>|</v>
          </cell>
          <cell r="O778">
            <v>0</v>
          </cell>
          <cell r="P778" t="str">
            <v xml:space="preserve">         &amp;</v>
          </cell>
          <cell r="Q778" t="str">
            <v>|</v>
          </cell>
          <cell r="R778">
            <v>0</v>
          </cell>
          <cell r="S778" t="str">
            <v xml:space="preserve">      &amp;</v>
          </cell>
          <cell r="T778" t="str">
            <v>|</v>
          </cell>
        </row>
        <row r="779">
          <cell r="A779">
            <v>22</v>
          </cell>
          <cell r="B779" t="str">
            <v>|</v>
          </cell>
          <cell r="C779" t="str">
            <v xml:space="preserve">   แบบสัญญาอื่น</v>
          </cell>
          <cell r="D779" t="str">
            <v>|</v>
          </cell>
          <cell r="E779">
            <v>0</v>
          </cell>
          <cell r="H779" t="str">
            <v>|</v>
          </cell>
          <cell r="I779" t="str">
            <v xml:space="preserve">        &amp;</v>
          </cell>
          <cell r="J779" t="str">
            <v>|</v>
          </cell>
          <cell r="K779">
            <v>0</v>
          </cell>
          <cell r="N779" t="str">
            <v>|</v>
          </cell>
          <cell r="O779">
            <v>0</v>
          </cell>
          <cell r="P779" t="str">
            <v xml:space="preserve">         &amp;</v>
          </cell>
          <cell r="Q779" t="str">
            <v>|</v>
          </cell>
          <cell r="R779">
            <v>0</v>
          </cell>
          <cell r="S779" t="str">
            <v xml:space="preserve">      &amp;</v>
          </cell>
          <cell r="T779" t="str">
            <v>|</v>
          </cell>
        </row>
        <row r="780">
          <cell r="A780">
            <v>23</v>
          </cell>
          <cell r="B780" t="str">
            <v>|</v>
          </cell>
          <cell r="D780" t="str">
            <v>|</v>
          </cell>
          <cell r="E780" t="str">
            <v>-</v>
          </cell>
          <cell r="F780" t="str">
            <v>-</v>
          </cell>
          <cell r="G780" t="str">
            <v>-</v>
          </cell>
          <cell r="H780" t="str">
            <v>|</v>
          </cell>
          <cell r="I780" t="str">
            <v>-</v>
          </cell>
          <cell r="J780" t="str">
            <v>|</v>
          </cell>
          <cell r="K780" t="str">
            <v>-</v>
          </cell>
          <cell r="L780" t="str">
            <v>-</v>
          </cell>
          <cell r="M780" t="str">
            <v>-</v>
          </cell>
          <cell r="N780" t="str">
            <v>|</v>
          </cell>
          <cell r="O780" t="str">
            <v>-</v>
          </cell>
          <cell r="P780" t="str">
            <v>-</v>
          </cell>
          <cell r="Q780" t="str">
            <v>|</v>
          </cell>
          <cell r="R780" t="str">
            <v>-</v>
          </cell>
          <cell r="S780" t="str">
            <v>-</v>
          </cell>
          <cell r="T780" t="str">
            <v>|</v>
          </cell>
        </row>
        <row r="781">
          <cell r="A781">
            <v>24</v>
          </cell>
          <cell r="B781" t="str">
            <v>|</v>
          </cell>
          <cell r="C781" t="str">
            <v xml:space="preserve"> รวมค่าสินไหมที่ทดแทนเกิดขึ้น (20..22)</v>
          </cell>
          <cell r="D781" t="str">
            <v>|</v>
          </cell>
          <cell r="E781">
            <v>8996000</v>
          </cell>
          <cell r="F781">
            <v>10315032</v>
          </cell>
          <cell r="G781">
            <v>9319504</v>
          </cell>
          <cell r="H781" t="str">
            <v>|</v>
          </cell>
          <cell r="I781">
            <v>0.1068219939601936</v>
          </cell>
          <cell r="J781" t="str">
            <v>|</v>
          </cell>
          <cell r="K781">
            <v>48148000</v>
          </cell>
          <cell r="L781">
            <v>40486485</v>
          </cell>
          <cell r="M781">
            <v>72726062</v>
          </cell>
          <cell r="N781" t="str">
            <v>|</v>
          </cell>
          <cell r="O781">
            <v>-7661515</v>
          </cell>
          <cell r="P781">
            <v>-0.15912426269003904</v>
          </cell>
          <cell r="Q781" t="str">
            <v>|</v>
          </cell>
          <cell r="R781">
            <v>-32239577</v>
          </cell>
          <cell r="S781">
            <v>-0.44330156361278023</v>
          </cell>
          <cell r="T781" t="str">
            <v>|</v>
          </cell>
        </row>
        <row r="782">
          <cell r="A782">
            <v>25</v>
          </cell>
          <cell r="B782" t="str">
            <v>|</v>
          </cell>
          <cell r="C782" t="str">
            <v>ค่าสินไหมรับคืน</v>
          </cell>
          <cell r="D782" t="str">
            <v>|</v>
          </cell>
          <cell r="E782" t="str">
            <v>-</v>
          </cell>
          <cell r="F782" t="str">
            <v>-</v>
          </cell>
          <cell r="G782" t="str">
            <v>-</v>
          </cell>
          <cell r="H782" t="str">
            <v>|</v>
          </cell>
          <cell r="I782" t="str">
            <v>-</v>
          </cell>
          <cell r="J782" t="str">
            <v>|</v>
          </cell>
          <cell r="K782" t="str">
            <v>-</v>
          </cell>
          <cell r="L782" t="str">
            <v>-</v>
          </cell>
          <cell r="M782" t="str">
            <v>-</v>
          </cell>
          <cell r="N782" t="str">
            <v>|</v>
          </cell>
          <cell r="O782" t="str">
            <v>-</v>
          </cell>
          <cell r="P782" t="str">
            <v>-</v>
          </cell>
          <cell r="Q782" t="str">
            <v>|</v>
          </cell>
          <cell r="R782" t="str">
            <v>-</v>
          </cell>
          <cell r="S782" t="str">
            <v>-</v>
          </cell>
          <cell r="T782" t="str">
            <v>|</v>
          </cell>
        </row>
        <row r="783">
          <cell r="A783">
            <v>26</v>
          </cell>
          <cell r="B783" t="str">
            <v>|</v>
          </cell>
          <cell r="C783" t="str">
            <v xml:space="preserve">   กับบริษัทในประเทศ</v>
          </cell>
          <cell r="D783" t="str">
            <v>|</v>
          </cell>
          <cell r="E783">
            <v>8065000</v>
          </cell>
          <cell r="F783">
            <v>9276188</v>
          </cell>
          <cell r="G783">
            <v>8359961</v>
          </cell>
          <cell r="H783" t="str">
            <v>|</v>
          </cell>
          <cell r="I783">
            <v>0.10959704237854698</v>
          </cell>
          <cell r="J783" t="str">
            <v>|</v>
          </cell>
          <cell r="K783">
            <v>43165000</v>
          </cell>
          <cell r="L783">
            <v>36168065</v>
          </cell>
          <cell r="M783">
            <v>65069033</v>
          </cell>
          <cell r="N783" t="str">
            <v>|</v>
          </cell>
          <cell r="O783">
            <v>-6996935</v>
          </cell>
          <cell r="P783">
            <v>-0.16209741688868295</v>
          </cell>
          <cell r="Q783" t="str">
            <v>|</v>
          </cell>
          <cell r="R783">
            <v>-28900968</v>
          </cell>
          <cell r="S783">
            <v>-0.44415856003269633</v>
          </cell>
          <cell r="T783" t="str">
            <v>|</v>
          </cell>
        </row>
        <row r="784">
          <cell r="A784">
            <v>27</v>
          </cell>
          <cell r="B784" t="str">
            <v>|</v>
          </cell>
          <cell r="C784" t="str">
            <v xml:space="preserve">   กับบริษัทต่างประเทศ</v>
          </cell>
          <cell r="D784" t="str">
            <v>|</v>
          </cell>
          <cell r="E784">
            <v>0</v>
          </cell>
          <cell r="F784">
            <v>15478</v>
          </cell>
          <cell r="G784">
            <v>-2174</v>
          </cell>
          <cell r="H784" t="str">
            <v>|</v>
          </cell>
          <cell r="I784">
            <v>-8.1195952161913532</v>
          </cell>
          <cell r="J784" t="str">
            <v>|</v>
          </cell>
          <cell r="K784">
            <v>0</v>
          </cell>
          <cell r="L784">
            <v>89961</v>
          </cell>
          <cell r="M784">
            <v>13360</v>
          </cell>
          <cell r="N784" t="str">
            <v>|</v>
          </cell>
          <cell r="O784">
            <v>89961</v>
          </cell>
          <cell r="P784" t="str">
            <v xml:space="preserve">         &amp;</v>
          </cell>
          <cell r="Q784" t="str">
            <v>|</v>
          </cell>
          <cell r="R784">
            <v>76601</v>
          </cell>
          <cell r="S784">
            <v>5.7336077844311379</v>
          </cell>
          <cell r="T784" t="str">
            <v>|</v>
          </cell>
        </row>
        <row r="785">
          <cell r="A785">
            <v>28</v>
          </cell>
          <cell r="B785" t="str">
            <v>|</v>
          </cell>
          <cell r="C785" t="str">
            <v>-</v>
          </cell>
          <cell r="D785" t="str">
            <v>|</v>
          </cell>
          <cell r="E785" t="str">
            <v>-</v>
          </cell>
          <cell r="F785" t="str">
            <v>-</v>
          </cell>
          <cell r="G785" t="str">
            <v>-</v>
          </cell>
          <cell r="H785" t="str">
            <v>|</v>
          </cell>
          <cell r="I785" t="str">
            <v>-</v>
          </cell>
          <cell r="J785" t="str">
            <v>|</v>
          </cell>
          <cell r="K785" t="str">
            <v>-</v>
          </cell>
          <cell r="L785" t="str">
            <v>-</v>
          </cell>
          <cell r="M785" t="str">
            <v>-</v>
          </cell>
          <cell r="N785" t="str">
            <v>|</v>
          </cell>
          <cell r="O785" t="str">
            <v>-</v>
          </cell>
          <cell r="P785" t="str">
            <v>-</v>
          </cell>
          <cell r="Q785" t="str">
            <v>|</v>
          </cell>
          <cell r="R785" t="str">
            <v>-</v>
          </cell>
          <cell r="S785" t="str">
            <v>-</v>
          </cell>
          <cell r="T785" t="str">
            <v>|</v>
          </cell>
        </row>
        <row r="786">
          <cell r="A786">
            <v>29</v>
          </cell>
          <cell r="B786" t="str">
            <v>|</v>
          </cell>
          <cell r="C786" t="str">
            <v>ค่าสินไหมสุทธิ (24-26-27)</v>
          </cell>
          <cell r="D786" t="str">
            <v>|</v>
          </cell>
          <cell r="E786">
            <v>931000</v>
          </cell>
          <cell r="F786">
            <v>1023366</v>
          </cell>
          <cell r="G786">
            <v>961717</v>
          </cell>
          <cell r="H786" t="str">
            <v>|</v>
          </cell>
          <cell r="I786">
            <v>6.4103057344312306E-2</v>
          </cell>
          <cell r="J786" t="str">
            <v>|</v>
          </cell>
          <cell r="K786">
            <v>4983000</v>
          </cell>
          <cell r="L786">
            <v>4228459</v>
          </cell>
          <cell r="M786">
            <v>7643669</v>
          </cell>
          <cell r="N786" t="str">
            <v>|</v>
          </cell>
          <cell r="O786">
            <v>-754541</v>
          </cell>
          <cell r="P786">
            <v>-0.15142303833032311</v>
          </cell>
          <cell r="Q786" t="str">
            <v>|</v>
          </cell>
          <cell r="R786">
            <v>-3415210</v>
          </cell>
          <cell r="S786">
            <v>-0.44680244526548701</v>
          </cell>
          <cell r="T786" t="str">
            <v>|</v>
          </cell>
        </row>
        <row r="787">
          <cell r="A787">
            <v>30</v>
          </cell>
          <cell r="B787" t="str">
            <v>|</v>
          </cell>
          <cell r="C787" t="str">
            <v>-</v>
          </cell>
          <cell r="D787" t="str">
            <v>|</v>
          </cell>
          <cell r="E787" t="str">
            <v>-</v>
          </cell>
          <cell r="F787" t="str">
            <v>-</v>
          </cell>
          <cell r="G787" t="str">
            <v>-</v>
          </cell>
          <cell r="H787" t="str">
            <v>|</v>
          </cell>
          <cell r="I787" t="str">
            <v>-</v>
          </cell>
          <cell r="J787" t="str">
            <v>|</v>
          </cell>
          <cell r="K787" t="str">
            <v>-</v>
          </cell>
          <cell r="L787" t="str">
            <v>-</v>
          </cell>
          <cell r="M787" t="str">
            <v>-</v>
          </cell>
          <cell r="N787" t="str">
            <v>|</v>
          </cell>
          <cell r="O787" t="str">
            <v>-</v>
          </cell>
          <cell r="P787" t="str">
            <v>-</v>
          </cell>
          <cell r="Q787" t="str">
            <v>|</v>
          </cell>
          <cell r="R787" t="str">
            <v>-</v>
          </cell>
          <cell r="S787" t="str">
            <v>-</v>
          </cell>
          <cell r="T787" t="str">
            <v>|</v>
          </cell>
        </row>
        <row r="788">
          <cell r="A788">
            <v>31</v>
          </cell>
          <cell r="B788" t="str">
            <v>|</v>
          </cell>
          <cell r="C788" t="str">
            <v>ส่วนลดจ่าย</v>
          </cell>
          <cell r="D788" t="str">
            <v>|</v>
          </cell>
          <cell r="H788" t="str">
            <v>|</v>
          </cell>
          <cell r="J788" t="str">
            <v>|</v>
          </cell>
          <cell r="N788" t="str">
            <v>|</v>
          </cell>
          <cell r="Q788" t="str">
            <v>|</v>
          </cell>
          <cell r="T788" t="str">
            <v>|</v>
          </cell>
        </row>
        <row r="789">
          <cell r="A789">
            <v>32</v>
          </cell>
          <cell r="B789" t="str">
            <v>|</v>
          </cell>
          <cell r="C789" t="str">
            <v xml:space="preserve">   แบบอัตราส่วน 10%</v>
          </cell>
          <cell r="D789" t="str">
            <v>|</v>
          </cell>
          <cell r="E789">
            <v>5416000</v>
          </cell>
          <cell r="F789">
            <v>5551417</v>
          </cell>
          <cell r="G789">
            <v>5182805</v>
          </cell>
          <cell r="H789" t="str">
            <v>|</v>
          </cell>
          <cell r="I789">
            <v>7.1122104729002919E-2</v>
          </cell>
          <cell r="J789" t="str">
            <v>|</v>
          </cell>
          <cell r="K789">
            <v>37684000</v>
          </cell>
          <cell r="L789">
            <v>37605309</v>
          </cell>
          <cell r="M789">
            <v>33924319</v>
          </cell>
          <cell r="N789" t="str">
            <v>|</v>
          </cell>
          <cell r="O789">
            <v>-78691</v>
          </cell>
          <cell r="P789">
            <v>-2.0881806602271523E-3</v>
          </cell>
          <cell r="Q789" t="str">
            <v>|</v>
          </cell>
          <cell r="R789">
            <v>3680990</v>
          </cell>
          <cell r="S789">
            <v>0.1085059364050904</v>
          </cell>
          <cell r="T789" t="str">
            <v>|</v>
          </cell>
        </row>
        <row r="790">
          <cell r="A790">
            <v>33</v>
          </cell>
          <cell r="B790" t="str">
            <v>|</v>
          </cell>
          <cell r="C790" t="str">
            <v xml:space="preserve">   แบบเฉพาะราย</v>
          </cell>
          <cell r="D790" t="str">
            <v>|</v>
          </cell>
          <cell r="E790">
            <v>0</v>
          </cell>
          <cell r="H790" t="str">
            <v>|</v>
          </cell>
          <cell r="I790" t="str">
            <v xml:space="preserve">        &amp;</v>
          </cell>
          <cell r="J790" t="str">
            <v>|</v>
          </cell>
          <cell r="K790">
            <v>0</v>
          </cell>
          <cell r="N790" t="str">
            <v>|</v>
          </cell>
          <cell r="O790">
            <v>0</v>
          </cell>
          <cell r="P790" t="str">
            <v xml:space="preserve">         &amp;</v>
          </cell>
          <cell r="Q790" t="str">
            <v>|</v>
          </cell>
          <cell r="R790">
            <v>0</v>
          </cell>
          <cell r="S790" t="str">
            <v xml:space="preserve">      &amp;</v>
          </cell>
          <cell r="T790" t="str">
            <v>|</v>
          </cell>
        </row>
        <row r="791">
          <cell r="A791">
            <v>34</v>
          </cell>
          <cell r="B791" t="str">
            <v>|</v>
          </cell>
          <cell r="C791" t="str">
            <v xml:space="preserve">   แบบสัญญาอื่น</v>
          </cell>
          <cell r="D791" t="str">
            <v>|</v>
          </cell>
          <cell r="E791">
            <v>0</v>
          </cell>
          <cell r="H791" t="str">
            <v>|</v>
          </cell>
          <cell r="I791" t="str">
            <v xml:space="preserve">        &amp;</v>
          </cell>
          <cell r="J791" t="str">
            <v>|</v>
          </cell>
          <cell r="K791">
            <v>0</v>
          </cell>
          <cell r="N791" t="str">
            <v>|</v>
          </cell>
          <cell r="O791">
            <v>0</v>
          </cell>
          <cell r="P791" t="str">
            <v xml:space="preserve">         &amp;</v>
          </cell>
          <cell r="Q791" t="str">
            <v>|</v>
          </cell>
          <cell r="R791">
            <v>0</v>
          </cell>
          <cell r="S791" t="str">
            <v xml:space="preserve">      &amp;</v>
          </cell>
          <cell r="T791" t="str">
            <v>|</v>
          </cell>
        </row>
        <row r="792">
          <cell r="A792">
            <v>35</v>
          </cell>
          <cell r="B792" t="str">
            <v>|</v>
          </cell>
          <cell r="D792" t="str">
            <v>|</v>
          </cell>
          <cell r="E792" t="str">
            <v>-</v>
          </cell>
          <cell r="F792" t="str">
            <v>-</v>
          </cell>
          <cell r="G792" t="str">
            <v>-</v>
          </cell>
          <cell r="H792" t="str">
            <v>|</v>
          </cell>
          <cell r="I792" t="str">
            <v>-</v>
          </cell>
          <cell r="J792" t="str">
            <v>|</v>
          </cell>
          <cell r="K792" t="str">
            <v>-</v>
          </cell>
          <cell r="L792" t="str">
            <v>-</v>
          </cell>
          <cell r="M792" t="str">
            <v>-</v>
          </cell>
          <cell r="N792" t="str">
            <v>|</v>
          </cell>
          <cell r="O792" t="str">
            <v>-</v>
          </cell>
          <cell r="P792" t="str">
            <v>-</v>
          </cell>
          <cell r="Q792" t="str">
            <v>|</v>
          </cell>
          <cell r="R792" t="str">
            <v>-</v>
          </cell>
          <cell r="S792" t="str">
            <v>-</v>
          </cell>
          <cell r="T792" t="str">
            <v>|</v>
          </cell>
        </row>
        <row r="793">
          <cell r="A793">
            <v>36</v>
          </cell>
          <cell r="B793" t="str">
            <v>|</v>
          </cell>
          <cell r="C793" t="str">
            <v xml:space="preserve"> รวมส่วนลดจ่าย (32..34)</v>
          </cell>
          <cell r="D793" t="str">
            <v>|</v>
          </cell>
          <cell r="E793">
            <v>5416000</v>
          </cell>
          <cell r="F793">
            <v>5551417</v>
          </cell>
          <cell r="G793">
            <v>5182805</v>
          </cell>
          <cell r="H793" t="str">
            <v>|</v>
          </cell>
          <cell r="I793">
            <v>7.1122104729002919E-2</v>
          </cell>
          <cell r="J793" t="str">
            <v>|</v>
          </cell>
          <cell r="K793">
            <v>37684000</v>
          </cell>
          <cell r="L793">
            <v>37605309</v>
          </cell>
          <cell r="M793">
            <v>33924319</v>
          </cell>
          <cell r="N793" t="str">
            <v>|</v>
          </cell>
          <cell r="O793">
            <v>-78691</v>
          </cell>
          <cell r="P793">
            <v>-2.0881806602271523E-3</v>
          </cell>
          <cell r="Q793" t="str">
            <v>|</v>
          </cell>
          <cell r="R793">
            <v>3680990</v>
          </cell>
          <cell r="S793">
            <v>0.1085059364050904</v>
          </cell>
          <cell r="T793" t="str">
            <v>|</v>
          </cell>
        </row>
        <row r="794">
          <cell r="A794">
            <v>37</v>
          </cell>
          <cell r="B794" t="str">
            <v>|</v>
          </cell>
          <cell r="C794" t="str">
            <v>ส่วนลดรับจาก</v>
          </cell>
          <cell r="D794" t="str">
            <v>|</v>
          </cell>
          <cell r="H794" t="str">
            <v>|</v>
          </cell>
          <cell r="J794" t="str">
            <v>|</v>
          </cell>
          <cell r="N794" t="str">
            <v>|</v>
          </cell>
          <cell r="Q794" t="str">
            <v>|</v>
          </cell>
          <cell r="T794" t="str">
            <v>|</v>
          </cell>
        </row>
        <row r="795">
          <cell r="A795">
            <v>38</v>
          </cell>
          <cell r="B795" t="str">
            <v>|</v>
          </cell>
          <cell r="C795" t="str">
            <v xml:space="preserve">   กับบริษัทในประเทศ</v>
          </cell>
          <cell r="D795" t="str">
            <v>|</v>
          </cell>
          <cell r="E795">
            <v>4855000</v>
          </cell>
          <cell r="F795">
            <v>4975371</v>
          </cell>
          <cell r="G795">
            <v>4642238</v>
          </cell>
          <cell r="H795" t="str">
            <v>|</v>
          </cell>
          <cell r="I795">
            <v>7.1761292721312431E-2</v>
          </cell>
          <cell r="J795" t="str">
            <v>|</v>
          </cell>
          <cell r="K795">
            <v>33782000</v>
          </cell>
          <cell r="L795">
            <v>32481942</v>
          </cell>
          <cell r="M795">
            <v>26795930</v>
          </cell>
          <cell r="N795" t="str">
            <v>|</v>
          </cell>
          <cell r="O795">
            <v>-1300058</v>
          </cell>
          <cell r="P795">
            <v>-3.8483748741933575E-2</v>
          </cell>
          <cell r="Q795" t="str">
            <v>|</v>
          </cell>
          <cell r="R795">
            <v>5686012</v>
          </cell>
          <cell r="S795">
            <v>0.2121968522831639</v>
          </cell>
          <cell r="T795" t="str">
            <v>|</v>
          </cell>
        </row>
        <row r="796">
          <cell r="A796">
            <v>39</v>
          </cell>
          <cell r="B796" t="str">
            <v>|</v>
          </cell>
          <cell r="C796" t="str">
            <v xml:space="preserve">   กับบริษัทต่างประเทศ</v>
          </cell>
          <cell r="D796" t="str">
            <v>|</v>
          </cell>
          <cell r="H796" t="str">
            <v>|</v>
          </cell>
          <cell r="I796" t="str">
            <v xml:space="preserve">        &amp;</v>
          </cell>
          <cell r="J796" t="str">
            <v>|</v>
          </cell>
          <cell r="K796">
            <v>0</v>
          </cell>
          <cell r="N796" t="str">
            <v>|</v>
          </cell>
          <cell r="O796">
            <v>0</v>
          </cell>
          <cell r="P796" t="str">
            <v xml:space="preserve">         &amp;</v>
          </cell>
          <cell r="Q796" t="str">
            <v>|</v>
          </cell>
          <cell r="R796">
            <v>0</v>
          </cell>
          <cell r="S796" t="str">
            <v xml:space="preserve">      &amp;</v>
          </cell>
          <cell r="T796" t="str">
            <v>|</v>
          </cell>
        </row>
        <row r="797">
          <cell r="A797">
            <v>40</v>
          </cell>
          <cell r="B797" t="str">
            <v>|</v>
          </cell>
          <cell r="C797" t="str">
            <v>-</v>
          </cell>
          <cell r="D797" t="str">
            <v>|</v>
          </cell>
          <cell r="E797" t="str">
            <v>-</v>
          </cell>
          <cell r="F797" t="str">
            <v>-</v>
          </cell>
          <cell r="G797" t="str">
            <v>-</v>
          </cell>
          <cell r="H797" t="str">
            <v>|</v>
          </cell>
          <cell r="I797" t="str">
            <v>-</v>
          </cell>
          <cell r="J797" t="str">
            <v>|</v>
          </cell>
          <cell r="K797" t="str">
            <v>-</v>
          </cell>
          <cell r="L797" t="str">
            <v>-</v>
          </cell>
          <cell r="M797" t="str">
            <v>-</v>
          </cell>
          <cell r="N797" t="str">
            <v>|</v>
          </cell>
          <cell r="O797" t="str">
            <v>-</v>
          </cell>
          <cell r="P797" t="str">
            <v>-</v>
          </cell>
          <cell r="Q797" t="str">
            <v>|</v>
          </cell>
          <cell r="R797" t="str">
            <v>-</v>
          </cell>
          <cell r="S797" t="str">
            <v>-</v>
          </cell>
          <cell r="T797" t="str">
            <v>|</v>
          </cell>
        </row>
        <row r="798">
          <cell r="A798">
            <v>41</v>
          </cell>
          <cell r="B798" t="str">
            <v>|</v>
          </cell>
          <cell r="C798" t="str">
            <v>ส่วนลดจ่ายสุทธิ (36-38-39)</v>
          </cell>
          <cell r="D798" t="str">
            <v>|</v>
          </cell>
          <cell r="E798">
            <v>561000</v>
          </cell>
          <cell r="F798">
            <v>576046</v>
          </cell>
          <cell r="G798">
            <v>540567</v>
          </cell>
          <cell r="H798" t="str">
            <v>|</v>
          </cell>
          <cell r="I798">
            <v>6.5632937267720751E-2</v>
          </cell>
          <cell r="J798" t="str">
            <v>|</v>
          </cell>
          <cell r="K798">
            <v>3902000</v>
          </cell>
          <cell r="L798">
            <v>5123367</v>
          </cell>
          <cell r="M798">
            <v>7128389</v>
          </cell>
          <cell r="N798" t="str">
            <v>|</v>
          </cell>
          <cell r="O798">
            <v>1221367</v>
          </cell>
          <cell r="P798">
            <v>0.31301050743208608</v>
          </cell>
          <cell r="Q798" t="str">
            <v>|</v>
          </cell>
          <cell r="R798">
            <v>-2005022</v>
          </cell>
          <cell r="S798">
            <v>-0.28127280932620258</v>
          </cell>
          <cell r="T798" t="str">
            <v>|</v>
          </cell>
        </row>
        <row r="799">
          <cell r="A799">
            <v>42</v>
          </cell>
          <cell r="B799" t="str">
            <v>|</v>
          </cell>
          <cell r="C799" t="str">
            <v>-</v>
          </cell>
          <cell r="D799" t="str">
            <v>|</v>
          </cell>
          <cell r="E799" t="str">
            <v>-</v>
          </cell>
          <cell r="F799" t="str">
            <v>-</v>
          </cell>
          <cell r="G799" t="str">
            <v>-</v>
          </cell>
          <cell r="H799" t="str">
            <v>|</v>
          </cell>
          <cell r="I799" t="str">
            <v>-</v>
          </cell>
          <cell r="J799" t="str">
            <v>|</v>
          </cell>
          <cell r="K799" t="str">
            <v>-</v>
          </cell>
          <cell r="L799" t="str">
            <v>-</v>
          </cell>
          <cell r="M799" t="str">
            <v>-</v>
          </cell>
          <cell r="N799" t="str">
            <v>|</v>
          </cell>
          <cell r="O799" t="str">
            <v>-</v>
          </cell>
          <cell r="P799" t="str">
            <v>-</v>
          </cell>
          <cell r="Q799" t="str">
            <v>|</v>
          </cell>
          <cell r="R799" t="str">
            <v>-</v>
          </cell>
          <cell r="S799" t="str">
            <v>-</v>
          </cell>
          <cell r="T799" t="str">
            <v>|</v>
          </cell>
        </row>
        <row r="800">
          <cell r="A800">
            <v>43</v>
          </cell>
          <cell r="B800" t="str">
            <v>|</v>
          </cell>
          <cell r="C800" t="str">
            <v>ค่าใช้จ่ายอื่นๆ</v>
          </cell>
          <cell r="D800" t="str">
            <v>|</v>
          </cell>
          <cell r="E800">
            <v>1000</v>
          </cell>
          <cell r="F800">
            <v>1</v>
          </cell>
          <cell r="G800">
            <v>638</v>
          </cell>
          <cell r="H800" t="str">
            <v>|</v>
          </cell>
          <cell r="I800">
            <v>-0.99843260188087779</v>
          </cell>
          <cell r="J800" t="str">
            <v>|</v>
          </cell>
          <cell r="K800">
            <v>6000</v>
          </cell>
          <cell r="L800">
            <v>750</v>
          </cell>
          <cell r="M800">
            <v>653</v>
          </cell>
          <cell r="N800" t="str">
            <v>|</v>
          </cell>
          <cell r="O800">
            <v>-5250</v>
          </cell>
          <cell r="P800">
            <v>-0.875</v>
          </cell>
          <cell r="Q800" t="str">
            <v>|</v>
          </cell>
          <cell r="R800">
            <v>97</v>
          </cell>
          <cell r="S800">
            <v>0.14854517611026033</v>
          </cell>
          <cell r="T800" t="str">
            <v>|</v>
          </cell>
        </row>
        <row r="801">
          <cell r="A801">
            <v>44</v>
          </cell>
          <cell r="B801" t="str">
            <v>|</v>
          </cell>
          <cell r="C801" t="str">
            <v>-</v>
          </cell>
          <cell r="D801" t="str">
            <v>|</v>
          </cell>
          <cell r="E801" t="str">
            <v>-</v>
          </cell>
          <cell r="F801" t="str">
            <v>-</v>
          </cell>
          <cell r="G801" t="str">
            <v>-</v>
          </cell>
          <cell r="H801" t="str">
            <v>|</v>
          </cell>
          <cell r="I801" t="str">
            <v>-</v>
          </cell>
          <cell r="J801" t="str">
            <v>|</v>
          </cell>
          <cell r="K801" t="str">
            <v>-</v>
          </cell>
          <cell r="L801" t="str">
            <v>-</v>
          </cell>
          <cell r="M801" t="str">
            <v>-</v>
          </cell>
          <cell r="N801" t="str">
            <v>|</v>
          </cell>
          <cell r="O801" t="str">
            <v>-</v>
          </cell>
          <cell r="P801" t="str">
            <v>-</v>
          </cell>
          <cell r="Q801" t="str">
            <v>|</v>
          </cell>
          <cell r="R801" t="str">
            <v>-</v>
          </cell>
          <cell r="S801" t="str">
            <v>-</v>
          </cell>
          <cell r="T801" t="str">
            <v>|</v>
          </cell>
        </row>
        <row r="802">
          <cell r="A802">
            <v>45</v>
          </cell>
          <cell r="B802" t="str">
            <v>|</v>
          </cell>
          <cell r="C802" t="str">
            <v>รายได้จากการรับประกัน (17-29-41-43)</v>
          </cell>
          <cell r="D802" t="str">
            <v>|</v>
          </cell>
          <cell r="E802">
            <v>-74000</v>
          </cell>
          <cell r="F802">
            <v>-242014</v>
          </cell>
          <cell r="G802">
            <v>-132910</v>
          </cell>
          <cell r="H802" t="str">
            <v>|</v>
          </cell>
          <cell r="I802">
            <v>0.82088631404709955</v>
          </cell>
          <cell r="J802" t="str">
            <v>|</v>
          </cell>
          <cell r="K802">
            <v>-1313000</v>
          </cell>
          <cell r="L802">
            <v>-1502771</v>
          </cell>
          <cell r="M802">
            <v>-4608154</v>
          </cell>
          <cell r="N802" t="str">
            <v>|</v>
          </cell>
          <cell r="O802">
            <v>-189771</v>
          </cell>
          <cell r="P802">
            <v>-0.14453236862147753</v>
          </cell>
          <cell r="Q802" t="str">
            <v>|</v>
          </cell>
          <cell r="R802">
            <v>3105383</v>
          </cell>
          <cell r="S802">
            <v>0.6738887198648309</v>
          </cell>
          <cell r="T802" t="str">
            <v>|</v>
          </cell>
        </row>
        <row r="803">
          <cell r="A803">
            <v>46</v>
          </cell>
          <cell r="B803" t="str">
            <v>|</v>
          </cell>
          <cell r="C803" t="str">
            <v>=</v>
          </cell>
          <cell r="D803" t="str">
            <v>|</v>
          </cell>
          <cell r="E803" t="str">
            <v>=</v>
          </cell>
          <cell r="F803" t="str">
            <v>=</v>
          </cell>
          <cell r="G803" t="str">
            <v>=</v>
          </cell>
          <cell r="H803" t="str">
            <v>|</v>
          </cell>
          <cell r="I803" t="str">
            <v>=</v>
          </cell>
          <cell r="J803" t="str">
            <v>|</v>
          </cell>
          <cell r="K803" t="str">
            <v>=</v>
          </cell>
          <cell r="L803" t="str">
            <v>=</v>
          </cell>
          <cell r="M803" t="str">
            <v>=</v>
          </cell>
          <cell r="N803" t="str">
            <v>|</v>
          </cell>
          <cell r="O803" t="str">
            <v>=</v>
          </cell>
          <cell r="P803" t="str">
            <v>=</v>
          </cell>
          <cell r="Q803" t="str">
            <v>|</v>
          </cell>
          <cell r="R803" t="str">
            <v>=</v>
          </cell>
          <cell r="S803" t="str">
            <v>=</v>
          </cell>
          <cell r="T803" t="str">
            <v>|</v>
          </cell>
        </row>
        <row r="804">
          <cell r="A804">
            <v>47</v>
          </cell>
          <cell r="B804" t="str">
            <v>|</v>
          </cell>
          <cell r="C804" t="str">
            <v>อัตราส่วนค่าสินไหมสุทธิ:</v>
          </cell>
          <cell r="D804" t="str">
            <v>|</v>
          </cell>
          <cell r="H804" t="str">
            <v>|</v>
          </cell>
          <cell r="J804" t="str">
            <v>|</v>
          </cell>
          <cell r="N804" t="str">
            <v>|</v>
          </cell>
          <cell r="Q804" t="str">
            <v>|</v>
          </cell>
          <cell r="T804" t="str">
            <v>|</v>
          </cell>
        </row>
        <row r="805">
          <cell r="A805">
            <v>48</v>
          </cell>
          <cell r="B805" t="str">
            <v>|</v>
          </cell>
          <cell r="C805" t="str">
            <v xml:space="preserve">  เบี้ยประกันรับสุทธิ (29/13)</v>
          </cell>
          <cell r="D805" t="str">
            <v>|</v>
          </cell>
          <cell r="E805">
            <v>0.68455882352941178</v>
          </cell>
          <cell r="F805">
            <v>0.75428584063947635</v>
          </cell>
          <cell r="G805">
            <v>0.88056420304717253</v>
          </cell>
          <cell r="H805" t="str">
            <v>|</v>
          </cell>
          <cell r="I805">
            <v>-0.12627836240769619</v>
          </cell>
          <cell r="J805" t="str">
            <v>|</v>
          </cell>
          <cell r="K805">
            <v>0.53157670151482828</v>
          </cell>
          <cell r="L805">
            <v>0.46656906707018819</v>
          </cell>
          <cell r="M805">
            <v>1.1171959155980691</v>
          </cell>
          <cell r="N805" t="str">
            <v>|</v>
          </cell>
          <cell r="P805">
            <v>-0.19099229476670809</v>
          </cell>
          <cell r="Q805" t="str">
            <v>|</v>
          </cell>
          <cell r="S805">
            <v>-0.65062684852788089</v>
          </cell>
          <cell r="T805" t="str">
            <v>|</v>
          </cell>
        </row>
        <row r="806">
          <cell r="A806">
            <v>49</v>
          </cell>
          <cell r="B806" t="str">
            <v>|</v>
          </cell>
          <cell r="C806" t="str">
            <v xml:space="preserve">  เบี้ยประกันที่ถือเป็นรายได้ (29/17)</v>
          </cell>
          <cell r="D806" t="str">
            <v>|</v>
          </cell>
          <cell r="E806">
            <v>0.65609584214235372</v>
          </cell>
          <cell r="F806">
            <v>0.75391686600623697</v>
          </cell>
          <cell r="G806">
            <v>0.70197706297463092</v>
          </cell>
          <cell r="H806" t="str">
            <v>|</v>
          </cell>
          <cell r="I806">
            <v>5.1939803031606058E-2</v>
          </cell>
          <cell r="J806" t="str">
            <v>|</v>
          </cell>
          <cell r="K806">
            <v>0.65756136183689629</v>
          </cell>
          <cell r="L806">
            <v>0.53867057844112054</v>
          </cell>
          <cell r="M806">
            <v>0.75199233965631751</v>
          </cell>
          <cell r="N806" t="str">
            <v>|</v>
          </cell>
          <cell r="P806">
            <v>0.53867057844112054</v>
          </cell>
          <cell r="Q806" t="str">
            <v>|</v>
          </cell>
          <cell r="S806">
            <v>-0.21332176121519697</v>
          </cell>
          <cell r="T806" t="str">
            <v>|</v>
          </cell>
        </row>
        <row r="807">
          <cell r="A807">
            <v>50</v>
          </cell>
          <cell r="B807" t="str">
            <v>|</v>
          </cell>
          <cell r="C807" t="str">
            <v>-</v>
          </cell>
          <cell r="D807" t="str">
            <v>|</v>
          </cell>
          <cell r="E807" t="str">
            <v>-</v>
          </cell>
          <cell r="F807" t="str">
            <v>-</v>
          </cell>
          <cell r="G807" t="str">
            <v>-</v>
          </cell>
          <cell r="H807" t="str">
            <v>|</v>
          </cell>
          <cell r="I807" t="str">
            <v>-</v>
          </cell>
          <cell r="J807" t="str">
            <v>|</v>
          </cell>
          <cell r="K807" t="str">
            <v>-</v>
          </cell>
          <cell r="L807" t="str">
            <v>-</v>
          </cell>
          <cell r="M807" t="str">
            <v>-</v>
          </cell>
          <cell r="N807" t="str">
            <v>|</v>
          </cell>
          <cell r="O807" t="str">
            <v>-</v>
          </cell>
          <cell r="P807" t="str">
            <v>-</v>
          </cell>
          <cell r="Q807" t="str">
            <v>|</v>
          </cell>
          <cell r="R807" t="str">
            <v>-</v>
          </cell>
          <cell r="S807" t="str">
            <v>-</v>
          </cell>
          <cell r="T807" t="str">
            <v>|</v>
          </cell>
        </row>
        <row r="808">
          <cell r="A808">
            <v>51</v>
          </cell>
          <cell r="B808" t="str">
            <v>|</v>
          </cell>
          <cell r="C808" t="str">
            <v>LOSS RATIO :10% (20/2)</v>
          </cell>
          <cell r="D808" t="str">
            <v>|</v>
          </cell>
          <cell r="E808">
            <v>0.60898998104522073</v>
          </cell>
          <cell r="F808">
            <v>0.68673420053535139</v>
          </cell>
          <cell r="G808">
            <v>0.66382815167229137</v>
          </cell>
          <cell r="H808" t="str">
            <v>|</v>
          </cell>
          <cell r="I808">
            <v>2.2906048863060025E-2</v>
          </cell>
          <cell r="J808" t="str">
            <v>|</v>
          </cell>
          <cell r="K808">
            <v>0.47275297998939575</v>
          </cell>
          <cell r="L808">
            <v>0.41506973371974704</v>
          </cell>
          <cell r="M808">
            <v>0.75104567318553084</v>
          </cell>
          <cell r="N808" t="str">
            <v>|</v>
          </cell>
          <cell r="P808">
            <v>0.41506973371974704</v>
          </cell>
          <cell r="Q808" t="str">
            <v>|</v>
          </cell>
          <cell r="S808">
            <v>-0.3359759394657838</v>
          </cell>
          <cell r="T808" t="str">
            <v>|</v>
          </cell>
        </row>
        <row r="809">
          <cell r="B809" t="str">
            <v>|</v>
          </cell>
          <cell r="C809" t="str">
            <v>-</v>
          </cell>
          <cell r="D809" t="str">
            <v>-</v>
          </cell>
          <cell r="E809" t="str">
            <v>-</v>
          </cell>
          <cell r="F809" t="str">
            <v>-</v>
          </cell>
          <cell r="G809" t="str">
            <v>-</v>
          </cell>
          <cell r="H809" t="str">
            <v>-</v>
          </cell>
          <cell r="I809" t="str">
            <v>-</v>
          </cell>
          <cell r="J809" t="str">
            <v>-</v>
          </cell>
          <cell r="K809" t="str">
            <v>-</v>
          </cell>
          <cell r="L809" t="str">
            <v>-</v>
          </cell>
          <cell r="M809" t="str">
            <v>-</v>
          </cell>
          <cell r="N809" t="str">
            <v>-</v>
          </cell>
          <cell r="O809" t="str">
            <v>-</v>
          </cell>
          <cell r="P809" t="str">
            <v>-</v>
          </cell>
          <cell r="Q809" t="str">
            <v>|</v>
          </cell>
          <cell r="R809" t="str">
            <v>-</v>
          </cell>
          <cell r="S809" t="str">
            <v>-</v>
          </cell>
          <cell r="T809" t="str">
            <v>|</v>
          </cell>
        </row>
        <row r="811">
          <cell r="C811" t="str">
            <v>pa16</v>
          </cell>
          <cell r="I811" t="str">
            <v xml:space="preserve">                       บริษัท ไทยรับประกันภัยต่อ จำกัด (มหาชน)</v>
          </cell>
          <cell r="S811" t="str">
            <v>หน้า 16</v>
          </cell>
        </row>
        <row r="812">
          <cell r="I812" t="str">
            <v xml:space="preserve">     รายได้จากการรับประกัน - ในประเทศ  : อัคคีภัยส่วนเกินขั้นต้น</v>
          </cell>
        </row>
        <row r="813">
          <cell r="I813" t="str">
            <v>สำหรับระยะเวลา  6  เดือน  สิ้นสุดวันที่  30  มิถุนายน  2551  และ  2550</v>
          </cell>
        </row>
        <row r="814">
          <cell r="B814" t="str">
            <v>|</v>
          </cell>
          <cell r="C814" t="str">
            <v>-</v>
          </cell>
          <cell r="D814" t="str">
            <v>|</v>
          </cell>
          <cell r="E814" t="str">
            <v>-</v>
          </cell>
          <cell r="F814" t="str">
            <v>-</v>
          </cell>
          <cell r="G814" t="str">
            <v>-</v>
          </cell>
          <cell r="H814" t="str">
            <v>-</v>
          </cell>
          <cell r="I814" t="str">
            <v>-</v>
          </cell>
          <cell r="J814" t="str">
            <v>-</v>
          </cell>
          <cell r="K814" t="str">
            <v>-</v>
          </cell>
          <cell r="L814" t="str">
            <v>-</v>
          </cell>
          <cell r="M814" t="str">
            <v>-</v>
          </cell>
          <cell r="N814" t="str">
            <v>-</v>
          </cell>
          <cell r="O814" t="str">
            <v>-</v>
          </cell>
          <cell r="P814" t="str">
            <v>-</v>
          </cell>
          <cell r="Q814" t="str">
            <v>-</v>
          </cell>
          <cell r="R814" t="str">
            <v>-</v>
          </cell>
          <cell r="S814" t="str">
            <v>-</v>
          </cell>
          <cell r="T814" t="str">
            <v>|</v>
          </cell>
        </row>
        <row r="815">
          <cell r="B815" t="str">
            <v>|</v>
          </cell>
          <cell r="D815" t="str">
            <v>|</v>
          </cell>
          <cell r="H815" t="str">
            <v>|</v>
          </cell>
          <cell r="I815" t="str">
            <v>%</v>
          </cell>
          <cell r="J815" t="str">
            <v>|</v>
          </cell>
          <cell r="N815" t="str">
            <v>|</v>
          </cell>
          <cell r="O815" t="str">
            <v xml:space="preserve">      เพิ่ม (ลด) สะสม</v>
          </cell>
          <cell r="Q815" t="str">
            <v>|</v>
          </cell>
          <cell r="R815" t="str">
            <v xml:space="preserve">      เพิ่ม (ลด) สะสม</v>
          </cell>
          <cell r="T815" t="str">
            <v>|</v>
          </cell>
        </row>
        <row r="816">
          <cell r="B816" t="str">
            <v>|</v>
          </cell>
          <cell r="D816" t="str">
            <v>|</v>
          </cell>
          <cell r="F816" t="str">
            <v xml:space="preserve">           มิถุนายน</v>
          </cell>
          <cell r="H816" t="str">
            <v>|</v>
          </cell>
          <cell r="I816" t="str">
            <v>เพิ่ม (ลด)</v>
          </cell>
          <cell r="J816" t="str">
            <v>|</v>
          </cell>
          <cell r="L816" t="str">
            <v xml:space="preserve">  มกราคม - มิถุนายน</v>
          </cell>
          <cell r="M816" t="str">
            <v/>
          </cell>
          <cell r="N816" t="str">
            <v>|</v>
          </cell>
          <cell r="O816" t="str">
            <v xml:space="preserve">     2551 &amp; งบประมาณ</v>
          </cell>
          <cell r="Q816" t="str">
            <v>|</v>
          </cell>
          <cell r="R816" t="str">
            <v xml:space="preserve">     2551 และ 2550</v>
          </cell>
          <cell r="T816" t="str">
            <v>|</v>
          </cell>
        </row>
        <row r="817">
          <cell r="B817" t="str">
            <v>|</v>
          </cell>
          <cell r="C817" t="str">
            <v>รายการ</v>
          </cell>
          <cell r="D817" t="str">
            <v>|</v>
          </cell>
          <cell r="E817" t="str">
            <v>-</v>
          </cell>
          <cell r="F817" t="str">
            <v>-</v>
          </cell>
          <cell r="G817" t="str">
            <v>-</v>
          </cell>
          <cell r="H817" t="str">
            <v>|</v>
          </cell>
          <cell r="I817" t="str">
            <v>50 &amp; 49</v>
          </cell>
          <cell r="J817" t="str">
            <v>|</v>
          </cell>
          <cell r="K817" t="str">
            <v>-</v>
          </cell>
          <cell r="L817" t="str">
            <v>-</v>
          </cell>
          <cell r="M817" t="str">
            <v>-</v>
          </cell>
          <cell r="N817" t="str">
            <v>|</v>
          </cell>
          <cell r="O817" t="str">
            <v>-</v>
          </cell>
          <cell r="P817" t="str">
            <v>-</v>
          </cell>
          <cell r="Q817" t="str">
            <v>|</v>
          </cell>
          <cell r="R817" t="str">
            <v>-</v>
          </cell>
          <cell r="S817" t="str">
            <v>-</v>
          </cell>
          <cell r="T817" t="str">
            <v>|</v>
          </cell>
        </row>
        <row r="818">
          <cell r="B818" t="str">
            <v>|</v>
          </cell>
          <cell r="D818" t="str">
            <v>|</v>
          </cell>
          <cell r="E818" t="str">
            <v>งบประมาณ</v>
          </cell>
          <cell r="F818" t="str">
            <v>2551</v>
          </cell>
          <cell r="G818" t="str">
            <v>2550</v>
          </cell>
          <cell r="H818" t="str">
            <v>|</v>
          </cell>
          <cell r="J818" t="str">
            <v>|</v>
          </cell>
          <cell r="K818" t="str">
            <v>งบประมาณ</v>
          </cell>
          <cell r="L818" t="str">
            <v>2551</v>
          </cell>
          <cell r="M818" t="str">
            <v>2550</v>
          </cell>
          <cell r="N818" t="str">
            <v>|</v>
          </cell>
          <cell r="O818" t="str">
            <v>จำนวน</v>
          </cell>
          <cell r="P818" t="str">
            <v>%</v>
          </cell>
          <cell r="Q818" t="str">
            <v>|</v>
          </cell>
          <cell r="R818" t="str">
            <v>จำนวน</v>
          </cell>
          <cell r="S818" t="str">
            <v>%</v>
          </cell>
          <cell r="T818" t="str">
            <v>|</v>
          </cell>
        </row>
        <row r="819">
          <cell r="B819" t="str">
            <v>|</v>
          </cell>
          <cell r="D819" t="str">
            <v>|</v>
          </cell>
          <cell r="E819" t="str">
            <v xml:space="preserve"> </v>
          </cell>
          <cell r="H819" t="str">
            <v>|</v>
          </cell>
          <cell r="J819" t="str">
            <v>|</v>
          </cell>
          <cell r="K819" t="str">
            <v xml:space="preserve"> </v>
          </cell>
          <cell r="N819" t="str">
            <v>|</v>
          </cell>
          <cell r="Q819" t="str">
            <v>|</v>
          </cell>
          <cell r="T819" t="str">
            <v>|</v>
          </cell>
        </row>
        <row r="820">
          <cell r="B820" t="str">
            <v>|</v>
          </cell>
          <cell r="C820" t="str">
            <v>-</v>
          </cell>
          <cell r="D820" t="str">
            <v>|</v>
          </cell>
          <cell r="E820" t="str">
            <v>-</v>
          </cell>
          <cell r="F820" t="str">
            <v>-</v>
          </cell>
          <cell r="G820" t="str">
            <v>-</v>
          </cell>
          <cell r="H820" t="str">
            <v>|</v>
          </cell>
          <cell r="I820" t="str">
            <v>-</v>
          </cell>
          <cell r="J820" t="str">
            <v>|</v>
          </cell>
          <cell r="K820" t="str">
            <v>-</v>
          </cell>
          <cell r="L820" t="str">
            <v>-</v>
          </cell>
          <cell r="M820" t="str">
            <v>-</v>
          </cell>
          <cell r="N820" t="str">
            <v>|</v>
          </cell>
          <cell r="O820" t="str">
            <v>-</v>
          </cell>
          <cell r="P820" t="str">
            <v>-</v>
          </cell>
          <cell r="Q820" t="str">
            <v>|</v>
          </cell>
          <cell r="R820" t="str">
            <v>-</v>
          </cell>
          <cell r="S820" t="str">
            <v>-</v>
          </cell>
          <cell r="T820" t="str">
            <v>|</v>
          </cell>
        </row>
        <row r="821">
          <cell r="A821">
            <v>1</v>
          </cell>
          <cell r="B821" t="str">
            <v>|</v>
          </cell>
          <cell r="C821" t="str">
            <v>เบี้ยประกันต่อรับ</v>
          </cell>
          <cell r="D821" t="str">
            <v>|</v>
          </cell>
          <cell r="H821" t="str">
            <v>|</v>
          </cell>
          <cell r="J821" t="str">
            <v>|</v>
          </cell>
          <cell r="N821" t="str">
            <v>|</v>
          </cell>
          <cell r="Q821" t="str">
            <v>|</v>
          </cell>
          <cell r="T821" t="str">
            <v>|</v>
          </cell>
        </row>
        <row r="822">
          <cell r="A822">
            <v>2</v>
          </cell>
          <cell r="B822" t="str">
            <v>|</v>
          </cell>
          <cell r="C822" t="str">
            <v xml:space="preserve">   แบบอัตราส่วน 5%</v>
          </cell>
          <cell r="D822" t="str">
            <v>|</v>
          </cell>
          <cell r="E822">
            <v>0</v>
          </cell>
          <cell r="F822">
            <v>0</v>
          </cell>
          <cell r="G822">
            <v>0</v>
          </cell>
          <cell r="H822">
            <v>1</v>
          </cell>
          <cell r="I822" t="str">
            <v xml:space="preserve">        &amp;</v>
          </cell>
          <cell r="J822" t="str">
            <v>|</v>
          </cell>
          <cell r="K822">
            <v>20561000</v>
          </cell>
          <cell r="L822">
            <v>18033060</v>
          </cell>
          <cell r="M822">
            <v>20561050</v>
          </cell>
          <cell r="N822" t="str">
            <v>|</v>
          </cell>
          <cell r="O822">
            <v>-2527940</v>
          </cell>
          <cell r="P822">
            <v>-0.12294830017995234</v>
          </cell>
          <cell r="Q822" t="str">
            <v>|</v>
          </cell>
          <cell r="R822">
            <v>-2527990</v>
          </cell>
          <cell r="S822">
            <v>-0.12295043297886052</v>
          </cell>
          <cell r="T822" t="str">
            <v>|</v>
          </cell>
        </row>
        <row r="823">
          <cell r="A823">
            <v>3</v>
          </cell>
          <cell r="B823" t="str">
            <v>|</v>
          </cell>
          <cell r="C823" t="str">
            <v xml:space="preserve">   แบบเฉพาะราย</v>
          </cell>
          <cell r="D823" t="str">
            <v>|</v>
          </cell>
          <cell r="E823">
            <v>0</v>
          </cell>
          <cell r="H823" t="str">
            <v>|</v>
          </cell>
          <cell r="I823" t="str">
            <v xml:space="preserve">        &amp;</v>
          </cell>
          <cell r="J823" t="str">
            <v>|</v>
          </cell>
          <cell r="K823">
            <v>0</v>
          </cell>
          <cell r="N823" t="str">
            <v>|</v>
          </cell>
          <cell r="O823">
            <v>0</v>
          </cell>
          <cell r="P823" t="str">
            <v xml:space="preserve">         &amp;</v>
          </cell>
          <cell r="Q823" t="str">
            <v>|</v>
          </cell>
          <cell r="R823">
            <v>0</v>
          </cell>
          <cell r="S823" t="str">
            <v xml:space="preserve">      &amp;</v>
          </cell>
          <cell r="T823" t="str">
            <v>|</v>
          </cell>
        </row>
        <row r="824">
          <cell r="A824">
            <v>4</v>
          </cell>
          <cell r="B824" t="str">
            <v>|</v>
          </cell>
          <cell r="C824" t="str">
            <v xml:space="preserve">   แบบสัญญาอื่น</v>
          </cell>
          <cell r="D824" t="str">
            <v>|</v>
          </cell>
          <cell r="E824">
            <v>0</v>
          </cell>
          <cell r="H824" t="str">
            <v>|</v>
          </cell>
          <cell r="I824" t="str">
            <v xml:space="preserve">        &amp;</v>
          </cell>
          <cell r="J824" t="str">
            <v>|</v>
          </cell>
          <cell r="K824">
            <v>0</v>
          </cell>
          <cell r="N824" t="str">
            <v>|</v>
          </cell>
          <cell r="O824">
            <v>0</v>
          </cell>
          <cell r="P824" t="str">
            <v xml:space="preserve">         &amp;</v>
          </cell>
          <cell r="Q824" t="str">
            <v>|</v>
          </cell>
          <cell r="R824">
            <v>0</v>
          </cell>
          <cell r="S824" t="str">
            <v xml:space="preserve">      &amp;</v>
          </cell>
          <cell r="T824" t="str">
            <v>|</v>
          </cell>
        </row>
        <row r="825">
          <cell r="A825">
            <v>5</v>
          </cell>
          <cell r="B825" t="str">
            <v>|</v>
          </cell>
          <cell r="D825" t="str">
            <v>|</v>
          </cell>
          <cell r="E825" t="str">
            <v>-</v>
          </cell>
          <cell r="F825" t="str">
            <v>-</v>
          </cell>
          <cell r="G825" t="str">
            <v>-</v>
          </cell>
          <cell r="H825" t="str">
            <v>|</v>
          </cell>
          <cell r="I825" t="str">
            <v>-</v>
          </cell>
          <cell r="J825" t="str">
            <v>|</v>
          </cell>
          <cell r="K825" t="str">
            <v>-</v>
          </cell>
          <cell r="L825" t="str">
            <v>-</v>
          </cell>
          <cell r="M825" t="str">
            <v>-</v>
          </cell>
          <cell r="N825" t="str">
            <v>|</v>
          </cell>
          <cell r="O825" t="str">
            <v>-</v>
          </cell>
          <cell r="P825" t="str">
            <v>-</v>
          </cell>
          <cell r="Q825" t="str">
            <v>|</v>
          </cell>
          <cell r="R825" t="str">
            <v>-</v>
          </cell>
          <cell r="S825" t="str">
            <v>-</v>
          </cell>
          <cell r="T825" t="str">
            <v>|</v>
          </cell>
        </row>
        <row r="826">
          <cell r="A826">
            <v>6</v>
          </cell>
          <cell r="B826" t="str">
            <v>|</v>
          </cell>
          <cell r="C826" t="str">
            <v xml:space="preserve"> รวมเบี้ยประกันรับทั้งสิ้น (2..4)</v>
          </cell>
          <cell r="D826" t="str">
            <v>|</v>
          </cell>
          <cell r="E826">
            <v>0</v>
          </cell>
          <cell r="F826">
            <v>0</v>
          </cell>
          <cell r="G826">
            <v>0</v>
          </cell>
          <cell r="H826" t="str">
            <v>|</v>
          </cell>
          <cell r="I826" t="str">
            <v xml:space="preserve">        &amp;</v>
          </cell>
          <cell r="J826" t="str">
            <v>|</v>
          </cell>
          <cell r="K826">
            <v>20561000</v>
          </cell>
          <cell r="L826">
            <v>18033060</v>
          </cell>
          <cell r="M826">
            <v>20561050</v>
          </cell>
          <cell r="N826" t="str">
            <v>|</v>
          </cell>
          <cell r="O826">
            <v>-2527940</v>
          </cell>
          <cell r="P826">
            <v>-0.12294830017995234</v>
          </cell>
          <cell r="Q826" t="str">
            <v>|</v>
          </cell>
          <cell r="R826">
            <v>-2527990</v>
          </cell>
          <cell r="S826">
            <v>-0.12295043297886052</v>
          </cell>
          <cell r="T826" t="str">
            <v>|</v>
          </cell>
        </row>
        <row r="827">
          <cell r="A827">
            <v>7</v>
          </cell>
          <cell r="B827" t="str">
            <v>|</v>
          </cell>
          <cell r="C827" t="str">
            <v>เบี้ยประกันต่อช่วง</v>
          </cell>
          <cell r="D827" t="str">
            <v>|</v>
          </cell>
          <cell r="E827" t="str">
            <v>-</v>
          </cell>
          <cell r="F827" t="str">
            <v>-</v>
          </cell>
          <cell r="G827" t="str">
            <v>-</v>
          </cell>
          <cell r="H827" t="str">
            <v>|</v>
          </cell>
          <cell r="I827" t="str">
            <v>-</v>
          </cell>
          <cell r="J827" t="str">
            <v>|</v>
          </cell>
          <cell r="K827" t="str">
            <v>-</v>
          </cell>
          <cell r="L827" t="str">
            <v>-</v>
          </cell>
          <cell r="M827" t="str">
            <v>-</v>
          </cell>
          <cell r="N827" t="str">
            <v>|</v>
          </cell>
          <cell r="O827" t="str">
            <v>-</v>
          </cell>
          <cell r="P827" t="str">
            <v>-</v>
          </cell>
          <cell r="Q827" t="str">
            <v>|</v>
          </cell>
          <cell r="R827" t="str">
            <v>-</v>
          </cell>
          <cell r="S827" t="str">
            <v>-</v>
          </cell>
          <cell r="T827" t="str">
            <v>|</v>
          </cell>
        </row>
        <row r="828">
          <cell r="A828">
            <v>8</v>
          </cell>
          <cell r="B828" t="str">
            <v>|</v>
          </cell>
          <cell r="C828" t="str">
            <v xml:space="preserve">   กับบริษัทในประเทศ</v>
          </cell>
          <cell r="D828" t="str">
            <v>|</v>
          </cell>
          <cell r="E828">
            <v>0</v>
          </cell>
          <cell r="F828">
            <v>0</v>
          </cell>
          <cell r="G828">
            <v>0</v>
          </cell>
          <cell r="H828" t="str">
            <v>|</v>
          </cell>
          <cell r="I828" t="str">
            <v xml:space="preserve">        &amp;</v>
          </cell>
          <cell r="J828" t="str">
            <v>|</v>
          </cell>
          <cell r="K828">
            <v>18509000</v>
          </cell>
          <cell r="L828">
            <v>16233335</v>
          </cell>
          <cell r="M828">
            <v>18506999</v>
          </cell>
          <cell r="N828" t="str">
            <v>|</v>
          </cell>
          <cell r="O828">
            <v>-2275665</v>
          </cell>
          <cell r="P828">
            <v>-0.12294910584040197</v>
          </cell>
          <cell r="Q828" t="str">
            <v>|</v>
          </cell>
          <cell r="R828">
            <v>-2273664</v>
          </cell>
          <cell r="S828">
            <v>-0.12285427799504393</v>
          </cell>
          <cell r="T828" t="str">
            <v>|</v>
          </cell>
        </row>
        <row r="829">
          <cell r="A829">
            <v>9</v>
          </cell>
          <cell r="B829" t="str">
            <v>|</v>
          </cell>
          <cell r="C829" t="str">
            <v xml:space="preserve">   กับบริษัทต่างประเทศ</v>
          </cell>
          <cell r="D829" t="str">
            <v>|</v>
          </cell>
          <cell r="E829">
            <v>0</v>
          </cell>
          <cell r="F829">
            <v>7</v>
          </cell>
          <cell r="G829">
            <v>50421</v>
          </cell>
          <cell r="H829" t="str">
            <v>|</v>
          </cell>
          <cell r="I829">
            <v>-0.99986116895737887</v>
          </cell>
          <cell r="J829" t="str">
            <v>|</v>
          </cell>
          <cell r="K829">
            <v>116000</v>
          </cell>
          <cell r="L829">
            <v>101821</v>
          </cell>
          <cell r="M829">
            <v>153429</v>
          </cell>
          <cell r="N829" t="str">
            <v>|</v>
          </cell>
          <cell r="O829">
            <v>-14179</v>
          </cell>
          <cell r="P829">
            <v>-0.12223275862068965</v>
          </cell>
          <cell r="Q829" t="str">
            <v>|</v>
          </cell>
          <cell r="R829">
            <v>-51608</v>
          </cell>
          <cell r="S829">
            <v>-0.33636405112462442</v>
          </cell>
          <cell r="T829" t="str">
            <v>|</v>
          </cell>
        </row>
        <row r="830">
          <cell r="A830">
            <v>10</v>
          </cell>
          <cell r="B830" t="str">
            <v>|</v>
          </cell>
          <cell r="D830" t="str">
            <v>|</v>
          </cell>
          <cell r="E830" t="str">
            <v>-</v>
          </cell>
          <cell r="F830" t="str">
            <v>-</v>
          </cell>
          <cell r="G830" t="str">
            <v>-</v>
          </cell>
          <cell r="H830" t="str">
            <v>|</v>
          </cell>
          <cell r="I830" t="str">
            <v>-</v>
          </cell>
          <cell r="J830" t="str">
            <v>|</v>
          </cell>
          <cell r="K830" t="str">
            <v>-</v>
          </cell>
          <cell r="L830" t="str">
            <v>-</v>
          </cell>
          <cell r="M830" t="str">
            <v>-</v>
          </cell>
          <cell r="N830" t="str">
            <v>|</v>
          </cell>
          <cell r="O830" t="str">
            <v>-</v>
          </cell>
          <cell r="P830" t="str">
            <v>-</v>
          </cell>
          <cell r="Q830" t="str">
            <v>|</v>
          </cell>
          <cell r="R830" t="str">
            <v>-</v>
          </cell>
          <cell r="S830" t="str">
            <v>-</v>
          </cell>
          <cell r="T830" t="str">
            <v>|</v>
          </cell>
        </row>
        <row r="831">
          <cell r="A831">
            <v>11</v>
          </cell>
          <cell r="B831" t="str">
            <v>|</v>
          </cell>
          <cell r="C831" t="str">
            <v xml:space="preserve"> รวมเบี้ยประกันต่อช่วง (8+9)</v>
          </cell>
          <cell r="D831" t="str">
            <v>|</v>
          </cell>
          <cell r="E831">
            <v>0</v>
          </cell>
          <cell r="F831">
            <v>7</v>
          </cell>
          <cell r="G831">
            <v>50421</v>
          </cell>
          <cell r="H831" t="str">
            <v>|</v>
          </cell>
          <cell r="I831">
            <v>-0.99986116895737887</v>
          </cell>
          <cell r="J831" t="str">
            <v>|</v>
          </cell>
          <cell r="K831">
            <v>18625000</v>
          </cell>
          <cell r="L831">
            <v>16335156</v>
          </cell>
          <cell r="M831">
            <v>18660428</v>
          </cell>
          <cell r="N831" t="str">
            <v>|</v>
          </cell>
          <cell r="O831">
            <v>-2289844</v>
          </cell>
          <cell r="P831">
            <v>-0.12294464429530201</v>
          </cell>
          <cell r="Q831" t="str">
            <v>|</v>
          </cell>
          <cell r="R831">
            <v>-2325272</v>
          </cell>
          <cell r="S831">
            <v>-0.12460978922884298</v>
          </cell>
          <cell r="T831" t="str">
            <v>|</v>
          </cell>
        </row>
        <row r="832">
          <cell r="A832">
            <v>12</v>
          </cell>
          <cell r="B832" t="str">
            <v>|</v>
          </cell>
          <cell r="D832" t="str">
            <v>|</v>
          </cell>
          <cell r="E832" t="str">
            <v>-</v>
          </cell>
          <cell r="F832" t="str">
            <v>-</v>
          </cell>
          <cell r="G832" t="str">
            <v>-</v>
          </cell>
          <cell r="H832" t="str">
            <v>|</v>
          </cell>
          <cell r="I832" t="str">
            <v>-</v>
          </cell>
          <cell r="J832" t="str">
            <v>|</v>
          </cell>
          <cell r="K832" t="str">
            <v>-</v>
          </cell>
          <cell r="L832" t="str">
            <v>-</v>
          </cell>
          <cell r="M832" t="str">
            <v>-</v>
          </cell>
          <cell r="N832" t="str">
            <v>|</v>
          </cell>
          <cell r="O832" t="str">
            <v>-</v>
          </cell>
          <cell r="P832" t="str">
            <v>-</v>
          </cell>
          <cell r="Q832" t="str">
            <v>|</v>
          </cell>
          <cell r="R832" t="str">
            <v>-</v>
          </cell>
          <cell r="S832" t="str">
            <v>-</v>
          </cell>
          <cell r="T832" t="str">
            <v>|</v>
          </cell>
        </row>
        <row r="833">
          <cell r="A833">
            <v>13</v>
          </cell>
          <cell r="B833" t="str">
            <v>|</v>
          </cell>
          <cell r="C833" t="str">
            <v>เบี้ยประกันรับสุทธิ (7-11)</v>
          </cell>
          <cell r="D833" t="str">
            <v>|</v>
          </cell>
          <cell r="E833">
            <v>0</v>
          </cell>
          <cell r="F833">
            <v>-7</v>
          </cell>
          <cell r="G833">
            <v>-50421</v>
          </cell>
          <cell r="H833" t="str">
            <v>|</v>
          </cell>
          <cell r="I833">
            <v>-0.99986116895737887</v>
          </cell>
          <cell r="J833" t="str">
            <v>|</v>
          </cell>
          <cell r="K833">
            <v>1936000</v>
          </cell>
          <cell r="L833">
            <v>1697904</v>
          </cell>
          <cell r="M833">
            <v>1900622</v>
          </cell>
          <cell r="N833" t="str">
            <v>|</v>
          </cell>
          <cell r="O833">
            <v>-238096</v>
          </cell>
          <cell r="P833">
            <v>-0.12298347107438017</v>
          </cell>
          <cell r="Q833" t="str">
            <v>|</v>
          </cell>
          <cell r="R833">
            <v>-202718</v>
          </cell>
          <cell r="S833">
            <v>-0.10665876749821901</v>
          </cell>
          <cell r="T833" t="str">
            <v>|</v>
          </cell>
        </row>
        <row r="834">
          <cell r="A834">
            <v>14</v>
          </cell>
          <cell r="B834" t="str">
            <v>|</v>
          </cell>
          <cell r="C834" t="str">
            <v>สำรองเพื่อการเสี่ยงภัย</v>
          </cell>
          <cell r="D834" t="str">
            <v>|</v>
          </cell>
          <cell r="H834" t="str">
            <v>|</v>
          </cell>
          <cell r="J834" t="str">
            <v>|</v>
          </cell>
          <cell r="N834" t="str">
            <v>|</v>
          </cell>
          <cell r="Q834" t="str">
            <v>|</v>
          </cell>
          <cell r="T834" t="str">
            <v>|</v>
          </cell>
        </row>
        <row r="835">
          <cell r="A835">
            <v>15</v>
          </cell>
          <cell r="B835" t="str">
            <v>|</v>
          </cell>
          <cell r="C835" t="str">
            <v>เพิ่มขึ้น (ลดลง)</v>
          </cell>
          <cell r="D835" t="str">
            <v>|</v>
          </cell>
          <cell r="E835">
            <v>0</v>
          </cell>
          <cell r="F835">
            <v>0</v>
          </cell>
          <cell r="G835">
            <v>0</v>
          </cell>
          <cell r="H835" t="str">
            <v>|</v>
          </cell>
          <cell r="I835" t="str">
            <v xml:space="preserve">        &amp;</v>
          </cell>
          <cell r="J835" t="str">
            <v>|</v>
          </cell>
          <cell r="K835">
            <v>391000</v>
          </cell>
          <cell r="L835">
            <v>225149</v>
          </cell>
          <cell r="M835">
            <v>452755</v>
          </cell>
          <cell r="N835" t="str">
            <v>|</v>
          </cell>
          <cell r="O835">
            <v>-165851</v>
          </cell>
          <cell r="P835">
            <v>-0.4241713554987212</v>
          </cell>
          <cell r="Q835" t="str">
            <v>|</v>
          </cell>
          <cell r="R835">
            <v>-227606</v>
          </cell>
          <cell r="S835">
            <v>-0.50271338803547172</v>
          </cell>
          <cell r="T835" t="str">
            <v>|</v>
          </cell>
        </row>
        <row r="836">
          <cell r="A836">
            <v>16</v>
          </cell>
          <cell r="B836" t="str">
            <v>|</v>
          </cell>
          <cell r="C836" t="str">
            <v>-</v>
          </cell>
          <cell r="D836" t="str">
            <v>|</v>
          </cell>
          <cell r="E836" t="str">
            <v>-</v>
          </cell>
          <cell r="F836" t="str">
            <v>-</v>
          </cell>
          <cell r="G836" t="str">
            <v>-</v>
          </cell>
          <cell r="H836" t="str">
            <v>|</v>
          </cell>
          <cell r="I836" t="str">
            <v>-</v>
          </cell>
          <cell r="J836" t="str">
            <v>|</v>
          </cell>
          <cell r="K836" t="str">
            <v>-</v>
          </cell>
          <cell r="L836" t="str">
            <v>-</v>
          </cell>
          <cell r="M836" t="str">
            <v>-</v>
          </cell>
          <cell r="N836" t="str">
            <v>|</v>
          </cell>
          <cell r="O836" t="str">
            <v>-</v>
          </cell>
          <cell r="P836" t="str">
            <v>-</v>
          </cell>
          <cell r="Q836" t="str">
            <v>|</v>
          </cell>
          <cell r="R836" t="str">
            <v>-</v>
          </cell>
          <cell r="S836" t="str">
            <v>-</v>
          </cell>
          <cell r="T836" t="str">
            <v>|</v>
          </cell>
        </row>
        <row r="837">
          <cell r="A837">
            <v>17</v>
          </cell>
          <cell r="B837" t="str">
            <v>|</v>
          </cell>
          <cell r="C837" t="str">
            <v>เบี้ยประกันถือเป็นรายได้ (13-15)</v>
          </cell>
          <cell r="D837" t="str">
            <v>|</v>
          </cell>
          <cell r="E837">
            <v>0</v>
          </cell>
          <cell r="F837">
            <v>-7</v>
          </cell>
          <cell r="G837">
            <v>-50421</v>
          </cell>
          <cell r="H837" t="str">
            <v>|</v>
          </cell>
          <cell r="I837">
            <v>-0.99986116895737887</v>
          </cell>
          <cell r="J837" t="str">
            <v>|</v>
          </cell>
          <cell r="K837">
            <v>1545000</v>
          </cell>
          <cell r="L837">
            <v>1472755</v>
          </cell>
          <cell r="M837">
            <v>1447867</v>
          </cell>
          <cell r="N837" t="str">
            <v>|</v>
          </cell>
          <cell r="O837">
            <v>-72245</v>
          </cell>
          <cell r="P837">
            <v>-4.6760517799352752E-2</v>
          </cell>
          <cell r="Q837" t="str">
            <v>|</v>
          </cell>
          <cell r="R837">
            <v>24888</v>
          </cell>
          <cell r="S837">
            <v>1.7189424166722495E-2</v>
          </cell>
          <cell r="T837" t="str">
            <v>|</v>
          </cell>
        </row>
        <row r="838">
          <cell r="A838">
            <v>18</v>
          </cell>
          <cell r="B838" t="str">
            <v>|</v>
          </cell>
          <cell r="C838" t="str">
            <v>-</v>
          </cell>
          <cell r="D838" t="str">
            <v>|</v>
          </cell>
          <cell r="E838" t="str">
            <v>-</v>
          </cell>
          <cell r="F838" t="str">
            <v>-</v>
          </cell>
          <cell r="G838" t="str">
            <v>-</v>
          </cell>
          <cell r="H838" t="str">
            <v>|</v>
          </cell>
          <cell r="I838" t="str">
            <v>-</v>
          </cell>
          <cell r="J838" t="str">
            <v>|</v>
          </cell>
          <cell r="K838" t="str">
            <v>-</v>
          </cell>
          <cell r="L838" t="str">
            <v>-</v>
          </cell>
          <cell r="M838" t="str">
            <v>-</v>
          </cell>
          <cell r="N838" t="str">
            <v>|</v>
          </cell>
          <cell r="O838" t="str">
            <v>-</v>
          </cell>
          <cell r="P838" t="str">
            <v>-</v>
          </cell>
          <cell r="Q838" t="str">
            <v>|</v>
          </cell>
          <cell r="R838" t="str">
            <v>-</v>
          </cell>
          <cell r="S838" t="str">
            <v>-</v>
          </cell>
          <cell r="T838" t="str">
            <v>|</v>
          </cell>
        </row>
        <row r="839">
          <cell r="A839">
            <v>19</v>
          </cell>
          <cell r="B839" t="str">
            <v>|</v>
          </cell>
          <cell r="C839" t="str">
            <v>ค่าสินไหมทดแทนที่เกิดขึ้น</v>
          </cell>
          <cell r="D839" t="str">
            <v>|</v>
          </cell>
          <cell r="H839" t="str">
            <v>|</v>
          </cell>
          <cell r="J839" t="str">
            <v>|</v>
          </cell>
          <cell r="N839" t="str">
            <v>|</v>
          </cell>
          <cell r="Q839" t="str">
            <v>|</v>
          </cell>
          <cell r="T839" t="str">
            <v>|</v>
          </cell>
        </row>
        <row r="840">
          <cell r="A840">
            <v>20</v>
          </cell>
          <cell r="B840" t="str">
            <v>|</v>
          </cell>
          <cell r="C840" t="str">
            <v xml:space="preserve">   แบบอัตราส่วน 5%</v>
          </cell>
          <cell r="D840" t="str">
            <v>|</v>
          </cell>
          <cell r="E840">
            <v>0</v>
          </cell>
          <cell r="F840">
            <v>0</v>
          </cell>
          <cell r="G840">
            <v>-2491867</v>
          </cell>
          <cell r="H840" t="str">
            <v>|</v>
          </cell>
          <cell r="I840">
            <v>-1</v>
          </cell>
          <cell r="J840" t="str">
            <v>|</v>
          </cell>
          <cell r="K840">
            <v>3498000</v>
          </cell>
          <cell r="L840">
            <v>3679328</v>
          </cell>
          <cell r="M840">
            <v>5049305</v>
          </cell>
          <cell r="N840" t="str">
            <v>|</v>
          </cell>
          <cell r="O840">
            <v>181328</v>
          </cell>
          <cell r="P840">
            <v>5.1837621497998858E-2</v>
          </cell>
          <cell r="Q840" t="str">
            <v>|</v>
          </cell>
          <cell r="R840">
            <v>-1369977</v>
          </cell>
          <cell r="S840">
            <v>-0.2713199143248427</v>
          </cell>
          <cell r="T840" t="str">
            <v>|</v>
          </cell>
        </row>
        <row r="841">
          <cell r="A841">
            <v>21</v>
          </cell>
          <cell r="B841" t="str">
            <v>|</v>
          </cell>
          <cell r="C841" t="str">
            <v xml:space="preserve">   แบบเฉพาะราย</v>
          </cell>
          <cell r="D841" t="str">
            <v>|</v>
          </cell>
          <cell r="E841">
            <v>0</v>
          </cell>
          <cell r="H841" t="str">
            <v>|</v>
          </cell>
          <cell r="I841" t="str">
            <v xml:space="preserve">        &amp;</v>
          </cell>
          <cell r="J841" t="str">
            <v>|</v>
          </cell>
          <cell r="K841">
            <v>0</v>
          </cell>
          <cell r="N841" t="str">
            <v>|</v>
          </cell>
          <cell r="O841">
            <v>0</v>
          </cell>
          <cell r="P841" t="str">
            <v xml:space="preserve">         &amp;</v>
          </cell>
          <cell r="Q841" t="str">
            <v>|</v>
          </cell>
          <cell r="R841">
            <v>0</v>
          </cell>
          <cell r="S841" t="str">
            <v xml:space="preserve">      &amp;</v>
          </cell>
          <cell r="T841" t="str">
            <v>|</v>
          </cell>
        </row>
        <row r="842">
          <cell r="A842">
            <v>22</v>
          </cell>
          <cell r="B842" t="str">
            <v>|</v>
          </cell>
          <cell r="C842" t="str">
            <v xml:space="preserve">   แบบสัญญาอื่น</v>
          </cell>
          <cell r="D842" t="str">
            <v>|</v>
          </cell>
          <cell r="E842">
            <v>0</v>
          </cell>
          <cell r="H842" t="str">
            <v>|</v>
          </cell>
          <cell r="I842" t="str">
            <v xml:space="preserve">        &amp;</v>
          </cell>
          <cell r="J842" t="str">
            <v>|</v>
          </cell>
          <cell r="K842">
            <v>0</v>
          </cell>
          <cell r="N842" t="str">
            <v>|</v>
          </cell>
          <cell r="O842">
            <v>0</v>
          </cell>
          <cell r="P842" t="str">
            <v xml:space="preserve">         &amp;</v>
          </cell>
          <cell r="Q842" t="str">
            <v>|</v>
          </cell>
          <cell r="R842">
            <v>0</v>
          </cell>
          <cell r="S842" t="str">
            <v xml:space="preserve">      &amp;</v>
          </cell>
          <cell r="T842" t="str">
            <v>|</v>
          </cell>
        </row>
        <row r="843">
          <cell r="A843">
            <v>23</v>
          </cell>
          <cell r="B843" t="str">
            <v>|</v>
          </cell>
          <cell r="D843" t="str">
            <v>|</v>
          </cell>
          <cell r="E843" t="str">
            <v>-</v>
          </cell>
          <cell r="F843" t="str">
            <v>-</v>
          </cell>
          <cell r="G843" t="str">
            <v>-</v>
          </cell>
          <cell r="H843" t="str">
            <v>|</v>
          </cell>
          <cell r="I843" t="str">
            <v>-</v>
          </cell>
          <cell r="J843" t="str">
            <v>|</v>
          </cell>
          <cell r="K843" t="str">
            <v>-</v>
          </cell>
          <cell r="L843" t="str">
            <v>-</v>
          </cell>
          <cell r="M843" t="str">
            <v>-</v>
          </cell>
          <cell r="N843" t="str">
            <v>|</v>
          </cell>
          <cell r="O843" t="str">
            <v>-</v>
          </cell>
          <cell r="P843" t="str">
            <v>-</v>
          </cell>
          <cell r="Q843" t="str">
            <v>|</v>
          </cell>
          <cell r="R843" t="str">
            <v>-</v>
          </cell>
          <cell r="S843" t="str">
            <v>-</v>
          </cell>
          <cell r="T843" t="str">
            <v>|</v>
          </cell>
        </row>
        <row r="844">
          <cell r="A844">
            <v>24</v>
          </cell>
          <cell r="B844" t="str">
            <v>|</v>
          </cell>
          <cell r="C844" t="str">
            <v xml:space="preserve"> รวมค่าสินไหมที่ทดแทนเกิดขึ้น (20..22)</v>
          </cell>
          <cell r="D844" t="str">
            <v>|</v>
          </cell>
          <cell r="E844">
            <v>0</v>
          </cell>
          <cell r="F844">
            <v>0</v>
          </cell>
          <cell r="G844">
            <v>-2491867</v>
          </cell>
          <cell r="H844" t="str">
            <v>|</v>
          </cell>
          <cell r="I844">
            <v>-1</v>
          </cell>
          <cell r="J844" t="str">
            <v>|</v>
          </cell>
          <cell r="K844">
            <v>3498000</v>
          </cell>
          <cell r="L844">
            <v>3679328</v>
          </cell>
          <cell r="M844">
            <v>5049305</v>
          </cell>
          <cell r="N844" t="str">
            <v>|</v>
          </cell>
          <cell r="O844">
            <v>181328</v>
          </cell>
          <cell r="P844">
            <v>5.1837621497998858E-2</v>
          </cell>
          <cell r="Q844" t="str">
            <v>|</v>
          </cell>
          <cell r="R844">
            <v>-1369977</v>
          </cell>
          <cell r="S844">
            <v>-0.2713199143248427</v>
          </cell>
          <cell r="T844" t="str">
            <v>|</v>
          </cell>
        </row>
        <row r="845">
          <cell r="A845">
            <v>25</v>
          </cell>
          <cell r="B845" t="str">
            <v>|</v>
          </cell>
          <cell r="C845" t="str">
            <v>ค่าสินไหมรับคืน</v>
          </cell>
          <cell r="D845" t="str">
            <v>|</v>
          </cell>
          <cell r="E845" t="str">
            <v>-</v>
          </cell>
          <cell r="F845" t="str">
            <v>-</v>
          </cell>
          <cell r="G845" t="str">
            <v>-</v>
          </cell>
          <cell r="H845" t="str">
            <v>|</v>
          </cell>
          <cell r="I845" t="str">
            <v>-</v>
          </cell>
          <cell r="J845" t="str">
            <v>|</v>
          </cell>
          <cell r="K845" t="str">
            <v>-</v>
          </cell>
          <cell r="L845" t="str">
            <v>-</v>
          </cell>
          <cell r="M845" t="str">
            <v>-</v>
          </cell>
          <cell r="N845" t="str">
            <v>|</v>
          </cell>
          <cell r="O845" t="str">
            <v>-</v>
          </cell>
          <cell r="P845" t="str">
            <v>-</v>
          </cell>
          <cell r="Q845" t="str">
            <v>|</v>
          </cell>
          <cell r="R845" t="str">
            <v>-</v>
          </cell>
          <cell r="S845" t="str">
            <v>-</v>
          </cell>
          <cell r="T845" t="str">
            <v>|</v>
          </cell>
        </row>
        <row r="846">
          <cell r="A846">
            <v>26</v>
          </cell>
          <cell r="B846" t="str">
            <v>|</v>
          </cell>
          <cell r="C846" t="str">
            <v xml:space="preserve">   กับบริษัทในประเทศ</v>
          </cell>
          <cell r="D846" t="str">
            <v>|</v>
          </cell>
          <cell r="E846">
            <v>0</v>
          </cell>
          <cell r="F846">
            <v>0</v>
          </cell>
          <cell r="G846">
            <v>-2242931</v>
          </cell>
          <cell r="H846" t="str">
            <v>|</v>
          </cell>
          <cell r="I846">
            <v>-1</v>
          </cell>
          <cell r="J846" t="str">
            <v>|</v>
          </cell>
          <cell r="K846">
            <v>3149000</v>
          </cell>
          <cell r="L846">
            <v>3317606</v>
          </cell>
          <cell r="M846">
            <v>4546176</v>
          </cell>
          <cell r="N846" t="str">
            <v>|</v>
          </cell>
          <cell r="O846">
            <v>168606</v>
          </cell>
          <cell r="P846">
            <v>5.3542711972054617E-2</v>
          </cell>
          <cell r="Q846" t="str">
            <v>|</v>
          </cell>
          <cell r="R846">
            <v>-1228570</v>
          </cell>
          <cell r="S846">
            <v>-0.27024250710927161</v>
          </cell>
          <cell r="T846" t="str">
            <v>|</v>
          </cell>
        </row>
        <row r="847">
          <cell r="A847">
            <v>27</v>
          </cell>
          <cell r="B847" t="str">
            <v>|</v>
          </cell>
          <cell r="C847" t="str">
            <v xml:space="preserve">   กับบริษัทต่างประเทศ</v>
          </cell>
          <cell r="D847" t="str">
            <v>|</v>
          </cell>
          <cell r="E847">
            <v>0</v>
          </cell>
          <cell r="F847">
            <v>20</v>
          </cell>
          <cell r="G847">
            <v>0</v>
          </cell>
          <cell r="H847" t="str">
            <v>|</v>
          </cell>
          <cell r="I847" t="str">
            <v xml:space="preserve">        &amp;</v>
          </cell>
          <cell r="J847" t="str">
            <v>|</v>
          </cell>
          <cell r="K847">
            <v>0</v>
          </cell>
          <cell r="L847">
            <v>-451</v>
          </cell>
          <cell r="M847">
            <v>-36</v>
          </cell>
          <cell r="N847" t="str">
            <v>|</v>
          </cell>
          <cell r="O847">
            <v>-451</v>
          </cell>
          <cell r="P847" t="str">
            <v xml:space="preserve">         &amp;</v>
          </cell>
          <cell r="Q847" t="str">
            <v>|</v>
          </cell>
          <cell r="R847">
            <v>-415</v>
          </cell>
          <cell r="S847">
            <v>-11.527777777777779</v>
          </cell>
          <cell r="T847" t="str">
            <v>|</v>
          </cell>
        </row>
        <row r="848">
          <cell r="A848">
            <v>28</v>
          </cell>
          <cell r="B848" t="str">
            <v>|</v>
          </cell>
          <cell r="C848" t="str">
            <v>-</v>
          </cell>
          <cell r="D848" t="str">
            <v>|</v>
          </cell>
          <cell r="E848" t="str">
            <v>-</v>
          </cell>
          <cell r="F848" t="str">
            <v>-</v>
          </cell>
          <cell r="G848" t="str">
            <v>-</v>
          </cell>
          <cell r="H848" t="str">
            <v>|</v>
          </cell>
          <cell r="I848" t="str">
            <v>-</v>
          </cell>
          <cell r="J848" t="str">
            <v>|</v>
          </cell>
          <cell r="K848" t="str">
            <v>-</v>
          </cell>
          <cell r="L848" t="str">
            <v>-</v>
          </cell>
          <cell r="M848" t="str">
            <v>-</v>
          </cell>
          <cell r="N848" t="str">
            <v>|</v>
          </cell>
          <cell r="O848" t="str">
            <v>-</v>
          </cell>
          <cell r="P848" t="str">
            <v>-</v>
          </cell>
          <cell r="Q848" t="str">
            <v>|</v>
          </cell>
          <cell r="R848" t="str">
            <v>-</v>
          </cell>
          <cell r="S848" t="str">
            <v>-</v>
          </cell>
          <cell r="T848" t="str">
            <v>|</v>
          </cell>
        </row>
        <row r="849">
          <cell r="A849">
            <v>29</v>
          </cell>
          <cell r="B849" t="str">
            <v>|</v>
          </cell>
          <cell r="C849" t="str">
            <v>ค่าสินไหมสุทธิ (24-26-27)</v>
          </cell>
          <cell r="D849" t="str">
            <v>|</v>
          </cell>
          <cell r="E849">
            <v>0</v>
          </cell>
          <cell r="F849">
            <v>-20</v>
          </cell>
          <cell r="G849">
            <v>-248936</v>
          </cell>
          <cell r="H849" t="str">
            <v>|</v>
          </cell>
          <cell r="I849">
            <v>-0.99991965806472349</v>
          </cell>
          <cell r="J849" t="str">
            <v>|</v>
          </cell>
          <cell r="K849">
            <v>349000</v>
          </cell>
          <cell r="L849">
            <v>362173</v>
          </cell>
          <cell r="M849">
            <v>503165</v>
          </cell>
          <cell r="N849" t="str">
            <v>|</v>
          </cell>
          <cell r="O849">
            <v>13173</v>
          </cell>
          <cell r="P849">
            <v>3.7744985673352438E-2</v>
          </cell>
          <cell r="Q849" t="str">
            <v>|</v>
          </cell>
          <cell r="R849">
            <v>-140992</v>
          </cell>
          <cell r="S849">
            <v>-0.28021026899724744</v>
          </cell>
          <cell r="T849" t="str">
            <v>|</v>
          </cell>
        </row>
        <row r="850">
          <cell r="A850">
            <v>30</v>
          </cell>
          <cell r="B850" t="str">
            <v>|</v>
          </cell>
          <cell r="C850" t="str">
            <v>-</v>
          </cell>
          <cell r="D850" t="str">
            <v>|</v>
          </cell>
          <cell r="E850" t="str">
            <v>-</v>
          </cell>
          <cell r="F850" t="str">
            <v>-</v>
          </cell>
          <cell r="G850" t="str">
            <v>-</v>
          </cell>
          <cell r="H850" t="str">
            <v>|</v>
          </cell>
          <cell r="I850" t="str">
            <v>-</v>
          </cell>
          <cell r="J850" t="str">
            <v>|</v>
          </cell>
          <cell r="K850" t="str">
            <v>-</v>
          </cell>
          <cell r="L850" t="str">
            <v>-</v>
          </cell>
          <cell r="M850" t="str">
            <v>-</v>
          </cell>
          <cell r="N850" t="str">
            <v>|</v>
          </cell>
          <cell r="O850" t="str">
            <v>-</v>
          </cell>
          <cell r="P850" t="str">
            <v>-</v>
          </cell>
          <cell r="Q850" t="str">
            <v>|</v>
          </cell>
          <cell r="R850" t="str">
            <v>-</v>
          </cell>
          <cell r="S850" t="str">
            <v>-</v>
          </cell>
          <cell r="T850" t="str">
            <v>|</v>
          </cell>
        </row>
        <row r="851">
          <cell r="A851">
            <v>31</v>
          </cell>
          <cell r="B851" t="str">
            <v>|</v>
          </cell>
          <cell r="C851" t="str">
            <v>ส่วนลดจ่าย</v>
          </cell>
          <cell r="D851" t="str">
            <v>|</v>
          </cell>
          <cell r="H851" t="str">
            <v>|</v>
          </cell>
          <cell r="J851" t="str">
            <v>|</v>
          </cell>
          <cell r="N851" t="str">
            <v>|</v>
          </cell>
          <cell r="Q851" t="str">
            <v>|</v>
          </cell>
          <cell r="T851" t="str">
            <v>|</v>
          </cell>
        </row>
        <row r="852">
          <cell r="A852">
            <v>32</v>
          </cell>
          <cell r="B852" t="str">
            <v>|</v>
          </cell>
          <cell r="C852" t="str">
            <v xml:space="preserve">   แบบอัตราส่วน 5%</v>
          </cell>
          <cell r="D852" t="str">
            <v>|</v>
          </cell>
          <cell r="E852">
            <v>0</v>
          </cell>
          <cell r="F852">
            <v>0</v>
          </cell>
          <cell r="G852">
            <v>0</v>
          </cell>
          <cell r="H852" t="str">
            <v>|</v>
          </cell>
          <cell r="I852" t="str">
            <v xml:space="preserve">        &amp;</v>
          </cell>
          <cell r="J852" t="str">
            <v>|</v>
          </cell>
          <cell r="K852">
            <v>13558000</v>
          </cell>
          <cell r="L852">
            <v>12891121</v>
          </cell>
          <cell r="M852">
            <v>11433718</v>
          </cell>
          <cell r="N852" t="str">
            <v>|</v>
          </cell>
          <cell r="O852">
            <v>-666879</v>
          </cell>
          <cell r="P852">
            <v>-4.9187121994394456E-2</v>
          </cell>
          <cell r="Q852" t="str">
            <v>|</v>
          </cell>
          <cell r="R852">
            <v>1457403</v>
          </cell>
          <cell r="S852">
            <v>0.12746536166101</v>
          </cell>
          <cell r="T852" t="str">
            <v>|</v>
          </cell>
        </row>
        <row r="853">
          <cell r="A853">
            <v>33</v>
          </cell>
          <cell r="B853" t="str">
            <v>|</v>
          </cell>
          <cell r="C853" t="str">
            <v xml:space="preserve">   แบบเฉพาะราย</v>
          </cell>
          <cell r="D853" t="str">
            <v>|</v>
          </cell>
          <cell r="E853">
            <v>0</v>
          </cell>
          <cell r="H853" t="str">
            <v>|</v>
          </cell>
          <cell r="I853" t="str">
            <v xml:space="preserve">        &amp;</v>
          </cell>
          <cell r="J853" t="str">
            <v>|</v>
          </cell>
          <cell r="K853">
            <v>0</v>
          </cell>
          <cell r="N853" t="str">
            <v>|</v>
          </cell>
          <cell r="O853">
            <v>0</v>
          </cell>
          <cell r="P853" t="str">
            <v xml:space="preserve">         &amp;</v>
          </cell>
          <cell r="Q853" t="str">
            <v>|</v>
          </cell>
          <cell r="R853">
            <v>0</v>
          </cell>
          <cell r="S853" t="str">
            <v xml:space="preserve">      &amp;</v>
          </cell>
          <cell r="T853" t="str">
            <v>|</v>
          </cell>
        </row>
        <row r="854">
          <cell r="A854">
            <v>34</v>
          </cell>
          <cell r="B854" t="str">
            <v>|</v>
          </cell>
          <cell r="C854" t="str">
            <v xml:space="preserve">   แบบสัญญาอื่น</v>
          </cell>
          <cell r="D854" t="str">
            <v>|</v>
          </cell>
          <cell r="E854">
            <v>0</v>
          </cell>
          <cell r="H854" t="str">
            <v>|</v>
          </cell>
          <cell r="I854" t="str">
            <v xml:space="preserve">        &amp;</v>
          </cell>
          <cell r="J854" t="str">
            <v>|</v>
          </cell>
          <cell r="K854">
            <v>0</v>
          </cell>
          <cell r="N854" t="str">
            <v>|</v>
          </cell>
          <cell r="O854">
            <v>0</v>
          </cell>
          <cell r="P854" t="str">
            <v xml:space="preserve">         &amp;</v>
          </cell>
          <cell r="Q854" t="str">
            <v>|</v>
          </cell>
          <cell r="R854">
            <v>0</v>
          </cell>
          <cell r="S854" t="str">
            <v xml:space="preserve">      &amp;</v>
          </cell>
          <cell r="T854" t="str">
            <v>|</v>
          </cell>
        </row>
        <row r="855">
          <cell r="A855">
            <v>35</v>
          </cell>
          <cell r="B855" t="str">
            <v>|</v>
          </cell>
          <cell r="D855" t="str">
            <v>|</v>
          </cell>
          <cell r="E855" t="str">
            <v>-</v>
          </cell>
          <cell r="F855" t="str">
            <v>-</v>
          </cell>
          <cell r="G855" t="str">
            <v>-</v>
          </cell>
          <cell r="H855" t="str">
            <v>|</v>
          </cell>
          <cell r="I855" t="str">
            <v>-</v>
          </cell>
          <cell r="J855" t="str">
            <v>|</v>
          </cell>
          <cell r="K855" t="str">
            <v>-</v>
          </cell>
          <cell r="L855" t="str">
            <v>-</v>
          </cell>
          <cell r="M855" t="str">
            <v>-</v>
          </cell>
          <cell r="N855" t="str">
            <v>|</v>
          </cell>
          <cell r="O855" t="str">
            <v>-</v>
          </cell>
          <cell r="P855" t="str">
            <v>-</v>
          </cell>
          <cell r="Q855" t="str">
            <v>|</v>
          </cell>
          <cell r="R855" t="str">
            <v>-</v>
          </cell>
          <cell r="S855" t="str">
            <v>-</v>
          </cell>
          <cell r="T855" t="str">
            <v>|</v>
          </cell>
        </row>
        <row r="856">
          <cell r="A856">
            <v>36</v>
          </cell>
          <cell r="B856" t="str">
            <v>|</v>
          </cell>
          <cell r="C856" t="str">
            <v xml:space="preserve"> รวมส่วนลดจ่าย (32..34)</v>
          </cell>
          <cell r="D856" t="str">
            <v>|</v>
          </cell>
          <cell r="E856">
            <v>0</v>
          </cell>
          <cell r="F856">
            <v>0</v>
          </cell>
          <cell r="G856">
            <v>0</v>
          </cell>
          <cell r="H856" t="str">
            <v>|</v>
          </cell>
          <cell r="I856" t="str">
            <v xml:space="preserve">        &amp;</v>
          </cell>
          <cell r="J856" t="str">
            <v>|</v>
          </cell>
          <cell r="K856">
            <v>13558000</v>
          </cell>
          <cell r="L856">
            <v>12891121</v>
          </cell>
          <cell r="M856">
            <v>11433718</v>
          </cell>
          <cell r="N856" t="str">
            <v>|</v>
          </cell>
          <cell r="O856">
            <v>-666879</v>
          </cell>
          <cell r="P856">
            <v>-4.9187121994394456E-2</v>
          </cell>
          <cell r="Q856" t="str">
            <v>|</v>
          </cell>
          <cell r="R856">
            <v>1457403</v>
          </cell>
          <cell r="S856">
            <v>0.12746536166101</v>
          </cell>
          <cell r="T856" t="str">
            <v>|</v>
          </cell>
        </row>
        <row r="857">
          <cell r="A857">
            <v>37</v>
          </cell>
          <cell r="B857" t="str">
            <v>|</v>
          </cell>
          <cell r="C857" t="str">
            <v>ส่วนลดรับจาก</v>
          </cell>
          <cell r="D857" t="str">
            <v>|</v>
          </cell>
          <cell r="F857" t="str">
            <v xml:space="preserve"> </v>
          </cell>
          <cell r="G857" t="str">
            <v xml:space="preserve"> </v>
          </cell>
          <cell r="H857" t="str">
            <v>|</v>
          </cell>
          <cell r="J857" t="str">
            <v>|</v>
          </cell>
          <cell r="N857" t="str">
            <v>|</v>
          </cell>
          <cell r="Q857" t="str">
            <v>|</v>
          </cell>
          <cell r="T857" t="str">
            <v>|</v>
          </cell>
        </row>
        <row r="858">
          <cell r="A858">
            <v>38</v>
          </cell>
          <cell r="B858" t="str">
            <v>|</v>
          </cell>
          <cell r="C858" t="str">
            <v xml:space="preserve">   กับบริษัทในประเทศ</v>
          </cell>
          <cell r="D858" t="str">
            <v>|</v>
          </cell>
          <cell r="E858">
            <v>0</v>
          </cell>
          <cell r="F858">
            <v>0</v>
          </cell>
          <cell r="G858">
            <v>-1494</v>
          </cell>
          <cell r="H858" t="str">
            <v>|</v>
          </cell>
          <cell r="I858">
            <v>-1</v>
          </cell>
          <cell r="J858" t="str">
            <v>|</v>
          </cell>
          <cell r="K858">
            <v>12206000</v>
          </cell>
          <cell r="L858">
            <v>11603767</v>
          </cell>
          <cell r="M858">
            <v>10215617</v>
          </cell>
          <cell r="N858" t="str">
            <v>|</v>
          </cell>
          <cell r="O858">
            <v>-602233</v>
          </cell>
          <cell r="P858">
            <v>-4.9339095526790104E-2</v>
          </cell>
          <cell r="Q858" t="str">
            <v>|</v>
          </cell>
          <cell r="R858">
            <v>1388150</v>
          </cell>
          <cell r="S858">
            <v>0.13588508652977105</v>
          </cell>
          <cell r="T858" t="str">
            <v>|</v>
          </cell>
        </row>
        <row r="859">
          <cell r="A859">
            <v>39</v>
          </cell>
          <cell r="B859" t="str">
            <v>|</v>
          </cell>
          <cell r="C859" t="str">
            <v xml:space="preserve">   กับบริษัทต่างประเทศ</v>
          </cell>
          <cell r="D859" t="str">
            <v>|</v>
          </cell>
          <cell r="E859">
            <v>0</v>
          </cell>
          <cell r="H859" t="str">
            <v>|</v>
          </cell>
          <cell r="I859" t="str">
            <v xml:space="preserve">        &amp;</v>
          </cell>
          <cell r="J859" t="str">
            <v>|</v>
          </cell>
          <cell r="K859">
            <v>0</v>
          </cell>
          <cell r="N859" t="str">
            <v>|</v>
          </cell>
          <cell r="O859">
            <v>0</v>
          </cell>
          <cell r="P859" t="str">
            <v xml:space="preserve">         &amp;</v>
          </cell>
          <cell r="Q859" t="str">
            <v>|</v>
          </cell>
          <cell r="R859">
            <v>0</v>
          </cell>
          <cell r="S859" t="str">
            <v xml:space="preserve">      &amp;</v>
          </cell>
          <cell r="T859" t="str">
            <v>|</v>
          </cell>
        </row>
        <row r="860">
          <cell r="A860">
            <v>40</v>
          </cell>
          <cell r="B860" t="str">
            <v>|</v>
          </cell>
          <cell r="C860" t="str">
            <v>-</v>
          </cell>
          <cell r="D860" t="str">
            <v>|</v>
          </cell>
          <cell r="E860" t="str">
            <v>-</v>
          </cell>
          <cell r="F860" t="str">
            <v>-</v>
          </cell>
          <cell r="G860" t="str">
            <v>-</v>
          </cell>
          <cell r="H860" t="str">
            <v>|</v>
          </cell>
          <cell r="I860" t="str">
            <v>-</v>
          </cell>
          <cell r="J860" t="str">
            <v>|</v>
          </cell>
          <cell r="K860" t="str">
            <v>-</v>
          </cell>
          <cell r="L860" t="str">
            <v>-</v>
          </cell>
          <cell r="M860" t="str">
            <v>-</v>
          </cell>
          <cell r="N860" t="str">
            <v>|</v>
          </cell>
          <cell r="O860" t="str">
            <v>-</v>
          </cell>
          <cell r="P860" t="str">
            <v>-</v>
          </cell>
          <cell r="Q860" t="str">
            <v>|</v>
          </cell>
          <cell r="R860" t="str">
            <v>-</v>
          </cell>
          <cell r="S860" t="str">
            <v>-</v>
          </cell>
          <cell r="T860" t="str">
            <v>|</v>
          </cell>
        </row>
        <row r="861">
          <cell r="A861">
            <v>41</v>
          </cell>
          <cell r="B861" t="str">
            <v>|</v>
          </cell>
          <cell r="C861" t="str">
            <v>ส่วนลดจ่ายสุทธิ (36-38-39)</v>
          </cell>
          <cell r="D861" t="str">
            <v>|</v>
          </cell>
          <cell r="E861">
            <v>0</v>
          </cell>
          <cell r="F861">
            <v>0</v>
          </cell>
          <cell r="G861">
            <v>1494</v>
          </cell>
          <cell r="H861" t="str">
            <v>|</v>
          </cell>
          <cell r="I861">
            <v>-1</v>
          </cell>
          <cell r="J861" t="str">
            <v>|</v>
          </cell>
          <cell r="K861">
            <v>1352000</v>
          </cell>
          <cell r="L861">
            <v>1287354</v>
          </cell>
          <cell r="M861">
            <v>1218101</v>
          </cell>
          <cell r="N861" t="str">
            <v>|</v>
          </cell>
          <cell r="O861">
            <v>-64646</v>
          </cell>
          <cell r="P861">
            <v>-4.781508875739645E-2</v>
          </cell>
          <cell r="Q861" t="str">
            <v>|</v>
          </cell>
          <cell r="R861">
            <v>69253</v>
          </cell>
          <cell r="S861">
            <v>5.6853249443190673E-2</v>
          </cell>
          <cell r="T861" t="str">
            <v>|</v>
          </cell>
        </row>
        <row r="862">
          <cell r="A862">
            <v>42</v>
          </cell>
          <cell r="B862" t="str">
            <v>|</v>
          </cell>
          <cell r="C862" t="str">
            <v>-</v>
          </cell>
          <cell r="D862" t="str">
            <v>|</v>
          </cell>
          <cell r="E862" t="str">
            <v>-</v>
          </cell>
          <cell r="F862" t="str">
            <v>-</v>
          </cell>
          <cell r="G862" t="str">
            <v>-</v>
          </cell>
          <cell r="H862" t="str">
            <v>|</v>
          </cell>
          <cell r="I862" t="str">
            <v>-</v>
          </cell>
          <cell r="J862" t="str">
            <v>|</v>
          </cell>
          <cell r="K862" t="str">
            <v>-</v>
          </cell>
          <cell r="L862" t="str">
            <v>-</v>
          </cell>
          <cell r="M862" t="str">
            <v>-</v>
          </cell>
          <cell r="N862" t="str">
            <v>|</v>
          </cell>
          <cell r="O862" t="str">
            <v>-</v>
          </cell>
          <cell r="P862" t="str">
            <v>-</v>
          </cell>
          <cell r="Q862" t="str">
            <v>|</v>
          </cell>
          <cell r="R862" t="str">
            <v>-</v>
          </cell>
          <cell r="S862" t="str">
            <v>-</v>
          </cell>
          <cell r="T862" t="str">
            <v>|</v>
          </cell>
        </row>
        <row r="863">
          <cell r="A863">
            <v>43</v>
          </cell>
          <cell r="B863" t="str">
            <v>|</v>
          </cell>
          <cell r="C863" t="str">
            <v>ค่าใช้จ่ายอื่นๆ</v>
          </cell>
          <cell r="D863" t="str">
            <v>|</v>
          </cell>
          <cell r="E863">
            <v>0</v>
          </cell>
          <cell r="F863">
            <v>0</v>
          </cell>
          <cell r="G863">
            <v>0</v>
          </cell>
          <cell r="H863" t="str">
            <v>|</v>
          </cell>
          <cell r="I863" t="str">
            <v xml:space="preserve">        &amp;</v>
          </cell>
          <cell r="J863" t="str">
            <v>|</v>
          </cell>
          <cell r="K863">
            <v>1000</v>
          </cell>
          <cell r="L863">
            <v>0</v>
          </cell>
          <cell r="M863">
            <v>0</v>
          </cell>
          <cell r="N863" t="str">
            <v>|</v>
          </cell>
          <cell r="O863">
            <v>-1000</v>
          </cell>
          <cell r="P863">
            <v>-1</v>
          </cell>
          <cell r="Q863" t="str">
            <v>|</v>
          </cell>
          <cell r="R863">
            <v>0</v>
          </cell>
          <cell r="S863" t="str">
            <v xml:space="preserve">      &amp;</v>
          </cell>
          <cell r="T863" t="str">
            <v>|</v>
          </cell>
        </row>
        <row r="864">
          <cell r="A864">
            <v>44</v>
          </cell>
          <cell r="B864" t="str">
            <v>|</v>
          </cell>
          <cell r="C864" t="str">
            <v>-</v>
          </cell>
          <cell r="D864" t="str">
            <v>|</v>
          </cell>
          <cell r="E864" t="str">
            <v>-</v>
          </cell>
          <cell r="F864" t="str">
            <v>-</v>
          </cell>
          <cell r="G864" t="str">
            <v>-</v>
          </cell>
          <cell r="H864" t="str">
            <v>|</v>
          </cell>
          <cell r="I864" t="str">
            <v>-</v>
          </cell>
          <cell r="J864" t="str">
            <v>|</v>
          </cell>
          <cell r="K864" t="str">
            <v>-</v>
          </cell>
          <cell r="L864" t="str">
            <v>-</v>
          </cell>
          <cell r="M864" t="str">
            <v>-</v>
          </cell>
          <cell r="N864" t="str">
            <v>|</v>
          </cell>
          <cell r="O864" t="str">
            <v>-</v>
          </cell>
          <cell r="P864" t="str">
            <v>-</v>
          </cell>
          <cell r="Q864" t="str">
            <v>|</v>
          </cell>
          <cell r="R864" t="str">
            <v>-</v>
          </cell>
          <cell r="S864" t="str">
            <v>-</v>
          </cell>
          <cell r="T864" t="str">
            <v>|</v>
          </cell>
        </row>
        <row r="865">
          <cell r="A865">
            <v>45</v>
          </cell>
          <cell r="B865" t="str">
            <v>|</v>
          </cell>
          <cell r="C865" t="str">
            <v>รายได้จากการรับประกัน (17-29-41-43)</v>
          </cell>
          <cell r="D865" t="str">
            <v>|</v>
          </cell>
          <cell r="E865">
            <v>0</v>
          </cell>
          <cell r="F865">
            <v>13</v>
          </cell>
          <cell r="G865">
            <v>197021</v>
          </cell>
          <cell r="H865" t="str">
            <v>|</v>
          </cell>
          <cell r="I865">
            <v>-0.99993401718598529</v>
          </cell>
          <cell r="J865" t="str">
            <v>|</v>
          </cell>
          <cell r="K865">
            <v>-157000</v>
          </cell>
          <cell r="L865">
            <v>-176772</v>
          </cell>
          <cell r="M865">
            <v>-273399</v>
          </cell>
          <cell r="N865" t="str">
            <v>|</v>
          </cell>
          <cell r="O865">
            <v>-19772</v>
          </cell>
          <cell r="P865">
            <v>-0.12593630573248407</v>
          </cell>
          <cell r="Q865" t="str">
            <v>|</v>
          </cell>
          <cell r="R865">
            <v>96627</v>
          </cell>
          <cell r="S865">
            <v>0.35342850559073002</v>
          </cell>
          <cell r="T865" t="str">
            <v>|</v>
          </cell>
        </row>
        <row r="866">
          <cell r="A866">
            <v>46</v>
          </cell>
          <cell r="B866" t="str">
            <v>|</v>
          </cell>
          <cell r="C866" t="str">
            <v>=</v>
          </cell>
          <cell r="D866" t="str">
            <v>|</v>
          </cell>
          <cell r="E866" t="str">
            <v>=</v>
          </cell>
          <cell r="F866" t="str">
            <v>=</v>
          </cell>
          <cell r="G866" t="str">
            <v>=</v>
          </cell>
          <cell r="H866" t="str">
            <v>|</v>
          </cell>
          <cell r="I866" t="str">
            <v>=</v>
          </cell>
          <cell r="J866" t="str">
            <v>|</v>
          </cell>
          <cell r="K866" t="str">
            <v>=</v>
          </cell>
          <cell r="L866" t="str">
            <v>=</v>
          </cell>
          <cell r="M866" t="str">
            <v>=</v>
          </cell>
          <cell r="N866" t="str">
            <v>|</v>
          </cell>
          <cell r="O866" t="str">
            <v>=</v>
          </cell>
          <cell r="P866" t="str">
            <v>=</v>
          </cell>
          <cell r="Q866" t="str">
            <v>|</v>
          </cell>
          <cell r="R866" t="str">
            <v>=</v>
          </cell>
          <cell r="S866" t="str">
            <v>=</v>
          </cell>
          <cell r="T866" t="str">
            <v>|</v>
          </cell>
        </row>
        <row r="867">
          <cell r="A867">
            <v>47</v>
          </cell>
          <cell r="B867" t="str">
            <v>|</v>
          </cell>
          <cell r="C867" t="str">
            <v>อัตราส่วนค่าสินไหมสุทธิ:</v>
          </cell>
          <cell r="D867" t="str">
            <v>|</v>
          </cell>
          <cell r="H867" t="str">
            <v>|</v>
          </cell>
          <cell r="J867" t="str">
            <v>|</v>
          </cell>
          <cell r="N867" t="str">
            <v>|</v>
          </cell>
          <cell r="Q867" t="str">
            <v>|</v>
          </cell>
          <cell r="T867" t="str">
            <v>|</v>
          </cell>
        </row>
        <row r="868">
          <cell r="A868">
            <v>48</v>
          </cell>
          <cell r="B868" t="str">
            <v>|</v>
          </cell>
          <cell r="C868" t="str">
            <v xml:space="preserve">  เบี้ยประกันรับสุทธิ (29/13)</v>
          </cell>
          <cell r="D868" t="str">
            <v>|</v>
          </cell>
          <cell r="E868" t="e">
            <v>#DIV/0!</v>
          </cell>
          <cell r="F868">
            <v>2.8571428571428572</v>
          </cell>
          <cell r="G868">
            <v>4.9371492037048057</v>
          </cell>
          <cell r="H868" t="str">
            <v>|</v>
          </cell>
          <cell r="I868">
            <v>-2.0800063465619485</v>
          </cell>
          <cell r="J868" t="str">
            <v>|</v>
          </cell>
          <cell r="K868">
            <v>0.18026859504132231</v>
          </cell>
          <cell r="L868">
            <v>0.21330593484672866</v>
          </cell>
          <cell r="M868">
            <v>0.26473701767105717</v>
          </cell>
          <cell r="N868" t="str">
            <v>|</v>
          </cell>
          <cell r="P868">
            <v>-1.25840327908118E-2</v>
          </cell>
          <cell r="Q868" t="str">
            <v>|</v>
          </cell>
          <cell r="S868">
            <v>-5.1431082824328511E-2</v>
          </cell>
          <cell r="T868" t="str">
            <v>|</v>
          </cell>
        </row>
        <row r="869">
          <cell r="A869">
            <v>49</v>
          </cell>
          <cell r="B869" t="str">
            <v>|</v>
          </cell>
          <cell r="C869" t="str">
            <v xml:space="preserve">  เบี้ยประกันที่ถือเป็นรายได้ (29/17)</v>
          </cell>
          <cell r="D869" t="str">
            <v>|</v>
          </cell>
          <cell r="E869" t="e">
            <v>#DIV/0!</v>
          </cell>
          <cell r="F869">
            <v>2.8571428571428572</v>
          </cell>
          <cell r="G869">
            <v>4.9371492037048057</v>
          </cell>
          <cell r="H869" t="str">
            <v>|</v>
          </cell>
          <cell r="I869">
            <v>-2.0800063465619485</v>
          </cell>
          <cell r="J869" t="str">
            <v>|</v>
          </cell>
          <cell r="K869">
            <v>0.22588996763754046</v>
          </cell>
          <cell r="L869">
            <v>0.24591530838462608</v>
          </cell>
          <cell r="M869">
            <v>0.34752156102735954</v>
          </cell>
          <cell r="N869" t="str">
            <v>|</v>
          </cell>
          <cell r="P869">
            <v>0.24591530838462608</v>
          </cell>
          <cell r="Q869" t="str">
            <v>|</v>
          </cell>
          <cell r="S869">
            <v>-0.10160625264273346</v>
          </cell>
          <cell r="T869" t="str">
            <v>|</v>
          </cell>
        </row>
        <row r="870">
          <cell r="A870">
            <v>50</v>
          </cell>
          <cell r="B870" t="str">
            <v>|</v>
          </cell>
          <cell r="C870" t="str">
            <v>-</v>
          </cell>
          <cell r="D870" t="str">
            <v>|</v>
          </cell>
          <cell r="E870" t="str">
            <v>-</v>
          </cell>
          <cell r="F870" t="str">
            <v>-</v>
          </cell>
          <cell r="G870" t="str">
            <v>-</v>
          </cell>
          <cell r="H870" t="str">
            <v>|</v>
          </cell>
          <cell r="I870" t="str">
            <v>-</v>
          </cell>
          <cell r="J870" t="str">
            <v>|</v>
          </cell>
          <cell r="K870" t="str">
            <v>-</v>
          </cell>
          <cell r="L870" t="str">
            <v>-</v>
          </cell>
          <cell r="M870" t="str">
            <v>-</v>
          </cell>
          <cell r="N870" t="str">
            <v>|</v>
          </cell>
          <cell r="O870" t="str">
            <v>-</v>
          </cell>
          <cell r="P870" t="str">
            <v>-</v>
          </cell>
          <cell r="Q870" t="str">
            <v>|</v>
          </cell>
          <cell r="R870" t="str">
            <v>-</v>
          </cell>
          <cell r="S870" t="str">
            <v>-</v>
          </cell>
          <cell r="T870" t="str">
            <v>|</v>
          </cell>
        </row>
        <row r="871">
          <cell r="A871">
            <v>51</v>
          </cell>
          <cell r="B871" t="str">
            <v>|</v>
          </cell>
          <cell r="C871" t="str">
            <v>LOSS RATIO :5% (20/2)</v>
          </cell>
          <cell r="D871" t="str">
            <v>|</v>
          </cell>
          <cell r="E871">
            <v>0</v>
          </cell>
          <cell r="F871" t="str">
            <v xml:space="preserve">        &amp;</v>
          </cell>
          <cell r="G871" t="str">
            <v xml:space="preserve">        &amp;</v>
          </cell>
          <cell r="H871" t="str">
            <v>|</v>
          </cell>
          <cell r="J871" t="str">
            <v>|</v>
          </cell>
          <cell r="K871">
            <v>0.17012791206653372</v>
          </cell>
          <cell r="L871">
            <v>0.2040323716551711</v>
          </cell>
          <cell r="M871">
            <v>0.24557622300417536</v>
          </cell>
          <cell r="N871" t="str">
            <v>|</v>
          </cell>
          <cell r="P871">
            <v>0.2040323716551711</v>
          </cell>
          <cell r="Q871" t="str">
            <v>|</v>
          </cell>
          <cell r="S871">
            <v>-4.1543851349004263E-2</v>
          </cell>
          <cell r="T871" t="str">
            <v>|</v>
          </cell>
        </row>
        <row r="872">
          <cell r="A872">
            <v>52</v>
          </cell>
          <cell r="B872" t="str">
            <v>|</v>
          </cell>
          <cell r="C872" t="str">
            <v xml:space="preserve">           :FAC RE (21/3)</v>
          </cell>
          <cell r="D872" t="str">
            <v>|</v>
          </cell>
          <cell r="E872">
            <v>0</v>
          </cell>
          <cell r="F872" t="str">
            <v xml:space="preserve">        &amp;</v>
          </cell>
          <cell r="G872" t="str">
            <v xml:space="preserve">        &amp;</v>
          </cell>
          <cell r="H872" t="str">
            <v>|</v>
          </cell>
          <cell r="I872">
            <v>0</v>
          </cell>
          <cell r="J872" t="str">
            <v>|</v>
          </cell>
          <cell r="K872">
            <v>0</v>
          </cell>
          <cell r="L872" t="str">
            <v xml:space="preserve">        &amp;</v>
          </cell>
          <cell r="M872" t="str">
            <v xml:space="preserve">        &amp;</v>
          </cell>
          <cell r="N872" t="str">
            <v>|</v>
          </cell>
          <cell r="P872">
            <v>0</v>
          </cell>
          <cell r="Q872" t="str">
            <v>|</v>
          </cell>
          <cell r="S872">
            <v>0</v>
          </cell>
          <cell r="T872" t="str">
            <v>|</v>
          </cell>
        </row>
        <row r="873">
          <cell r="A873">
            <v>53</v>
          </cell>
          <cell r="B873" t="str">
            <v>|</v>
          </cell>
          <cell r="C873" t="str">
            <v xml:space="preserve">           :TREATY (22/4)</v>
          </cell>
          <cell r="D873" t="str">
            <v>|</v>
          </cell>
          <cell r="E873">
            <v>0</v>
          </cell>
          <cell r="F873" t="str">
            <v xml:space="preserve">        &amp;</v>
          </cell>
          <cell r="G873" t="str">
            <v xml:space="preserve">        &amp;</v>
          </cell>
          <cell r="H873" t="str">
            <v>|</v>
          </cell>
          <cell r="I873">
            <v>0</v>
          </cell>
          <cell r="J873" t="str">
            <v>|</v>
          </cell>
          <cell r="K873">
            <v>0</v>
          </cell>
          <cell r="L873" t="str">
            <v xml:space="preserve">        &amp;</v>
          </cell>
          <cell r="M873" t="str">
            <v xml:space="preserve">        &amp;</v>
          </cell>
          <cell r="N873" t="str">
            <v>|</v>
          </cell>
          <cell r="P873">
            <v>0</v>
          </cell>
          <cell r="Q873" t="str">
            <v>|</v>
          </cell>
          <cell r="S873">
            <v>0</v>
          </cell>
          <cell r="T873" t="str">
            <v>|</v>
          </cell>
        </row>
        <row r="874">
          <cell r="B874" t="str">
            <v>|</v>
          </cell>
          <cell r="C874" t="str">
            <v>-</v>
          </cell>
          <cell r="D874" t="str">
            <v>-</v>
          </cell>
          <cell r="E874" t="str">
            <v>-</v>
          </cell>
          <cell r="F874" t="str">
            <v>-</v>
          </cell>
          <cell r="G874" t="str">
            <v>-</v>
          </cell>
          <cell r="H874" t="str">
            <v>-</v>
          </cell>
          <cell r="I874" t="str">
            <v>-</v>
          </cell>
          <cell r="J874" t="str">
            <v>-</v>
          </cell>
          <cell r="K874" t="str">
            <v>-</v>
          </cell>
          <cell r="L874" t="str">
            <v>-</v>
          </cell>
          <cell r="M874" t="str">
            <v>-</v>
          </cell>
          <cell r="N874" t="str">
            <v>-</v>
          </cell>
          <cell r="O874" t="str">
            <v>-</v>
          </cell>
          <cell r="P874" t="str">
            <v>-</v>
          </cell>
          <cell r="Q874" t="str">
            <v>-</v>
          </cell>
          <cell r="R874" t="str">
            <v>-</v>
          </cell>
          <cell r="S874" t="str">
            <v>-</v>
          </cell>
          <cell r="T874" t="str">
            <v>-</v>
          </cell>
        </row>
        <row r="875">
          <cell r="C875" t="str">
            <v>pa14</v>
          </cell>
          <cell r="I875" t="str">
            <v xml:space="preserve">                       บริษัท ไทยรับประกันภัยต่อ จำกัด (มหาชน)</v>
          </cell>
          <cell r="S875" t="str">
            <v>หน้า 14</v>
          </cell>
        </row>
        <row r="876">
          <cell r="I876" t="str">
            <v xml:space="preserve">                   รายได้จากการรับประกัน - ในประเทศ  : รถยนต์</v>
          </cell>
        </row>
        <row r="877">
          <cell r="I877" t="str">
            <v>สำหรับระยะเวลา  6  เดือน  สิ้นสุดวันที่  30  มิถุนายน  2551  และ  2550</v>
          </cell>
        </row>
        <row r="878">
          <cell r="B878" t="str">
            <v>|</v>
          </cell>
          <cell r="C878" t="str">
            <v>-</v>
          </cell>
          <cell r="D878" t="str">
            <v>|</v>
          </cell>
          <cell r="E878" t="str">
            <v>-</v>
          </cell>
          <cell r="F878" t="str">
            <v>-</v>
          </cell>
          <cell r="G878" t="str">
            <v>-</v>
          </cell>
          <cell r="H878" t="str">
            <v>-</v>
          </cell>
          <cell r="I878" t="str">
            <v>-</v>
          </cell>
          <cell r="J878" t="str">
            <v>-</v>
          </cell>
          <cell r="K878" t="str">
            <v>-</v>
          </cell>
          <cell r="L878" t="str">
            <v>-</v>
          </cell>
          <cell r="M878" t="str">
            <v>-</v>
          </cell>
          <cell r="N878" t="str">
            <v>-</v>
          </cell>
          <cell r="O878" t="str">
            <v>-</v>
          </cell>
          <cell r="P878" t="str">
            <v>-</v>
          </cell>
          <cell r="Q878" t="str">
            <v>-</v>
          </cell>
          <cell r="R878" t="str">
            <v>-</v>
          </cell>
          <cell r="S878" t="str">
            <v>-</v>
          </cell>
          <cell r="T878" t="str">
            <v>|</v>
          </cell>
        </row>
        <row r="879">
          <cell r="B879" t="str">
            <v>|</v>
          </cell>
          <cell r="D879" t="str">
            <v>|</v>
          </cell>
          <cell r="H879" t="str">
            <v>|</v>
          </cell>
          <cell r="I879" t="str">
            <v>%</v>
          </cell>
          <cell r="J879" t="str">
            <v>|</v>
          </cell>
          <cell r="N879" t="str">
            <v>|</v>
          </cell>
          <cell r="O879" t="str">
            <v xml:space="preserve">      เพิ่ม (ลด) สะสม</v>
          </cell>
          <cell r="Q879" t="str">
            <v>|</v>
          </cell>
          <cell r="R879" t="str">
            <v xml:space="preserve">      เพิ่ม (ลด) สะสม</v>
          </cell>
          <cell r="T879" t="str">
            <v>|</v>
          </cell>
        </row>
        <row r="880">
          <cell r="B880" t="str">
            <v>|</v>
          </cell>
          <cell r="D880" t="str">
            <v>|</v>
          </cell>
          <cell r="F880" t="str">
            <v xml:space="preserve">           มิถุนายน</v>
          </cell>
          <cell r="H880" t="str">
            <v>|</v>
          </cell>
          <cell r="I880" t="str">
            <v>เพิ่ม (ลด)</v>
          </cell>
          <cell r="J880" t="str">
            <v>|</v>
          </cell>
          <cell r="L880" t="str">
            <v xml:space="preserve">  มกราคม - มิถุนายน</v>
          </cell>
          <cell r="M880" t="str">
            <v/>
          </cell>
          <cell r="N880" t="str">
            <v>|</v>
          </cell>
          <cell r="O880" t="str">
            <v xml:space="preserve">     2551 &amp; งบประมาณ</v>
          </cell>
          <cell r="Q880" t="str">
            <v>|</v>
          </cell>
          <cell r="R880" t="str">
            <v xml:space="preserve">     2551 และ 2550</v>
          </cell>
          <cell r="T880" t="str">
            <v>|</v>
          </cell>
        </row>
        <row r="881">
          <cell r="B881" t="str">
            <v>|</v>
          </cell>
          <cell r="C881" t="str">
            <v>รายการ</v>
          </cell>
          <cell r="D881" t="str">
            <v>|</v>
          </cell>
          <cell r="E881" t="str">
            <v>-</v>
          </cell>
          <cell r="F881" t="str">
            <v>-</v>
          </cell>
          <cell r="G881" t="str">
            <v>-</v>
          </cell>
          <cell r="H881" t="str">
            <v>|</v>
          </cell>
          <cell r="I881" t="str">
            <v>50 &amp; 49</v>
          </cell>
          <cell r="J881" t="str">
            <v>|</v>
          </cell>
          <cell r="K881" t="str">
            <v>-</v>
          </cell>
          <cell r="L881" t="str">
            <v>-</v>
          </cell>
          <cell r="M881" t="str">
            <v>-</v>
          </cell>
          <cell r="N881" t="str">
            <v>|</v>
          </cell>
          <cell r="O881" t="str">
            <v>-</v>
          </cell>
          <cell r="P881" t="str">
            <v>-</v>
          </cell>
          <cell r="Q881" t="str">
            <v>|</v>
          </cell>
          <cell r="R881" t="str">
            <v>-</v>
          </cell>
          <cell r="S881" t="str">
            <v>-</v>
          </cell>
          <cell r="T881" t="str">
            <v>|</v>
          </cell>
        </row>
        <row r="882">
          <cell r="B882" t="str">
            <v>|</v>
          </cell>
          <cell r="D882" t="str">
            <v>|</v>
          </cell>
          <cell r="E882" t="str">
            <v>งบประมาณ</v>
          </cell>
          <cell r="F882" t="str">
            <v>2551</v>
          </cell>
          <cell r="G882" t="str">
            <v>2550</v>
          </cell>
          <cell r="H882" t="str">
            <v>|</v>
          </cell>
          <cell r="J882" t="str">
            <v>|</v>
          </cell>
          <cell r="K882" t="str">
            <v>งบประมาณ</v>
          </cell>
          <cell r="L882" t="str">
            <v>2551</v>
          </cell>
          <cell r="M882" t="str">
            <v>2550</v>
          </cell>
          <cell r="N882" t="str">
            <v>|</v>
          </cell>
          <cell r="O882" t="str">
            <v>จำนวน</v>
          </cell>
          <cell r="P882" t="str">
            <v>%</v>
          </cell>
          <cell r="Q882" t="str">
            <v>|</v>
          </cell>
          <cell r="R882" t="str">
            <v>จำนวน</v>
          </cell>
          <cell r="S882" t="str">
            <v>%</v>
          </cell>
          <cell r="T882" t="str">
            <v>|</v>
          </cell>
        </row>
        <row r="883">
          <cell r="B883" t="str">
            <v>|</v>
          </cell>
          <cell r="D883" t="str">
            <v>|</v>
          </cell>
          <cell r="E883" t="str">
            <v xml:space="preserve"> </v>
          </cell>
          <cell r="H883" t="str">
            <v>|</v>
          </cell>
          <cell r="J883" t="str">
            <v>|</v>
          </cell>
          <cell r="K883" t="str">
            <v xml:space="preserve"> </v>
          </cell>
          <cell r="N883" t="str">
            <v>|</v>
          </cell>
          <cell r="Q883" t="str">
            <v>|</v>
          </cell>
          <cell r="T883" t="str">
            <v>|</v>
          </cell>
        </row>
        <row r="884">
          <cell r="B884" t="str">
            <v>|</v>
          </cell>
          <cell r="C884" t="str">
            <v>-</v>
          </cell>
          <cell r="D884" t="str">
            <v>|</v>
          </cell>
          <cell r="E884" t="str">
            <v>-</v>
          </cell>
          <cell r="F884" t="str">
            <v>-</v>
          </cell>
          <cell r="G884" t="str">
            <v>-</v>
          </cell>
          <cell r="H884" t="str">
            <v>|</v>
          </cell>
          <cell r="I884" t="str">
            <v>-</v>
          </cell>
          <cell r="J884" t="str">
            <v>|</v>
          </cell>
          <cell r="K884" t="str">
            <v>-</v>
          </cell>
          <cell r="L884" t="str">
            <v>-</v>
          </cell>
          <cell r="M884" t="str">
            <v>-</v>
          </cell>
          <cell r="N884" t="str">
            <v>|</v>
          </cell>
          <cell r="O884" t="str">
            <v>-</v>
          </cell>
          <cell r="P884" t="str">
            <v>-</v>
          </cell>
          <cell r="Q884" t="str">
            <v>|</v>
          </cell>
          <cell r="R884" t="str">
            <v>-</v>
          </cell>
          <cell r="S884" t="str">
            <v>-</v>
          </cell>
          <cell r="T884" t="str">
            <v>|</v>
          </cell>
        </row>
        <row r="885">
          <cell r="A885">
            <v>1</v>
          </cell>
          <cell r="B885" t="str">
            <v>|</v>
          </cell>
          <cell r="C885" t="str">
            <v>เบี้ยประกันต่อรับ</v>
          </cell>
          <cell r="D885" t="str">
            <v>|</v>
          </cell>
          <cell r="H885" t="str">
            <v>|</v>
          </cell>
          <cell r="J885" t="str">
            <v>|</v>
          </cell>
          <cell r="N885" t="str">
            <v>|</v>
          </cell>
          <cell r="Q885" t="str">
            <v>|</v>
          </cell>
          <cell r="T885" t="str">
            <v>|</v>
          </cell>
        </row>
        <row r="886">
          <cell r="A886">
            <v>2</v>
          </cell>
          <cell r="B886" t="str">
            <v>|</v>
          </cell>
          <cell r="C886" t="str">
            <v xml:space="preserve">   แบบอัตราส่วน 5%</v>
          </cell>
          <cell r="D886" t="str">
            <v>|</v>
          </cell>
          <cell r="E886">
            <v>11258000</v>
          </cell>
          <cell r="F886">
            <v>9023592</v>
          </cell>
          <cell r="G886">
            <v>9789969</v>
          </cell>
          <cell r="H886" t="str">
            <v>|</v>
          </cell>
          <cell r="I886">
            <v>-7.8281861770961692E-2</v>
          </cell>
          <cell r="J886" t="str">
            <v>|</v>
          </cell>
          <cell r="K886">
            <v>62199000</v>
          </cell>
          <cell r="L886">
            <v>77083222</v>
          </cell>
          <cell r="M886">
            <v>54087006</v>
          </cell>
          <cell r="N886" t="str">
            <v>|</v>
          </cell>
          <cell r="O886">
            <v>14884222</v>
          </cell>
          <cell r="P886">
            <v>0.23930002090065758</v>
          </cell>
          <cell r="Q886" t="str">
            <v>|</v>
          </cell>
          <cell r="R886">
            <v>22996216</v>
          </cell>
          <cell r="S886">
            <v>0.42517080719905259</v>
          </cell>
          <cell r="T886" t="str">
            <v>|</v>
          </cell>
        </row>
        <row r="887">
          <cell r="A887">
            <v>3</v>
          </cell>
          <cell r="B887" t="str">
            <v>|</v>
          </cell>
          <cell r="C887" t="str">
            <v xml:space="preserve">   แบบเฉพาะราย</v>
          </cell>
          <cell r="D887" t="str">
            <v>|</v>
          </cell>
          <cell r="E887">
            <v>2023000</v>
          </cell>
          <cell r="F887">
            <v>2691488</v>
          </cell>
          <cell r="G887">
            <v>1444525</v>
          </cell>
          <cell r="H887" t="str">
            <v>|</v>
          </cell>
          <cell r="I887">
            <v>0.86323393503054635</v>
          </cell>
          <cell r="J887" t="str">
            <v>|</v>
          </cell>
          <cell r="K887">
            <v>12179000</v>
          </cell>
          <cell r="L887">
            <v>16010269</v>
          </cell>
          <cell r="M887">
            <v>8601279</v>
          </cell>
          <cell r="N887" t="str">
            <v>|</v>
          </cell>
          <cell r="O887">
            <v>3831269</v>
          </cell>
          <cell r="P887">
            <v>0.31457993267099105</v>
          </cell>
          <cell r="Q887" t="str">
            <v>|</v>
          </cell>
          <cell r="R887">
            <v>7408990</v>
          </cell>
          <cell r="S887">
            <v>0.86138235953048381</v>
          </cell>
          <cell r="T887" t="str">
            <v>|</v>
          </cell>
        </row>
        <row r="888">
          <cell r="A888">
            <v>4</v>
          </cell>
          <cell r="B888" t="str">
            <v>|</v>
          </cell>
          <cell r="C888" t="str">
            <v xml:space="preserve">   แบบสัญญาอื่น</v>
          </cell>
          <cell r="D888" t="str">
            <v>|</v>
          </cell>
          <cell r="E888">
            <v>5642000</v>
          </cell>
          <cell r="F888">
            <v>18903644</v>
          </cell>
          <cell r="G888">
            <v>-2169010</v>
          </cell>
          <cell r="H888" t="str">
            <v>|</v>
          </cell>
          <cell r="I888">
            <v>-9.7153328016007308</v>
          </cell>
          <cell r="J888" t="str">
            <v>|</v>
          </cell>
          <cell r="K888">
            <v>23041000</v>
          </cell>
          <cell r="L888">
            <v>61318920</v>
          </cell>
          <cell r="M888">
            <v>1000201</v>
          </cell>
          <cell r="N888" t="str">
            <v>|</v>
          </cell>
          <cell r="O888">
            <v>38277920</v>
          </cell>
          <cell r="P888">
            <v>1.6612959506965843</v>
          </cell>
          <cell r="Q888" t="str">
            <v>|</v>
          </cell>
          <cell r="R888">
            <v>60318719</v>
          </cell>
          <cell r="S888">
            <v>60.306597373927843</v>
          </cell>
          <cell r="T888" t="str">
            <v>|</v>
          </cell>
        </row>
        <row r="889">
          <cell r="A889">
            <v>5</v>
          </cell>
          <cell r="B889" t="str">
            <v>|</v>
          </cell>
          <cell r="D889" t="str">
            <v>|</v>
          </cell>
          <cell r="E889" t="str">
            <v>-</v>
          </cell>
          <cell r="F889" t="str">
            <v>-</v>
          </cell>
          <cell r="G889" t="str">
            <v>-</v>
          </cell>
          <cell r="H889" t="str">
            <v>|</v>
          </cell>
          <cell r="I889" t="str">
            <v>-</v>
          </cell>
          <cell r="J889" t="str">
            <v>|</v>
          </cell>
          <cell r="K889" t="str">
            <v>-</v>
          </cell>
          <cell r="L889" t="str">
            <v>-</v>
          </cell>
          <cell r="M889" t="str">
            <v>-</v>
          </cell>
          <cell r="N889" t="str">
            <v>|</v>
          </cell>
          <cell r="O889" t="str">
            <v>-</v>
          </cell>
          <cell r="P889" t="str">
            <v>-</v>
          </cell>
          <cell r="Q889" t="str">
            <v>|</v>
          </cell>
          <cell r="R889" t="str">
            <v>-</v>
          </cell>
          <cell r="S889" t="str">
            <v>-</v>
          </cell>
          <cell r="T889" t="str">
            <v>|</v>
          </cell>
        </row>
        <row r="890">
          <cell r="A890">
            <v>6</v>
          </cell>
          <cell r="B890" t="str">
            <v>|</v>
          </cell>
          <cell r="C890" t="str">
            <v xml:space="preserve"> รวมเบี้ยประกันรับทั้งสิ้น (2..4)</v>
          </cell>
          <cell r="D890" t="str">
            <v>|</v>
          </cell>
          <cell r="E890">
            <v>18923000</v>
          </cell>
          <cell r="F890">
            <v>30618724</v>
          </cell>
          <cell r="G890">
            <v>9065484</v>
          </cell>
          <cell r="H890" t="str">
            <v>|</v>
          </cell>
          <cell r="I890">
            <v>2.3775057128775474</v>
          </cell>
          <cell r="J890" t="str">
            <v>|</v>
          </cell>
          <cell r="K890">
            <v>97419000</v>
          </cell>
          <cell r="L890">
            <v>154412411</v>
          </cell>
          <cell r="M890">
            <v>63688486</v>
          </cell>
          <cell r="N890" t="str">
            <v>|</v>
          </cell>
          <cell r="O890">
            <v>56993411</v>
          </cell>
          <cell r="P890">
            <v>0.58503383323581637</v>
          </cell>
          <cell r="Q890" t="str">
            <v>|</v>
          </cell>
          <cell r="R890">
            <v>90723925</v>
          </cell>
          <cell r="S890">
            <v>1.4244949236193178</v>
          </cell>
          <cell r="T890" t="str">
            <v>|</v>
          </cell>
        </row>
        <row r="891">
          <cell r="A891">
            <v>7</v>
          </cell>
          <cell r="B891" t="str">
            <v>|</v>
          </cell>
          <cell r="C891" t="str">
            <v>เบี้ยประกันต่อช่วง</v>
          </cell>
          <cell r="D891" t="str">
            <v>|</v>
          </cell>
          <cell r="E891" t="str">
            <v>-</v>
          </cell>
          <cell r="F891" t="str">
            <v>-</v>
          </cell>
          <cell r="G891" t="str">
            <v>-</v>
          </cell>
          <cell r="H891" t="str">
            <v>|</v>
          </cell>
          <cell r="I891" t="str">
            <v>-</v>
          </cell>
          <cell r="J891" t="str">
            <v>|</v>
          </cell>
          <cell r="K891" t="str">
            <v>-</v>
          </cell>
          <cell r="L891" t="str">
            <v>-</v>
          </cell>
          <cell r="M891" t="str">
            <v>-</v>
          </cell>
          <cell r="N891" t="str">
            <v>|</v>
          </cell>
          <cell r="O891" t="str">
            <v>-</v>
          </cell>
          <cell r="P891" t="str">
            <v>-</v>
          </cell>
          <cell r="Q891" t="str">
            <v>|</v>
          </cell>
          <cell r="R891" t="str">
            <v>-</v>
          </cell>
          <cell r="S891" t="str">
            <v>-</v>
          </cell>
          <cell r="T891" t="str">
            <v>|</v>
          </cell>
        </row>
        <row r="892">
          <cell r="A892">
            <v>8</v>
          </cell>
          <cell r="B892" t="str">
            <v>|</v>
          </cell>
          <cell r="C892" t="str">
            <v xml:space="preserve">   กับบริษัทในประเทศ</v>
          </cell>
          <cell r="D892" t="str">
            <v>|</v>
          </cell>
          <cell r="E892">
            <v>0</v>
          </cell>
          <cell r="F892">
            <v>0</v>
          </cell>
          <cell r="G892">
            <v>0</v>
          </cell>
          <cell r="H892" t="str">
            <v>|</v>
          </cell>
          <cell r="I892" t="str">
            <v xml:space="preserve">        &amp;</v>
          </cell>
          <cell r="J892" t="str">
            <v>|</v>
          </cell>
          <cell r="K892">
            <v>0</v>
          </cell>
          <cell r="L892">
            <v>0</v>
          </cell>
          <cell r="M892">
            <v>0</v>
          </cell>
          <cell r="N892" t="str">
            <v>|</v>
          </cell>
          <cell r="O892">
            <v>0</v>
          </cell>
          <cell r="P892" t="str">
            <v xml:space="preserve">         &amp;</v>
          </cell>
          <cell r="Q892" t="str">
            <v>|</v>
          </cell>
          <cell r="R892">
            <v>0</v>
          </cell>
          <cell r="S892" t="str">
            <v xml:space="preserve">      &amp;</v>
          </cell>
          <cell r="T892" t="str">
            <v>|</v>
          </cell>
        </row>
        <row r="893">
          <cell r="A893">
            <v>9</v>
          </cell>
          <cell r="B893" t="str">
            <v>|</v>
          </cell>
          <cell r="C893" t="str">
            <v xml:space="preserve">   กับบริษัทต่างประเทศ</v>
          </cell>
          <cell r="D893" t="str">
            <v>|</v>
          </cell>
          <cell r="E893">
            <v>501000</v>
          </cell>
          <cell r="F893">
            <v>0</v>
          </cell>
          <cell r="G893">
            <v>97018</v>
          </cell>
          <cell r="H893" t="str">
            <v>|</v>
          </cell>
          <cell r="I893">
            <v>-1</v>
          </cell>
          <cell r="J893" t="str">
            <v>|</v>
          </cell>
          <cell r="K893">
            <v>2243000</v>
          </cell>
          <cell r="L893">
            <v>268860</v>
          </cell>
          <cell r="M893">
            <v>413892</v>
          </cell>
          <cell r="N893" t="str">
            <v>|</v>
          </cell>
          <cell r="O893">
            <v>-1974140</v>
          </cell>
          <cell r="P893">
            <v>-0.88013374944271061</v>
          </cell>
          <cell r="Q893" t="str">
            <v>|</v>
          </cell>
          <cell r="R893">
            <v>-145032</v>
          </cell>
          <cell r="S893">
            <v>-0.35041025194978398</v>
          </cell>
          <cell r="T893" t="str">
            <v>|</v>
          </cell>
        </row>
        <row r="894">
          <cell r="A894">
            <v>10</v>
          </cell>
          <cell r="B894" t="str">
            <v>|</v>
          </cell>
          <cell r="D894" t="str">
            <v>|</v>
          </cell>
          <cell r="E894" t="str">
            <v>-</v>
          </cell>
          <cell r="F894" t="str">
            <v>-</v>
          </cell>
          <cell r="G894" t="str">
            <v>-</v>
          </cell>
          <cell r="H894" t="str">
            <v>|</v>
          </cell>
          <cell r="I894" t="str">
            <v>-</v>
          </cell>
          <cell r="J894" t="str">
            <v>|</v>
          </cell>
          <cell r="K894" t="str">
            <v>-</v>
          </cell>
          <cell r="L894" t="str">
            <v>-</v>
          </cell>
          <cell r="M894" t="str">
            <v>-</v>
          </cell>
          <cell r="N894" t="str">
            <v>|</v>
          </cell>
          <cell r="O894" t="str">
            <v>-</v>
          </cell>
          <cell r="P894" t="str">
            <v>-</v>
          </cell>
          <cell r="Q894" t="str">
            <v>|</v>
          </cell>
          <cell r="R894" t="str">
            <v>-</v>
          </cell>
          <cell r="S894" t="str">
            <v>-</v>
          </cell>
          <cell r="T894" t="str">
            <v>|</v>
          </cell>
        </row>
        <row r="895">
          <cell r="A895">
            <v>11</v>
          </cell>
          <cell r="B895" t="str">
            <v>|</v>
          </cell>
          <cell r="C895" t="str">
            <v xml:space="preserve"> รวมเบี้ยประกันต่อช่วง (8+9)</v>
          </cell>
          <cell r="D895" t="str">
            <v>|</v>
          </cell>
          <cell r="E895">
            <v>501000</v>
          </cell>
          <cell r="F895">
            <v>0</v>
          </cell>
          <cell r="G895">
            <v>97018</v>
          </cell>
          <cell r="H895" t="str">
            <v>|</v>
          </cell>
          <cell r="I895">
            <v>-1</v>
          </cell>
          <cell r="J895" t="str">
            <v>|</v>
          </cell>
          <cell r="K895">
            <v>2243000</v>
          </cell>
          <cell r="L895">
            <v>268860</v>
          </cell>
          <cell r="M895">
            <v>413892</v>
          </cell>
          <cell r="N895" t="str">
            <v>|</v>
          </cell>
          <cell r="O895">
            <v>-1974140</v>
          </cell>
          <cell r="P895">
            <v>-0.88013374944271061</v>
          </cell>
          <cell r="Q895" t="str">
            <v>|</v>
          </cell>
          <cell r="R895">
            <v>-145032</v>
          </cell>
          <cell r="S895">
            <v>-0.35041025194978398</v>
          </cell>
          <cell r="T895" t="str">
            <v>|</v>
          </cell>
        </row>
        <row r="896">
          <cell r="A896">
            <v>12</v>
          </cell>
          <cell r="B896" t="str">
            <v>|</v>
          </cell>
          <cell r="D896" t="str">
            <v>|</v>
          </cell>
          <cell r="E896" t="str">
            <v>-</v>
          </cell>
          <cell r="F896" t="str">
            <v>-</v>
          </cell>
          <cell r="G896" t="str">
            <v>-</v>
          </cell>
          <cell r="H896" t="str">
            <v>|</v>
          </cell>
          <cell r="I896" t="str">
            <v>-</v>
          </cell>
          <cell r="J896" t="str">
            <v>|</v>
          </cell>
          <cell r="K896" t="str">
            <v>-</v>
          </cell>
          <cell r="L896" t="str">
            <v>-</v>
          </cell>
          <cell r="M896" t="str">
            <v>-</v>
          </cell>
          <cell r="N896" t="str">
            <v>|</v>
          </cell>
          <cell r="O896" t="str">
            <v>-</v>
          </cell>
          <cell r="P896" t="str">
            <v>-</v>
          </cell>
          <cell r="Q896" t="str">
            <v>|</v>
          </cell>
          <cell r="R896" t="str">
            <v>-</v>
          </cell>
          <cell r="S896" t="str">
            <v>-</v>
          </cell>
          <cell r="T896" t="str">
            <v>|</v>
          </cell>
        </row>
        <row r="897">
          <cell r="A897">
            <v>13</v>
          </cell>
          <cell r="B897" t="str">
            <v>|</v>
          </cell>
          <cell r="C897" t="str">
            <v>เบี้ยประกันรับสุทธิ (7-11)</v>
          </cell>
          <cell r="D897" t="str">
            <v>|</v>
          </cell>
          <cell r="E897">
            <v>18422000</v>
          </cell>
          <cell r="F897">
            <v>30618724</v>
          </cell>
          <cell r="G897">
            <v>8968466</v>
          </cell>
          <cell r="H897" t="str">
            <v>|</v>
          </cell>
          <cell r="I897">
            <v>2.4140424906555924</v>
          </cell>
          <cell r="J897" t="str">
            <v>|</v>
          </cell>
          <cell r="K897">
            <v>95176000</v>
          </cell>
          <cell r="L897">
            <v>154143551</v>
          </cell>
          <cell r="M897">
            <v>63274594</v>
          </cell>
          <cell r="N897" t="str">
            <v>|</v>
          </cell>
          <cell r="O897">
            <v>58967551</v>
          </cell>
          <cell r="P897">
            <v>0.61956324073295788</v>
          </cell>
          <cell r="Q897" t="str">
            <v>|</v>
          </cell>
          <cell r="R897">
            <v>90868957</v>
          </cell>
          <cell r="S897">
            <v>1.4361049396855869</v>
          </cell>
          <cell r="T897" t="str">
            <v>|</v>
          </cell>
        </row>
        <row r="898">
          <cell r="A898">
            <v>14</v>
          </cell>
          <cell r="B898" t="str">
            <v>|</v>
          </cell>
          <cell r="C898" t="str">
            <v>สำรองเพื่อการเสี่ยงภัย</v>
          </cell>
          <cell r="D898" t="str">
            <v>|</v>
          </cell>
          <cell r="H898" t="str">
            <v>|</v>
          </cell>
          <cell r="J898" t="str">
            <v>|</v>
          </cell>
          <cell r="N898" t="str">
            <v>|</v>
          </cell>
          <cell r="Q898" t="str">
            <v>|</v>
          </cell>
          <cell r="T898" t="str">
            <v>|</v>
          </cell>
        </row>
        <row r="899">
          <cell r="A899">
            <v>15</v>
          </cell>
          <cell r="B899" t="str">
            <v>|</v>
          </cell>
          <cell r="C899" t="str">
            <v>เพิ่มขึ้น (ลดลง)</v>
          </cell>
          <cell r="D899" t="str">
            <v>|</v>
          </cell>
          <cell r="E899">
            <v>2552000</v>
          </cell>
          <cell r="F899">
            <v>5517093</v>
          </cell>
          <cell r="G899">
            <v>22890</v>
          </cell>
          <cell r="H899" t="str">
            <v>|</v>
          </cell>
          <cell r="I899">
            <v>240.02634338138924</v>
          </cell>
          <cell r="J899" t="str">
            <v>|</v>
          </cell>
          <cell r="K899">
            <v>4821000</v>
          </cell>
          <cell r="L899">
            <v>36824368</v>
          </cell>
          <cell r="M899">
            <v>8745492</v>
          </cell>
          <cell r="N899" t="str">
            <v>|</v>
          </cell>
          <cell r="O899">
            <v>32003368</v>
          </cell>
          <cell r="P899">
            <v>6.6383256585770587</v>
          </cell>
          <cell r="Q899" t="str">
            <v>|</v>
          </cell>
          <cell r="R899">
            <v>28078876</v>
          </cell>
          <cell r="S899">
            <v>3.2106685364299685</v>
          </cell>
          <cell r="T899" t="str">
            <v>|</v>
          </cell>
        </row>
        <row r="900">
          <cell r="A900">
            <v>16</v>
          </cell>
          <cell r="B900" t="str">
            <v>|</v>
          </cell>
          <cell r="C900" t="str">
            <v>-</v>
          </cell>
          <cell r="D900" t="str">
            <v>|</v>
          </cell>
          <cell r="E900" t="str">
            <v>-</v>
          </cell>
          <cell r="F900" t="str">
            <v>-</v>
          </cell>
          <cell r="G900" t="str">
            <v>-</v>
          </cell>
          <cell r="H900" t="str">
            <v>|</v>
          </cell>
          <cell r="I900" t="str">
            <v>-</v>
          </cell>
          <cell r="J900" t="str">
            <v>|</v>
          </cell>
          <cell r="K900" t="str">
            <v>-</v>
          </cell>
          <cell r="L900" t="str">
            <v>-</v>
          </cell>
          <cell r="M900" t="str">
            <v>-</v>
          </cell>
          <cell r="N900" t="str">
            <v>|</v>
          </cell>
          <cell r="O900" t="str">
            <v>-</v>
          </cell>
          <cell r="P900" t="str">
            <v>-</v>
          </cell>
          <cell r="Q900" t="str">
            <v>|</v>
          </cell>
          <cell r="R900" t="str">
            <v>-</v>
          </cell>
          <cell r="S900" t="str">
            <v>-</v>
          </cell>
          <cell r="T900" t="str">
            <v>|</v>
          </cell>
        </row>
        <row r="901">
          <cell r="A901">
            <v>17</v>
          </cell>
          <cell r="B901" t="str">
            <v>|</v>
          </cell>
          <cell r="C901" t="str">
            <v>เบี้ยประกันถือเป็นรายได้ (13-15)</v>
          </cell>
          <cell r="D901" t="str">
            <v>|</v>
          </cell>
          <cell r="E901">
            <v>15870000</v>
          </cell>
          <cell r="F901">
            <v>25101631</v>
          </cell>
          <cell r="G901">
            <v>8945576</v>
          </cell>
          <cell r="H901" t="str">
            <v>|</v>
          </cell>
          <cell r="I901">
            <v>1.8060385379320461</v>
          </cell>
          <cell r="J901" t="str">
            <v>|</v>
          </cell>
          <cell r="K901">
            <v>90355000</v>
          </cell>
          <cell r="L901">
            <v>117319183</v>
          </cell>
          <cell r="M901">
            <v>54529102</v>
          </cell>
          <cell r="N901" t="str">
            <v>|</v>
          </cell>
          <cell r="O901">
            <v>26964183</v>
          </cell>
          <cell r="P901">
            <v>0.29842491284378286</v>
          </cell>
          <cell r="Q901" t="str">
            <v>|</v>
          </cell>
          <cell r="R901">
            <v>62790081</v>
          </cell>
          <cell r="S901">
            <v>1.1514966998722993</v>
          </cell>
          <cell r="T901" t="str">
            <v>|</v>
          </cell>
        </row>
        <row r="902">
          <cell r="A902">
            <v>18</v>
          </cell>
          <cell r="B902" t="str">
            <v>|</v>
          </cell>
          <cell r="C902" t="str">
            <v>-</v>
          </cell>
          <cell r="D902" t="str">
            <v>|</v>
          </cell>
          <cell r="E902" t="str">
            <v>-</v>
          </cell>
          <cell r="F902" t="str">
            <v>-</v>
          </cell>
          <cell r="G902" t="str">
            <v>-</v>
          </cell>
          <cell r="H902" t="str">
            <v>|</v>
          </cell>
          <cell r="I902" t="str">
            <v>-</v>
          </cell>
          <cell r="J902" t="str">
            <v>|</v>
          </cell>
          <cell r="K902" t="str">
            <v>-</v>
          </cell>
          <cell r="L902" t="str">
            <v>-</v>
          </cell>
          <cell r="M902" t="str">
            <v>-</v>
          </cell>
          <cell r="N902" t="str">
            <v>|</v>
          </cell>
          <cell r="O902" t="str">
            <v>-</v>
          </cell>
          <cell r="P902" t="str">
            <v>-</v>
          </cell>
          <cell r="Q902" t="str">
            <v>|</v>
          </cell>
          <cell r="R902" t="str">
            <v>-</v>
          </cell>
          <cell r="S902" t="str">
            <v>-</v>
          </cell>
          <cell r="T902" t="str">
            <v>|</v>
          </cell>
        </row>
        <row r="903">
          <cell r="A903">
            <v>19</v>
          </cell>
          <cell r="B903" t="str">
            <v>|</v>
          </cell>
          <cell r="C903" t="str">
            <v>ค่าสินไหมทดแทนที่เกิดขึ้น</v>
          </cell>
          <cell r="D903" t="str">
            <v>|</v>
          </cell>
          <cell r="H903" t="str">
            <v>|</v>
          </cell>
          <cell r="J903" t="str">
            <v>|</v>
          </cell>
          <cell r="N903" t="str">
            <v>|</v>
          </cell>
          <cell r="Q903" t="str">
            <v>|</v>
          </cell>
          <cell r="T903" t="str">
            <v>|</v>
          </cell>
        </row>
        <row r="904">
          <cell r="A904">
            <v>20</v>
          </cell>
          <cell r="B904" t="str">
            <v>|</v>
          </cell>
          <cell r="C904" t="str">
            <v xml:space="preserve">   แบบอัตราส่วน 5%</v>
          </cell>
          <cell r="D904" t="str">
            <v>|</v>
          </cell>
          <cell r="E904">
            <v>3239000</v>
          </cell>
          <cell r="F904">
            <v>3131986</v>
          </cell>
          <cell r="G904">
            <v>3503540</v>
          </cell>
          <cell r="H904" t="str">
            <v>|</v>
          </cell>
          <cell r="I904">
            <v>-0.10605102267991802</v>
          </cell>
          <cell r="J904" t="str">
            <v>|</v>
          </cell>
          <cell r="K904">
            <v>18859000</v>
          </cell>
          <cell r="L904">
            <v>24469993</v>
          </cell>
          <cell r="M904">
            <v>20643442</v>
          </cell>
          <cell r="N904" t="str">
            <v>|</v>
          </cell>
          <cell r="O904">
            <v>5610993</v>
          </cell>
          <cell r="P904">
            <v>0.29752335754812026</v>
          </cell>
          <cell r="Q904" t="str">
            <v>|</v>
          </cell>
          <cell r="R904">
            <v>3826551</v>
          </cell>
          <cell r="S904">
            <v>0.18536400082893154</v>
          </cell>
          <cell r="T904" t="str">
            <v>|</v>
          </cell>
        </row>
        <row r="905">
          <cell r="A905">
            <v>21</v>
          </cell>
          <cell r="B905" t="str">
            <v>|</v>
          </cell>
          <cell r="C905" t="str">
            <v xml:space="preserve">   แบบเฉพาะราย</v>
          </cell>
          <cell r="D905" t="str">
            <v>|</v>
          </cell>
          <cell r="E905">
            <v>854000</v>
          </cell>
          <cell r="F905">
            <v>2650957</v>
          </cell>
          <cell r="G905">
            <v>721906</v>
          </cell>
          <cell r="H905" t="str">
            <v>|</v>
          </cell>
          <cell r="I905">
            <v>2.6721636889013252</v>
          </cell>
          <cell r="J905" t="str">
            <v>|</v>
          </cell>
          <cell r="K905">
            <v>4473000</v>
          </cell>
          <cell r="L905">
            <v>5029504</v>
          </cell>
          <cell r="M905">
            <v>2590256</v>
          </cell>
          <cell r="N905" t="str">
            <v>|</v>
          </cell>
          <cell r="O905">
            <v>556504</v>
          </cell>
          <cell r="P905">
            <v>0.12441403979432149</v>
          </cell>
          <cell r="Q905" t="str">
            <v>|</v>
          </cell>
          <cell r="R905">
            <v>2439248</v>
          </cell>
          <cell r="S905">
            <v>0.94170151521702872</v>
          </cell>
          <cell r="T905" t="str">
            <v>|</v>
          </cell>
        </row>
        <row r="906">
          <cell r="A906">
            <v>22</v>
          </cell>
          <cell r="B906" t="str">
            <v>|</v>
          </cell>
          <cell r="C906" t="str">
            <v xml:space="preserve">   แบบสัญญาอื่น</v>
          </cell>
          <cell r="D906" t="str">
            <v>|</v>
          </cell>
          <cell r="E906">
            <v>2193000</v>
          </cell>
          <cell r="F906">
            <v>6522540</v>
          </cell>
          <cell r="G906">
            <v>-324829</v>
          </cell>
          <cell r="H906" t="str">
            <v>|</v>
          </cell>
          <cell r="I906">
            <v>-21.079918972751816</v>
          </cell>
          <cell r="J906" t="str">
            <v>|</v>
          </cell>
          <cell r="K906">
            <v>12276000</v>
          </cell>
          <cell r="L906">
            <v>19781746</v>
          </cell>
          <cell r="M906">
            <v>1292803</v>
          </cell>
          <cell r="N906" t="str">
            <v>|</v>
          </cell>
          <cell r="O906">
            <v>7505746</v>
          </cell>
          <cell r="P906">
            <v>0.61141625936787225</v>
          </cell>
          <cell r="Q906" t="str">
            <v>|</v>
          </cell>
          <cell r="R906">
            <v>18488943</v>
          </cell>
          <cell r="S906">
            <v>14.301438811636421</v>
          </cell>
          <cell r="T906" t="str">
            <v>|</v>
          </cell>
        </row>
        <row r="907">
          <cell r="A907">
            <v>23</v>
          </cell>
          <cell r="B907" t="str">
            <v>|</v>
          </cell>
          <cell r="D907" t="str">
            <v>|</v>
          </cell>
          <cell r="E907" t="str">
            <v>-</v>
          </cell>
          <cell r="F907" t="str">
            <v>-</v>
          </cell>
          <cell r="G907" t="str">
            <v>-</v>
          </cell>
          <cell r="H907" t="str">
            <v>|</v>
          </cell>
          <cell r="I907" t="str">
            <v>-</v>
          </cell>
          <cell r="J907" t="str">
            <v>|</v>
          </cell>
          <cell r="K907" t="str">
            <v>-</v>
          </cell>
          <cell r="L907" t="str">
            <v>-</v>
          </cell>
          <cell r="M907" t="str">
            <v>-</v>
          </cell>
          <cell r="N907" t="str">
            <v>|</v>
          </cell>
          <cell r="O907" t="str">
            <v>-</v>
          </cell>
          <cell r="P907" t="str">
            <v>-</v>
          </cell>
          <cell r="Q907" t="str">
            <v>|</v>
          </cell>
          <cell r="R907" t="str">
            <v>-</v>
          </cell>
          <cell r="S907" t="str">
            <v>-</v>
          </cell>
          <cell r="T907" t="str">
            <v>|</v>
          </cell>
        </row>
        <row r="908">
          <cell r="A908">
            <v>24</v>
          </cell>
          <cell r="B908" t="str">
            <v>|</v>
          </cell>
          <cell r="C908" t="str">
            <v xml:space="preserve"> รวมค่าสินไหมที่ทดแทนเกิดขึ้น (20..22)</v>
          </cell>
          <cell r="D908" t="str">
            <v>|</v>
          </cell>
          <cell r="E908">
            <v>6286000</v>
          </cell>
          <cell r="F908">
            <v>12305483</v>
          </cell>
          <cell r="G908">
            <v>3900617</v>
          </cell>
          <cell r="H908" t="str">
            <v>|</v>
          </cell>
          <cell r="I908">
            <v>2.154752953186637</v>
          </cell>
          <cell r="J908" t="str">
            <v>|</v>
          </cell>
          <cell r="K908">
            <v>35608000</v>
          </cell>
          <cell r="L908">
            <v>49281243</v>
          </cell>
          <cell r="M908">
            <v>24526501</v>
          </cell>
          <cell r="N908" t="str">
            <v>|</v>
          </cell>
          <cell r="O908">
            <v>13673243</v>
          </cell>
          <cell r="P908">
            <v>0.38399356886093011</v>
          </cell>
          <cell r="Q908" t="str">
            <v>|</v>
          </cell>
          <cell r="R908">
            <v>24754742</v>
          </cell>
          <cell r="S908">
            <v>1.0093058932458405</v>
          </cell>
          <cell r="T908" t="str">
            <v>|</v>
          </cell>
        </row>
        <row r="909">
          <cell r="A909">
            <v>25</v>
          </cell>
          <cell r="B909" t="str">
            <v>|</v>
          </cell>
          <cell r="C909" t="str">
            <v>ค่าสินไหมรับคืน</v>
          </cell>
          <cell r="D909" t="str">
            <v>|</v>
          </cell>
          <cell r="E909" t="str">
            <v>-</v>
          </cell>
          <cell r="F909" t="str">
            <v>-</v>
          </cell>
          <cell r="G909" t="str">
            <v>-</v>
          </cell>
          <cell r="H909" t="str">
            <v>|</v>
          </cell>
          <cell r="I909" t="str">
            <v>-</v>
          </cell>
          <cell r="J909" t="str">
            <v>|</v>
          </cell>
          <cell r="K909" t="str">
            <v>-</v>
          </cell>
          <cell r="L909" t="str">
            <v>-</v>
          </cell>
          <cell r="M909" t="str">
            <v>-</v>
          </cell>
          <cell r="N909" t="str">
            <v>|</v>
          </cell>
          <cell r="O909" t="str">
            <v>-</v>
          </cell>
          <cell r="P909" t="str">
            <v>-</v>
          </cell>
          <cell r="Q909" t="str">
            <v>|</v>
          </cell>
          <cell r="R909" t="str">
            <v>-</v>
          </cell>
          <cell r="S909" t="str">
            <v>-</v>
          </cell>
          <cell r="T909" t="str">
            <v>|</v>
          </cell>
        </row>
        <row r="910">
          <cell r="A910">
            <v>26</v>
          </cell>
          <cell r="B910" t="str">
            <v>|</v>
          </cell>
          <cell r="C910" t="str">
            <v xml:space="preserve">   กับบริษัทในประเทศ</v>
          </cell>
          <cell r="D910" t="str">
            <v>|</v>
          </cell>
          <cell r="E910">
            <v>0</v>
          </cell>
          <cell r="F910">
            <v>0</v>
          </cell>
          <cell r="G910">
            <v>0</v>
          </cell>
          <cell r="H910" t="str">
            <v>|</v>
          </cell>
          <cell r="I910" t="str">
            <v xml:space="preserve">        &amp;</v>
          </cell>
          <cell r="J910" t="str">
            <v>|</v>
          </cell>
          <cell r="K910">
            <v>0</v>
          </cell>
          <cell r="L910">
            <v>0</v>
          </cell>
          <cell r="M910">
            <v>0</v>
          </cell>
          <cell r="N910" t="str">
            <v>|</v>
          </cell>
          <cell r="O910">
            <v>0</v>
          </cell>
          <cell r="P910" t="str">
            <v xml:space="preserve">         &amp;</v>
          </cell>
          <cell r="Q910" t="str">
            <v>|</v>
          </cell>
          <cell r="R910">
            <v>0</v>
          </cell>
          <cell r="S910" t="str">
            <v xml:space="preserve">      &amp;</v>
          </cell>
          <cell r="T910" t="str">
            <v>|</v>
          </cell>
        </row>
        <row r="911">
          <cell r="A911">
            <v>27</v>
          </cell>
          <cell r="B911" t="str">
            <v>|</v>
          </cell>
          <cell r="C911" t="str">
            <v xml:space="preserve">   กับบริษัทต่างประเทศ</v>
          </cell>
          <cell r="D911" t="str">
            <v>|</v>
          </cell>
          <cell r="E911">
            <v>27000</v>
          </cell>
          <cell r="F911">
            <v>0</v>
          </cell>
          <cell r="G911">
            <v>0</v>
          </cell>
          <cell r="H911" t="str">
            <v>|</v>
          </cell>
          <cell r="I911" t="str">
            <v xml:space="preserve">        &amp;</v>
          </cell>
          <cell r="J911" t="str">
            <v>|</v>
          </cell>
          <cell r="K911">
            <v>172000</v>
          </cell>
          <cell r="L911">
            <v>123765</v>
          </cell>
          <cell r="M911">
            <v>117</v>
          </cell>
          <cell r="N911" t="str">
            <v>|</v>
          </cell>
          <cell r="O911">
            <v>-48235</v>
          </cell>
          <cell r="P911">
            <v>-0.2804360465116279</v>
          </cell>
          <cell r="Q911" t="str">
            <v>|</v>
          </cell>
          <cell r="R911">
            <v>123648</v>
          </cell>
          <cell r="S911">
            <v>1056.8205128205129</v>
          </cell>
          <cell r="T911" t="str">
            <v>|</v>
          </cell>
        </row>
        <row r="912">
          <cell r="A912">
            <v>28</v>
          </cell>
          <cell r="B912" t="str">
            <v>|</v>
          </cell>
          <cell r="C912" t="str">
            <v>-</v>
          </cell>
          <cell r="D912" t="str">
            <v>|</v>
          </cell>
          <cell r="E912" t="str">
            <v>-</v>
          </cell>
          <cell r="F912" t="str">
            <v>-</v>
          </cell>
          <cell r="G912" t="str">
            <v>-</v>
          </cell>
          <cell r="H912" t="str">
            <v>|</v>
          </cell>
          <cell r="I912" t="str">
            <v>-</v>
          </cell>
          <cell r="J912" t="str">
            <v>|</v>
          </cell>
          <cell r="K912" t="str">
            <v>-</v>
          </cell>
          <cell r="L912" t="str">
            <v>-</v>
          </cell>
          <cell r="M912" t="str">
            <v>-</v>
          </cell>
          <cell r="N912" t="str">
            <v>|</v>
          </cell>
          <cell r="O912" t="str">
            <v>-</v>
          </cell>
          <cell r="P912" t="str">
            <v>-</v>
          </cell>
          <cell r="Q912" t="str">
            <v>|</v>
          </cell>
          <cell r="R912" t="str">
            <v>-</v>
          </cell>
          <cell r="S912" t="str">
            <v>-</v>
          </cell>
          <cell r="T912" t="str">
            <v>|</v>
          </cell>
        </row>
        <row r="913">
          <cell r="A913">
            <v>29</v>
          </cell>
          <cell r="B913" t="str">
            <v>|</v>
          </cell>
          <cell r="C913" t="str">
            <v>ค่าสินไหมสุทธิ (24-26-27)</v>
          </cell>
          <cell r="D913" t="str">
            <v>|</v>
          </cell>
          <cell r="E913">
            <v>6259000</v>
          </cell>
          <cell r="F913">
            <v>12305483</v>
          </cell>
          <cell r="G913">
            <v>3900617</v>
          </cell>
          <cell r="H913" t="str">
            <v>|</v>
          </cell>
          <cell r="I913">
            <v>2.154752953186637</v>
          </cell>
          <cell r="J913" t="str">
            <v>|</v>
          </cell>
          <cell r="K913">
            <v>35436000</v>
          </cell>
          <cell r="L913">
            <v>49157478</v>
          </cell>
          <cell r="M913">
            <v>24526384</v>
          </cell>
          <cell r="N913" t="str">
            <v>|</v>
          </cell>
          <cell r="O913">
            <v>13721478</v>
          </cell>
          <cell r="P913">
            <v>0.38721859126312225</v>
          </cell>
          <cell r="Q913" t="str">
            <v>|</v>
          </cell>
          <cell r="R913">
            <v>24631094</v>
          </cell>
          <cell r="S913">
            <v>1.0042692799721313</v>
          </cell>
          <cell r="T913" t="str">
            <v>|</v>
          </cell>
        </row>
        <row r="914">
          <cell r="A914">
            <v>30</v>
          </cell>
          <cell r="B914" t="str">
            <v>|</v>
          </cell>
          <cell r="C914" t="str">
            <v>-</v>
          </cell>
          <cell r="D914" t="str">
            <v>|</v>
          </cell>
          <cell r="E914" t="str">
            <v>-</v>
          </cell>
          <cell r="F914" t="str">
            <v>-</v>
          </cell>
          <cell r="G914" t="str">
            <v>-</v>
          </cell>
          <cell r="H914" t="str">
            <v>|</v>
          </cell>
          <cell r="I914" t="str">
            <v>-</v>
          </cell>
          <cell r="J914" t="str">
            <v>|</v>
          </cell>
          <cell r="K914" t="str">
            <v>-</v>
          </cell>
          <cell r="L914" t="str">
            <v>-</v>
          </cell>
          <cell r="M914" t="str">
            <v>-</v>
          </cell>
          <cell r="N914" t="str">
            <v>|</v>
          </cell>
          <cell r="O914" t="str">
            <v>-</v>
          </cell>
          <cell r="P914" t="str">
            <v>-</v>
          </cell>
          <cell r="Q914" t="str">
            <v>|</v>
          </cell>
          <cell r="R914" t="str">
            <v>-</v>
          </cell>
          <cell r="S914" t="str">
            <v>-</v>
          </cell>
          <cell r="T914" t="str">
            <v>|</v>
          </cell>
        </row>
        <row r="915">
          <cell r="A915">
            <v>31</v>
          </cell>
          <cell r="B915" t="str">
            <v>|</v>
          </cell>
          <cell r="C915" t="str">
            <v>ส่วนลดจ่าย</v>
          </cell>
          <cell r="D915" t="str">
            <v>|</v>
          </cell>
          <cell r="H915" t="str">
            <v>|</v>
          </cell>
          <cell r="J915" t="str">
            <v>|</v>
          </cell>
          <cell r="N915" t="str">
            <v>|</v>
          </cell>
          <cell r="Q915" t="str">
            <v>|</v>
          </cell>
          <cell r="T915" t="str">
            <v>|</v>
          </cell>
        </row>
        <row r="916">
          <cell r="A916">
            <v>32</v>
          </cell>
          <cell r="B916" t="str">
            <v>|</v>
          </cell>
          <cell r="C916" t="str">
            <v xml:space="preserve">   แบบอัตราส่วน 5%</v>
          </cell>
          <cell r="D916" t="str">
            <v>|</v>
          </cell>
          <cell r="E916">
            <v>1725000</v>
          </cell>
          <cell r="F916">
            <v>1384346</v>
          </cell>
          <cell r="G916">
            <v>1504481</v>
          </cell>
          <cell r="H916" t="str">
            <v>|</v>
          </cell>
          <cell r="I916">
            <v>-7.9851457080548041E-2</v>
          </cell>
          <cell r="J916" t="str">
            <v>|</v>
          </cell>
          <cell r="K916">
            <v>9528000</v>
          </cell>
          <cell r="L916">
            <v>11829995</v>
          </cell>
          <cell r="M916">
            <v>8294230</v>
          </cell>
          <cell r="N916" t="str">
            <v>|</v>
          </cell>
          <cell r="O916">
            <v>2301995</v>
          </cell>
          <cell r="P916">
            <v>0.24160316960537365</v>
          </cell>
          <cell r="Q916" t="str">
            <v>|</v>
          </cell>
          <cell r="R916">
            <v>3535765</v>
          </cell>
          <cell r="S916">
            <v>0.42629213320585513</v>
          </cell>
          <cell r="T916" t="str">
            <v>|</v>
          </cell>
        </row>
        <row r="917">
          <cell r="A917">
            <v>33</v>
          </cell>
          <cell r="B917" t="str">
            <v>|</v>
          </cell>
          <cell r="C917" t="str">
            <v xml:space="preserve">   แบบเฉพาะราย</v>
          </cell>
          <cell r="D917" t="str">
            <v>|</v>
          </cell>
          <cell r="E917">
            <v>624000</v>
          </cell>
          <cell r="F917">
            <v>803773</v>
          </cell>
          <cell r="G917">
            <v>416850</v>
          </cell>
          <cell r="H917" t="str">
            <v>|</v>
          </cell>
          <cell r="I917">
            <v>0.92820678901283438</v>
          </cell>
          <cell r="J917" t="str">
            <v>|</v>
          </cell>
          <cell r="K917">
            <v>3756000</v>
          </cell>
          <cell r="L917">
            <v>4785676</v>
          </cell>
          <cell r="M917">
            <v>2433692</v>
          </cell>
          <cell r="N917" t="str">
            <v>|</v>
          </cell>
          <cell r="O917">
            <v>1029676</v>
          </cell>
          <cell r="P917">
            <v>0.2741416400425985</v>
          </cell>
          <cell r="Q917" t="str">
            <v>|</v>
          </cell>
          <cell r="R917">
            <v>2351984</v>
          </cell>
          <cell r="S917">
            <v>0.96642631853167948</v>
          </cell>
          <cell r="T917" t="str">
            <v>|</v>
          </cell>
        </row>
        <row r="918">
          <cell r="A918">
            <v>34</v>
          </cell>
          <cell r="B918" t="str">
            <v>|</v>
          </cell>
          <cell r="C918" t="str">
            <v xml:space="preserve">   แบบสัญญาอื่น</v>
          </cell>
          <cell r="D918" t="str">
            <v>|</v>
          </cell>
          <cell r="E918">
            <v>1659000</v>
          </cell>
          <cell r="F918">
            <v>4695966</v>
          </cell>
          <cell r="G918">
            <v>-702040</v>
          </cell>
          <cell r="H918" t="str">
            <v>|</v>
          </cell>
          <cell r="I918">
            <v>-7.6890291151501335</v>
          </cell>
          <cell r="J918" t="str">
            <v>|</v>
          </cell>
          <cell r="K918">
            <v>7011000</v>
          </cell>
          <cell r="L918">
            <v>18280768</v>
          </cell>
          <cell r="M918">
            <v>135072</v>
          </cell>
          <cell r="N918" t="str">
            <v>|</v>
          </cell>
          <cell r="O918">
            <v>11269768</v>
          </cell>
          <cell r="P918">
            <v>1.6074408786193126</v>
          </cell>
          <cell r="Q918" t="str">
            <v>|</v>
          </cell>
          <cell r="R918">
            <v>18145696</v>
          </cell>
          <cell r="S918">
            <v>134.34091447524284</v>
          </cell>
          <cell r="T918" t="str">
            <v>|</v>
          </cell>
        </row>
        <row r="919">
          <cell r="A919">
            <v>35</v>
          </cell>
          <cell r="B919" t="str">
            <v>|</v>
          </cell>
          <cell r="D919" t="str">
            <v>|</v>
          </cell>
          <cell r="E919" t="str">
            <v>-</v>
          </cell>
          <cell r="F919" t="str">
            <v>-</v>
          </cell>
          <cell r="G919" t="str">
            <v>-</v>
          </cell>
          <cell r="H919" t="str">
            <v>|</v>
          </cell>
          <cell r="I919" t="str">
            <v>-</v>
          </cell>
          <cell r="J919" t="str">
            <v>|</v>
          </cell>
          <cell r="K919" t="str">
            <v>-</v>
          </cell>
          <cell r="L919" t="str">
            <v>-</v>
          </cell>
          <cell r="M919" t="str">
            <v>-</v>
          </cell>
          <cell r="N919" t="str">
            <v>|</v>
          </cell>
          <cell r="O919" t="str">
            <v>-</v>
          </cell>
          <cell r="P919" t="str">
            <v>-</v>
          </cell>
          <cell r="Q919" t="str">
            <v>|</v>
          </cell>
          <cell r="R919" t="str">
            <v>-</v>
          </cell>
          <cell r="S919" t="str">
            <v>-</v>
          </cell>
          <cell r="T919" t="str">
            <v>|</v>
          </cell>
        </row>
        <row r="920">
          <cell r="A920">
            <v>36</v>
          </cell>
          <cell r="B920" t="str">
            <v>|</v>
          </cell>
          <cell r="C920" t="str">
            <v xml:space="preserve"> รวมส่วนลดจ่าย (32..34)</v>
          </cell>
          <cell r="D920" t="str">
            <v>|</v>
          </cell>
          <cell r="E920">
            <v>4008000</v>
          </cell>
          <cell r="F920">
            <v>6884085</v>
          </cell>
          <cell r="G920">
            <v>1219291</v>
          </cell>
          <cell r="H920" t="str">
            <v>|</v>
          </cell>
          <cell r="I920">
            <v>4.6459737667218084</v>
          </cell>
          <cell r="J920" t="str">
            <v>|</v>
          </cell>
          <cell r="K920">
            <v>20295000</v>
          </cell>
          <cell r="L920">
            <v>34896439</v>
          </cell>
          <cell r="M920">
            <v>10862994</v>
          </cell>
          <cell r="N920" t="str">
            <v>|</v>
          </cell>
          <cell r="O920">
            <v>14601439</v>
          </cell>
          <cell r="P920">
            <v>0.71945991623552596</v>
          </cell>
          <cell r="Q920" t="str">
            <v>|</v>
          </cell>
          <cell r="R920">
            <v>24033445</v>
          </cell>
          <cell r="S920">
            <v>2.212414459586372</v>
          </cell>
          <cell r="T920" t="str">
            <v>|</v>
          </cell>
        </row>
        <row r="921">
          <cell r="A921">
            <v>37</v>
          </cell>
          <cell r="B921" t="str">
            <v>|</v>
          </cell>
          <cell r="C921" t="str">
            <v>ส่วนลดรับจาก</v>
          </cell>
          <cell r="D921" t="str">
            <v>|</v>
          </cell>
          <cell r="H921" t="str">
            <v>|</v>
          </cell>
          <cell r="J921" t="str">
            <v>|</v>
          </cell>
          <cell r="N921" t="str">
            <v>|</v>
          </cell>
          <cell r="Q921" t="str">
            <v>|</v>
          </cell>
          <cell r="T921" t="str">
            <v>|</v>
          </cell>
        </row>
        <row r="922">
          <cell r="A922">
            <v>38</v>
          </cell>
          <cell r="B922" t="str">
            <v>|</v>
          </cell>
          <cell r="C922" t="str">
            <v xml:space="preserve">   กับบริษัทในประเทศ</v>
          </cell>
          <cell r="D922" t="str">
            <v>|</v>
          </cell>
          <cell r="E922">
            <v>0</v>
          </cell>
          <cell r="F922">
            <v>0</v>
          </cell>
          <cell r="G922">
            <v>0</v>
          </cell>
          <cell r="H922" t="str">
            <v>|</v>
          </cell>
          <cell r="I922" t="str">
            <v xml:space="preserve">        &amp;</v>
          </cell>
          <cell r="J922" t="str">
            <v>|</v>
          </cell>
          <cell r="K922">
            <v>0</v>
          </cell>
          <cell r="L922">
            <v>0</v>
          </cell>
          <cell r="M922">
            <v>0</v>
          </cell>
          <cell r="N922" t="str">
            <v>|</v>
          </cell>
          <cell r="O922">
            <v>0</v>
          </cell>
          <cell r="P922" t="str">
            <v xml:space="preserve">         &amp;</v>
          </cell>
          <cell r="Q922" t="str">
            <v>|</v>
          </cell>
          <cell r="R922">
            <v>0</v>
          </cell>
          <cell r="S922" t="str">
            <v xml:space="preserve">      &amp;</v>
          </cell>
          <cell r="T922" t="str">
            <v>|</v>
          </cell>
        </row>
        <row r="923">
          <cell r="A923">
            <v>39</v>
          </cell>
          <cell r="B923" t="str">
            <v>|</v>
          </cell>
          <cell r="C923" t="str">
            <v xml:space="preserve">   กับบริษัทต่างประเทศ</v>
          </cell>
          <cell r="D923" t="str">
            <v>|</v>
          </cell>
          <cell r="E923">
            <v>22000</v>
          </cell>
          <cell r="F923">
            <v>0</v>
          </cell>
          <cell r="G923">
            <v>0</v>
          </cell>
          <cell r="H923" t="str">
            <v>|</v>
          </cell>
          <cell r="I923" t="str">
            <v xml:space="preserve">        &amp;</v>
          </cell>
          <cell r="J923" t="str">
            <v>|</v>
          </cell>
          <cell r="K923">
            <v>86000</v>
          </cell>
          <cell r="L923">
            <v>45917</v>
          </cell>
          <cell r="M923">
            <v>0</v>
          </cell>
          <cell r="N923" t="str">
            <v>|</v>
          </cell>
          <cell r="O923">
            <v>-40083</v>
          </cell>
          <cell r="P923">
            <v>-0.46608139534883719</v>
          </cell>
          <cell r="Q923" t="str">
            <v>|</v>
          </cell>
          <cell r="R923">
            <v>45917</v>
          </cell>
          <cell r="S923" t="str">
            <v xml:space="preserve">      &amp;</v>
          </cell>
          <cell r="T923" t="str">
            <v>|</v>
          </cell>
        </row>
        <row r="924">
          <cell r="A924">
            <v>40</v>
          </cell>
          <cell r="B924" t="str">
            <v>|</v>
          </cell>
          <cell r="C924" t="str">
            <v>-</v>
          </cell>
          <cell r="D924" t="str">
            <v>|</v>
          </cell>
          <cell r="E924" t="str">
            <v>-</v>
          </cell>
          <cell r="F924" t="str">
            <v>-</v>
          </cell>
          <cell r="G924" t="str">
            <v>-</v>
          </cell>
          <cell r="H924" t="str">
            <v>|</v>
          </cell>
          <cell r="I924" t="str">
            <v>-</v>
          </cell>
          <cell r="J924" t="str">
            <v>|</v>
          </cell>
          <cell r="K924" t="str">
            <v>-</v>
          </cell>
          <cell r="L924" t="str">
            <v>-</v>
          </cell>
          <cell r="M924" t="str">
            <v>-</v>
          </cell>
          <cell r="N924" t="str">
            <v>|</v>
          </cell>
          <cell r="O924" t="str">
            <v>-</v>
          </cell>
          <cell r="P924" t="str">
            <v>-</v>
          </cell>
          <cell r="Q924" t="str">
            <v>|</v>
          </cell>
          <cell r="R924" t="str">
            <v>-</v>
          </cell>
          <cell r="S924" t="str">
            <v>-</v>
          </cell>
          <cell r="T924" t="str">
            <v>|</v>
          </cell>
        </row>
        <row r="925">
          <cell r="A925">
            <v>41</v>
          </cell>
          <cell r="B925" t="str">
            <v>|</v>
          </cell>
          <cell r="C925" t="str">
            <v>ส่วนลดจ่ายสุทธิ (36-38-39)</v>
          </cell>
          <cell r="D925" t="str">
            <v>|</v>
          </cell>
          <cell r="E925">
            <v>3986000</v>
          </cell>
          <cell r="F925">
            <v>6884085</v>
          </cell>
          <cell r="G925">
            <v>1219291</v>
          </cell>
          <cell r="H925" t="str">
            <v>|</v>
          </cell>
          <cell r="I925">
            <v>4.6459737667218084</v>
          </cell>
          <cell r="J925" t="str">
            <v>|</v>
          </cell>
          <cell r="K925">
            <v>20209000</v>
          </cell>
          <cell r="L925">
            <v>34850522</v>
          </cell>
          <cell r="M925">
            <v>10862994</v>
          </cell>
          <cell r="N925" t="str">
            <v>|</v>
          </cell>
          <cell r="O925">
            <v>14641522</v>
          </cell>
          <cell r="P925">
            <v>0.72450502251472115</v>
          </cell>
          <cell r="Q925" t="str">
            <v>|</v>
          </cell>
          <cell r="R925">
            <v>23987528</v>
          </cell>
          <cell r="S925">
            <v>2.2081875401937991</v>
          </cell>
          <cell r="T925" t="str">
            <v>|</v>
          </cell>
        </row>
        <row r="926">
          <cell r="A926">
            <v>42</v>
          </cell>
          <cell r="B926" t="str">
            <v>|</v>
          </cell>
          <cell r="C926" t="str">
            <v>-</v>
          </cell>
          <cell r="D926" t="str">
            <v>|</v>
          </cell>
          <cell r="E926" t="str">
            <v>-</v>
          </cell>
          <cell r="F926" t="str">
            <v>-</v>
          </cell>
          <cell r="G926" t="str">
            <v>-</v>
          </cell>
          <cell r="H926" t="str">
            <v>|</v>
          </cell>
          <cell r="I926" t="str">
            <v>-</v>
          </cell>
          <cell r="J926" t="str">
            <v>|</v>
          </cell>
          <cell r="K926" t="str">
            <v>-</v>
          </cell>
          <cell r="L926" t="str">
            <v>-</v>
          </cell>
          <cell r="M926" t="str">
            <v>-</v>
          </cell>
          <cell r="N926" t="str">
            <v>|</v>
          </cell>
          <cell r="O926" t="str">
            <v>-</v>
          </cell>
          <cell r="P926" t="str">
            <v>-</v>
          </cell>
          <cell r="Q926" t="str">
            <v>|</v>
          </cell>
          <cell r="R926" t="str">
            <v>-</v>
          </cell>
          <cell r="S926" t="str">
            <v>-</v>
          </cell>
          <cell r="T926" t="str">
            <v>|</v>
          </cell>
        </row>
        <row r="927">
          <cell r="A927">
            <v>43</v>
          </cell>
          <cell r="B927" t="str">
            <v>|</v>
          </cell>
          <cell r="C927" t="str">
            <v>ค่าใช้จ่ายอื่นๆ</v>
          </cell>
          <cell r="D927" t="str">
            <v>|</v>
          </cell>
          <cell r="E927">
            <v>47000</v>
          </cell>
          <cell r="F927">
            <v>122</v>
          </cell>
          <cell r="G927">
            <v>74</v>
          </cell>
          <cell r="H927" t="str">
            <v>|</v>
          </cell>
          <cell r="I927">
            <v>0.64864864864864868</v>
          </cell>
          <cell r="J927" t="str">
            <v>|</v>
          </cell>
          <cell r="K927">
            <v>282000</v>
          </cell>
          <cell r="L927">
            <v>55842</v>
          </cell>
          <cell r="M927">
            <v>353</v>
          </cell>
          <cell r="N927" t="str">
            <v>|</v>
          </cell>
          <cell r="O927">
            <v>-226158</v>
          </cell>
          <cell r="P927">
            <v>-0.80197872340425536</v>
          </cell>
          <cell r="Q927" t="str">
            <v>|</v>
          </cell>
          <cell r="R927">
            <v>55489</v>
          </cell>
          <cell r="S927">
            <v>157.19263456090653</v>
          </cell>
          <cell r="T927" t="str">
            <v>|</v>
          </cell>
        </row>
        <row r="928">
          <cell r="A928">
            <v>44</v>
          </cell>
          <cell r="B928" t="str">
            <v>|</v>
          </cell>
          <cell r="C928" t="str">
            <v>-</v>
          </cell>
          <cell r="D928" t="str">
            <v>|</v>
          </cell>
          <cell r="E928" t="str">
            <v>-</v>
          </cell>
          <cell r="F928" t="str">
            <v>-</v>
          </cell>
          <cell r="G928" t="str">
            <v>-</v>
          </cell>
          <cell r="H928" t="str">
            <v>|</v>
          </cell>
          <cell r="I928" t="str">
            <v>-</v>
          </cell>
          <cell r="J928" t="str">
            <v>|</v>
          </cell>
          <cell r="K928" t="str">
            <v>-</v>
          </cell>
          <cell r="L928" t="str">
            <v>-</v>
          </cell>
          <cell r="M928" t="str">
            <v>-</v>
          </cell>
          <cell r="N928" t="str">
            <v>|</v>
          </cell>
          <cell r="O928" t="str">
            <v>-</v>
          </cell>
          <cell r="P928" t="str">
            <v>-</v>
          </cell>
          <cell r="Q928" t="str">
            <v>|</v>
          </cell>
          <cell r="R928" t="str">
            <v>-</v>
          </cell>
          <cell r="S928" t="str">
            <v>-</v>
          </cell>
          <cell r="T928" t="str">
            <v>|</v>
          </cell>
        </row>
        <row r="929">
          <cell r="A929">
            <v>45</v>
          </cell>
          <cell r="B929" t="str">
            <v>|</v>
          </cell>
          <cell r="C929" t="str">
            <v>รายได้จากการรับประกัน (17-29-41-43)</v>
          </cell>
          <cell r="D929" t="str">
            <v>|</v>
          </cell>
          <cell r="E929">
            <v>5578000</v>
          </cell>
          <cell r="F929">
            <v>5911941</v>
          </cell>
          <cell r="G929">
            <v>3825594</v>
          </cell>
          <cell r="H929" t="str">
            <v>|</v>
          </cell>
          <cell r="I929">
            <v>0.54536550402368889</v>
          </cell>
          <cell r="J929" t="str">
            <v>|</v>
          </cell>
          <cell r="K929">
            <v>34428000</v>
          </cell>
          <cell r="L929">
            <v>33255341</v>
          </cell>
          <cell r="M929">
            <v>19139371</v>
          </cell>
          <cell r="N929" t="str">
            <v>|</v>
          </cell>
          <cell r="O929">
            <v>-1172659</v>
          </cell>
          <cell r="P929">
            <v>-3.4061200185895202E-2</v>
          </cell>
          <cell r="Q929" t="str">
            <v>|</v>
          </cell>
          <cell r="R929">
            <v>14115970</v>
          </cell>
          <cell r="S929">
            <v>0.73753573197363698</v>
          </cell>
          <cell r="T929" t="str">
            <v>|</v>
          </cell>
        </row>
        <row r="930">
          <cell r="A930">
            <v>46</v>
          </cell>
          <cell r="B930" t="str">
            <v>|</v>
          </cell>
          <cell r="C930" t="str">
            <v>=</v>
          </cell>
          <cell r="D930" t="str">
            <v>|</v>
          </cell>
          <cell r="E930" t="str">
            <v>=</v>
          </cell>
          <cell r="F930" t="str">
            <v>=</v>
          </cell>
          <cell r="G930" t="str">
            <v>=</v>
          </cell>
          <cell r="H930" t="str">
            <v>|</v>
          </cell>
          <cell r="I930" t="str">
            <v>=</v>
          </cell>
          <cell r="J930" t="str">
            <v>|</v>
          </cell>
          <cell r="K930" t="str">
            <v>=</v>
          </cell>
          <cell r="L930" t="str">
            <v>=</v>
          </cell>
          <cell r="M930" t="str">
            <v>=</v>
          </cell>
          <cell r="N930" t="str">
            <v>|</v>
          </cell>
          <cell r="O930" t="str">
            <v>=</v>
          </cell>
          <cell r="P930" t="str">
            <v>=</v>
          </cell>
          <cell r="Q930" t="str">
            <v>|</v>
          </cell>
          <cell r="R930" t="str">
            <v>=</v>
          </cell>
          <cell r="S930" t="str">
            <v>=</v>
          </cell>
          <cell r="T930" t="str">
            <v>|</v>
          </cell>
        </row>
        <row r="931">
          <cell r="A931">
            <v>47</v>
          </cell>
          <cell r="B931" t="str">
            <v>|</v>
          </cell>
          <cell r="C931" t="str">
            <v>อัตราส่วนค่าสินไหมสุทธิ:</v>
          </cell>
          <cell r="D931" t="str">
            <v>|</v>
          </cell>
          <cell r="H931" t="str">
            <v>|</v>
          </cell>
          <cell r="J931" t="str">
            <v>|</v>
          </cell>
          <cell r="N931" t="str">
            <v>|</v>
          </cell>
          <cell r="Q931" t="str">
            <v>|</v>
          </cell>
          <cell r="T931" t="str">
            <v>|</v>
          </cell>
        </row>
        <row r="932">
          <cell r="A932">
            <v>48</v>
          </cell>
          <cell r="B932" t="str">
            <v>|</v>
          </cell>
          <cell r="C932" t="str">
            <v xml:space="preserve">  เบี้ยประกันรับสุทธิ (29/13)</v>
          </cell>
          <cell r="D932" t="str">
            <v>|</v>
          </cell>
          <cell r="E932">
            <v>0.19250729510613329</v>
          </cell>
          <cell r="F932">
            <v>0.40189405018968133</v>
          </cell>
          <cell r="G932">
            <v>0.43492577214431094</v>
          </cell>
          <cell r="H932" t="str">
            <v>|</v>
          </cell>
          <cell r="I932">
            <v>-3.3031721954629611E-2</v>
          </cell>
          <cell r="J932" t="str">
            <v>|</v>
          </cell>
          <cell r="K932">
            <v>0.37232075313104146</v>
          </cell>
          <cell r="L932">
            <v>0.31890713351997452</v>
          </cell>
          <cell r="M932">
            <v>0.38761819633327083</v>
          </cell>
          <cell r="N932" t="str">
            <v>|</v>
          </cell>
          <cell r="P932">
            <v>-7.3279242441510739E-2</v>
          </cell>
          <cell r="Q932" t="str">
            <v>|</v>
          </cell>
          <cell r="S932">
            <v>-6.8711062813296309E-2</v>
          </cell>
          <cell r="T932" t="str">
            <v>|</v>
          </cell>
        </row>
        <row r="933">
          <cell r="A933">
            <v>49</v>
          </cell>
          <cell r="B933" t="str">
            <v>|</v>
          </cell>
          <cell r="C933" t="str">
            <v xml:space="preserve">  เบี้ยประกันที่ถือเป็นรายได้ (29/17)</v>
          </cell>
          <cell r="D933" t="str">
            <v>|</v>
          </cell>
          <cell r="E933">
            <v>0.1908627313757405</v>
          </cell>
          <cell r="F933">
            <v>0.49022643189998294</v>
          </cell>
          <cell r="G933">
            <v>0.43603866313359813</v>
          </cell>
          <cell r="H933" t="str">
            <v>|</v>
          </cell>
          <cell r="I933">
            <v>5.4187768766384814E-2</v>
          </cell>
          <cell r="J933" t="str">
            <v>|</v>
          </cell>
          <cell r="K933">
            <v>0.39218637596148526</v>
          </cell>
          <cell r="L933">
            <v>0.41900631033204516</v>
          </cell>
          <cell r="M933">
            <v>0.44978521744223848</v>
          </cell>
          <cell r="N933" t="str">
            <v>|</v>
          </cell>
          <cell r="P933">
            <v>0.41900631033204516</v>
          </cell>
          <cell r="Q933" t="str">
            <v>|</v>
          </cell>
          <cell r="S933">
            <v>-3.0778907110193321E-2</v>
          </cell>
          <cell r="T933" t="str">
            <v>|</v>
          </cell>
        </row>
        <row r="934">
          <cell r="A934">
            <v>50</v>
          </cell>
          <cell r="B934" t="str">
            <v>|</v>
          </cell>
          <cell r="C934" t="str">
            <v>-</v>
          </cell>
          <cell r="D934" t="str">
            <v>|</v>
          </cell>
          <cell r="E934" t="str">
            <v>-</v>
          </cell>
          <cell r="F934" t="str">
            <v>-</v>
          </cell>
          <cell r="G934" t="str">
            <v>-</v>
          </cell>
          <cell r="H934" t="str">
            <v>|</v>
          </cell>
          <cell r="I934" t="str">
            <v>-</v>
          </cell>
          <cell r="J934" t="str">
            <v>|</v>
          </cell>
          <cell r="K934" t="str">
            <v>-</v>
          </cell>
          <cell r="L934" t="str">
            <v>-</v>
          </cell>
          <cell r="M934" t="str">
            <v>-</v>
          </cell>
          <cell r="N934" t="str">
            <v>|</v>
          </cell>
          <cell r="O934" t="str">
            <v>-</v>
          </cell>
          <cell r="P934" t="str">
            <v>-</v>
          </cell>
          <cell r="Q934" t="str">
            <v>|</v>
          </cell>
          <cell r="R934" t="str">
            <v>-</v>
          </cell>
          <cell r="S934" t="str">
            <v>-</v>
          </cell>
          <cell r="T934" t="str">
            <v>|</v>
          </cell>
        </row>
        <row r="935">
          <cell r="A935">
            <v>51</v>
          </cell>
          <cell r="B935" t="str">
            <v>|</v>
          </cell>
          <cell r="C935" t="str">
            <v>LOSS RATIO :5% (20/2)</v>
          </cell>
          <cell r="D935" t="str">
            <v>|</v>
          </cell>
          <cell r="E935">
            <v>0.1588235294117647</v>
          </cell>
          <cell r="F935">
            <v>0.34708860950273462</v>
          </cell>
          <cell r="G935">
            <v>0.35787038753646716</v>
          </cell>
          <cell r="H935" t="str">
            <v>|</v>
          </cell>
          <cell r="I935">
            <v>-1.0781778033732536E-2</v>
          </cell>
          <cell r="J935" t="str">
            <v>|</v>
          </cell>
          <cell r="K935">
            <v>0.30320423157928583</v>
          </cell>
          <cell r="L935">
            <v>0.31744901633717387</v>
          </cell>
          <cell r="M935">
            <v>0.38167100615626609</v>
          </cell>
          <cell r="N935" t="str">
            <v>|</v>
          </cell>
          <cell r="P935">
            <v>-4.9822516629407954E-2</v>
          </cell>
          <cell r="Q935" t="str">
            <v>|</v>
          </cell>
          <cell r="S935">
            <v>-6.4221989819092218E-2</v>
          </cell>
          <cell r="T935" t="str">
            <v>|</v>
          </cell>
        </row>
        <row r="936">
          <cell r="A936">
            <v>52</v>
          </cell>
          <cell r="B936" t="str">
            <v>|</v>
          </cell>
          <cell r="C936" t="str">
            <v xml:space="preserve">           :FAC RE (21/3)</v>
          </cell>
          <cell r="D936" t="str">
            <v>|</v>
          </cell>
          <cell r="E936">
            <v>0.30194805194805197</v>
          </cell>
          <cell r="F936">
            <v>0.98494104376463876</v>
          </cell>
          <cell r="G936">
            <v>0.49975320607119988</v>
          </cell>
          <cell r="H936" t="str">
            <v>|</v>
          </cell>
          <cell r="I936">
            <v>0.48518783769343887</v>
          </cell>
          <cell r="J936" t="str">
            <v>|</v>
          </cell>
          <cell r="K936">
            <v>0.36727153296658183</v>
          </cell>
          <cell r="L936">
            <v>0.31414237949406099</v>
          </cell>
          <cell r="M936">
            <v>0.30114777116287006</v>
          </cell>
          <cell r="N936" t="str">
            <v>|</v>
          </cell>
          <cell r="P936">
            <v>-0.21864699596707349</v>
          </cell>
          <cell r="Q936" t="str">
            <v>|</v>
          </cell>
          <cell r="S936">
            <v>1.2994608331190927E-2</v>
          </cell>
          <cell r="T936" t="str">
            <v>|</v>
          </cell>
        </row>
        <row r="937">
          <cell r="A937">
            <v>53</v>
          </cell>
          <cell r="B937" t="str">
            <v>|</v>
          </cell>
          <cell r="C937" t="str">
            <v xml:space="preserve">           :TREATY (22/4)</v>
          </cell>
          <cell r="D937" t="str">
            <v>|</v>
          </cell>
          <cell r="E937">
            <v>0.27414772727272729</v>
          </cell>
          <cell r="F937">
            <v>0.34504141106339076</v>
          </cell>
          <cell r="G937">
            <v>0.14975910668922687</v>
          </cell>
          <cell r="H937" t="str">
            <v>|</v>
          </cell>
          <cell r="I937">
            <v>0.19528230437416388</v>
          </cell>
          <cell r="J937" t="str">
            <v>|</v>
          </cell>
          <cell r="K937">
            <v>0.53278937546113447</v>
          </cell>
          <cell r="L937">
            <v>0.32260427939696262</v>
          </cell>
          <cell r="M937">
            <v>1.2925431988170377</v>
          </cell>
          <cell r="N937" t="str">
            <v>|</v>
          </cell>
          <cell r="P937">
            <v>0.32260427939696262</v>
          </cell>
          <cell r="Q937" t="str">
            <v>|</v>
          </cell>
          <cell r="S937">
            <v>-0.96993891942007515</v>
          </cell>
          <cell r="T937" t="str">
            <v>|</v>
          </cell>
        </row>
        <row r="938">
          <cell r="C938" t="str">
            <v>-</v>
          </cell>
          <cell r="D938" t="str">
            <v>-</v>
          </cell>
          <cell r="E938" t="str">
            <v>-</v>
          </cell>
          <cell r="F938" t="str">
            <v>-</v>
          </cell>
          <cell r="G938" t="str">
            <v>-</v>
          </cell>
          <cell r="H938" t="str">
            <v>-</v>
          </cell>
          <cell r="I938" t="str">
            <v>-</v>
          </cell>
          <cell r="J938" t="str">
            <v>-</v>
          </cell>
          <cell r="K938" t="str">
            <v>-</v>
          </cell>
          <cell r="L938" t="str">
            <v>-</v>
          </cell>
          <cell r="M938" t="str">
            <v>-</v>
          </cell>
          <cell r="N938" t="str">
            <v>-</v>
          </cell>
          <cell r="O938" t="str">
            <v>-</v>
          </cell>
          <cell r="P938" t="str">
            <v>-</v>
          </cell>
          <cell r="Q938" t="str">
            <v>-</v>
          </cell>
          <cell r="R938" t="str">
            <v>-</v>
          </cell>
          <cell r="S938" t="str">
            <v>-</v>
          </cell>
          <cell r="T938" t="str">
            <v>-</v>
          </cell>
        </row>
        <row r="939">
          <cell r="C939" t="str">
            <v>pa13</v>
          </cell>
          <cell r="I939" t="str">
            <v xml:space="preserve">                       บริษัท ไทยรับประกันภัยต่อ จำกัด (มหาชน)</v>
          </cell>
          <cell r="S939" t="str">
            <v>หน้า 13</v>
          </cell>
        </row>
        <row r="940">
          <cell r="I940" t="str">
            <v xml:space="preserve"> รายได้จากการรับประกัน - ในประเทศ  : เบ็ดเตล็ด อุบัติเหตุส่วนบุคคล</v>
          </cell>
        </row>
        <row r="941">
          <cell r="I941" t="str">
            <v>สำหรับระยะเวลา  6  เดือน  สิ้นสุดวันที่  30  มิถุนายน  2551  และ  2550</v>
          </cell>
        </row>
        <row r="942">
          <cell r="B942" t="str">
            <v>|</v>
          </cell>
          <cell r="C942" t="str">
            <v>-</v>
          </cell>
          <cell r="D942" t="str">
            <v>|</v>
          </cell>
          <cell r="E942" t="str">
            <v>-</v>
          </cell>
          <cell r="F942" t="str">
            <v>-</v>
          </cell>
          <cell r="G942" t="str">
            <v>-</v>
          </cell>
          <cell r="H942" t="str">
            <v>-</v>
          </cell>
          <cell r="I942" t="str">
            <v>-</v>
          </cell>
          <cell r="J942" t="str">
            <v>-</v>
          </cell>
          <cell r="K942" t="str">
            <v>-</v>
          </cell>
          <cell r="L942" t="str">
            <v>-</v>
          </cell>
          <cell r="M942" t="str">
            <v>-</v>
          </cell>
          <cell r="N942" t="str">
            <v>-</v>
          </cell>
          <cell r="O942" t="str">
            <v>-</v>
          </cell>
          <cell r="P942" t="str">
            <v>-</v>
          </cell>
          <cell r="Q942" t="str">
            <v>-</v>
          </cell>
          <cell r="R942" t="str">
            <v>-</v>
          </cell>
          <cell r="S942" t="str">
            <v>-</v>
          </cell>
          <cell r="T942" t="str">
            <v>|</v>
          </cell>
        </row>
        <row r="943">
          <cell r="B943" t="str">
            <v>|</v>
          </cell>
          <cell r="D943" t="str">
            <v>|</v>
          </cell>
          <cell r="H943" t="str">
            <v>|</v>
          </cell>
          <cell r="I943" t="str">
            <v>%</v>
          </cell>
          <cell r="J943" t="str">
            <v>|</v>
          </cell>
          <cell r="N943" t="str">
            <v>|</v>
          </cell>
          <cell r="O943" t="str">
            <v xml:space="preserve">      เพิ่ม (ลด) สะสม</v>
          </cell>
          <cell r="Q943" t="str">
            <v>|</v>
          </cell>
          <cell r="R943" t="str">
            <v xml:space="preserve">      เพิ่ม (ลด) สะสม</v>
          </cell>
          <cell r="T943" t="str">
            <v>|</v>
          </cell>
        </row>
        <row r="944">
          <cell r="B944" t="str">
            <v>|</v>
          </cell>
          <cell r="D944" t="str">
            <v>|</v>
          </cell>
          <cell r="F944" t="str">
            <v xml:space="preserve">           มิถุนายน</v>
          </cell>
          <cell r="H944" t="str">
            <v>|</v>
          </cell>
          <cell r="I944" t="str">
            <v>เพิ่ม (ลด)</v>
          </cell>
          <cell r="J944" t="str">
            <v>|</v>
          </cell>
          <cell r="L944" t="str">
            <v xml:space="preserve">  มกราคม - มิถุนายน</v>
          </cell>
          <cell r="M944" t="str">
            <v/>
          </cell>
          <cell r="N944" t="str">
            <v>|</v>
          </cell>
          <cell r="O944" t="str">
            <v xml:space="preserve">     2551 &amp; งบประมาณ</v>
          </cell>
          <cell r="Q944" t="str">
            <v>|</v>
          </cell>
          <cell r="R944" t="str">
            <v xml:space="preserve">     2551 และ 2550</v>
          </cell>
          <cell r="T944" t="str">
            <v>|</v>
          </cell>
        </row>
        <row r="945">
          <cell r="B945" t="str">
            <v>|</v>
          </cell>
          <cell r="C945" t="str">
            <v>รายการ</v>
          </cell>
          <cell r="D945" t="str">
            <v>|</v>
          </cell>
          <cell r="E945" t="str">
            <v>-</v>
          </cell>
          <cell r="F945" t="str">
            <v>-</v>
          </cell>
          <cell r="G945" t="str">
            <v>-</v>
          </cell>
          <cell r="H945" t="str">
            <v>|</v>
          </cell>
          <cell r="I945" t="str">
            <v>50 &amp; 49</v>
          </cell>
          <cell r="J945" t="str">
            <v>|</v>
          </cell>
          <cell r="K945" t="str">
            <v>-</v>
          </cell>
          <cell r="L945" t="str">
            <v>-</v>
          </cell>
          <cell r="M945" t="str">
            <v>-</v>
          </cell>
          <cell r="N945" t="str">
            <v>|</v>
          </cell>
          <cell r="O945" t="str">
            <v>-</v>
          </cell>
          <cell r="P945" t="str">
            <v>-</v>
          </cell>
          <cell r="Q945" t="str">
            <v>|</v>
          </cell>
          <cell r="R945" t="str">
            <v>-</v>
          </cell>
          <cell r="S945" t="str">
            <v>-</v>
          </cell>
          <cell r="T945" t="str">
            <v>|</v>
          </cell>
        </row>
        <row r="946">
          <cell r="B946" t="str">
            <v>|</v>
          </cell>
          <cell r="D946" t="str">
            <v>|</v>
          </cell>
          <cell r="E946" t="str">
            <v>งบประมาณ</v>
          </cell>
          <cell r="F946" t="str">
            <v>2551</v>
          </cell>
          <cell r="G946" t="str">
            <v>2550</v>
          </cell>
          <cell r="H946" t="str">
            <v>|</v>
          </cell>
          <cell r="J946" t="str">
            <v>|</v>
          </cell>
          <cell r="K946" t="str">
            <v>งบประมาณ</v>
          </cell>
          <cell r="L946" t="str">
            <v>2551</v>
          </cell>
          <cell r="M946" t="str">
            <v>2550</v>
          </cell>
          <cell r="N946" t="str">
            <v>|</v>
          </cell>
          <cell r="O946" t="str">
            <v>จำนวน</v>
          </cell>
          <cell r="P946" t="str">
            <v>%</v>
          </cell>
          <cell r="Q946" t="str">
            <v>|</v>
          </cell>
          <cell r="R946" t="str">
            <v>จำนวน</v>
          </cell>
          <cell r="S946" t="str">
            <v>%</v>
          </cell>
          <cell r="T946" t="str">
            <v>|</v>
          </cell>
        </row>
        <row r="947">
          <cell r="B947" t="str">
            <v>|</v>
          </cell>
          <cell r="D947" t="str">
            <v>|</v>
          </cell>
          <cell r="E947" t="str">
            <v xml:space="preserve"> </v>
          </cell>
          <cell r="H947" t="str">
            <v>|</v>
          </cell>
          <cell r="J947" t="str">
            <v>|</v>
          </cell>
          <cell r="K947" t="str">
            <v xml:space="preserve"> </v>
          </cell>
          <cell r="N947" t="str">
            <v>|</v>
          </cell>
          <cell r="Q947" t="str">
            <v>|</v>
          </cell>
          <cell r="T947" t="str">
            <v>|</v>
          </cell>
        </row>
        <row r="948">
          <cell r="B948" t="str">
            <v>|</v>
          </cell>
          <cell r="C948" t="str">
            <v>-</v>
          </cell>
          <cell r="D948" t="str">
            <v>|</v>
          </cell>
          <cell r="E948" t="str">
            <v>-</v>
          </cell>
          <cell r="F948" t="str">
            <v>-</v>
          </cell>
          <cell r="G948" t="str">
            <v>-</v>
          </cell>
          <cell r="H948" t="str">
            <v>|</v>
          </cell>
          <cell r="I948" t="str">
            <v>-</v>
          </cell>
          <cell r="J948" t="str">
            <v>|</v>
          </cell>
          <cell r="K948" t="str">
            <v>-</v>
          </cell>
          <cell r="L948" t="str">
            <v>-</v>
          </cell>
          <cell r="M948" t="str">
            <v>-</v>
          </cell>
          <cell r="N948" t="str">
            <v>|</v>
          </cell>
          <cell r="O948" t="str">
            <v>-</v>
          </cell>
          <cell r="P948" t="str">
            <v>-</v>
          </cell>
          <cell r="Q948" t="str">
            <v>|</v>
          </cell>
          <cell r="R948" t="str">
            <v>-</v>
          </cell>
          <cell r="S948" t="str">
            <v>-</v>
          </cell>
          <cell r="T948" t="str">
            <v>|</v>
          </cell>
        </row>
        <row r="949">
          <cell r="A949">
            <v>1</v>
          </cell>
          <cell r="B949" t="str">
            <v>|</v>
          </cell>
          <cell r="C949" t="str">
            <v>เบี้ยประกันต่อรับ</v>
          </cell>
          <cell r="D949" t="str">
            <v>|</v>
          </cell>
          <cell r="H949" t="str">
            <v>|</v>
          </cell>
          <cell r="J949" t="str">
            <v>|</v>
          </cell>
          <cell r="N949" t="str">
            <v>|</v>
          </cell>
          <cell r="Q949" t="str">
            <v>|</v>
          </cell>
          <cell r="T949" t="str">
            <v>|</v>
          </cell>
        </row>
        <row r="950">
          <cell r="A950">
            <v>2</v>
          </cell>
          <cell r="B950" t="str">
            <v>|</v>
          </cell>
          <cell r="C950" t="str">
            <v xml:space="preserve">   แบบอัตราส่วน 5%</v>
          </cell>
          <cell r="D950" t="str">
            <v>|</v>
          </cell>
          <cell r="E950">
            <v>0</v>
          </cell>
          <cell r="F950">
            <v>4611294</v>
          </cell>
          <cell r="G950">
            <v>15486085</v>
          </cell>
          <cell r="H950" t="str">
            <v>|</v>
          </cell>
          <cell r="I950">
            <v>-0.70222984053103155</v>
          </cell>
          <cell r="J950" t="str">
            <v>|</v>
          </cell>
          <cell r="K950">
            <v>11577000</v>
          </cell>
          <cell r="L950">
            <v>8099753</v>
          </cell>
          <cell r="M950">
            <v>18711799</v>
          </cell>
          <cell r="N950" t="str">
            <v>|</v>
          </cell>
          <cell r="O950">
            <v>-3477247</v>
          </cell>
          <cell r="P950">
            <v>-0.3003582102444502</v>
          </cell>
          <cell r="Q950" t="str">
            <v>|</v>
          </cell>
          <cell r="R950">
            <v>-10612046</v>
          </cell>
          <cell r="S950">
            <v>-0.56713125231839012</v>
          </cell>
          <cell r="T950" t="str">
            <v>|</v>
          </cell>
        </row>
        <row r="951">
          <cell r="A951">
            <v>3</v>
          </cell>
          <cell r="B951" t="str">
            <v>|</v>
          </cell>
          <cell r="C951" t="str">
            <v xml:space="preserve">   แบบเฉพาะราย</v>
          </cell>
          <cell r="D951" t="str">
            <v>|</v>
          </cell>
          <cell r="E951">
            <v>5387000</v>
          </cell>
          <cell r="F951">
            <v>3932150</v>
          </cell>
          <cell r="G951">
            <v>4238063</v>
          </cell>
          <cell r="H951" t="str">
            <v>|</v>
          </cell>
          <cell r="I951">
            <v>-7.2182268172983746E-2</v>
          </cell>
          <cell r="J951" t="str">
            <v>|</v>
          </cell>
          <cell r="K951">
            <v>36975000</v>
          </cell>
          <cell r="L951">
            <v>34085761</v>
          </cell>
          <cell r="M951">
            <v>28927406</v>
          </cell>
          <cell r="N951" t="str">
            <v>|</v>
          </cell>
          <cell r="O951">
            <v>-2889239</v>
          </cell>
          <cell r="P951">
            <v>-7.8140338066260986E-2</v>
          </cell>
          <cell r="Q951" t="str">
            <v>|</v>
          </cell>
          <cell r="R951">
            <v>5158355</v>
          </cell>
          <cell r="S951">
            <v>0.17832069007501053</v>
          </cell>
          <cell r="T951" t="str">
            <v>|</v>
          </cell>
        </row>
        <row r="952">
          <cell r="A952">
            <v>4</v>
          </cell>
          <cell r="B952" t="str">
            <v>|</v>
          </cell>
          <cell r="C952" t="str">
            <v xml:space="preserve">   แบบสัญญาอื่น</v>
          </cell>
          <cell r="D952" t="str">
            <v>|</v>
          </cell>
          <cell r="E952">
            <v>0</v>
          </cell>
          <cell r="H952" t="str">
            <v>|</v>
          </cell>
          <cell r="I952" t="str">
            <v xml:space="preserve">        &amp;</v>
          </cell>
          <cell r="J952" t="str">
            <v>|</v>
          </cell>
          <cell r="K952">
            <v>0</v>
          </cell>
          <cell r="N952" t="str">
            <v>|</v>
          </cell>
          <cell r="Q952" t="str">
            <v>|</v>
          </cell>
          <cell r="R952">
            <v>0</v>
          </cell>
          <cell r="S952" t="str">
            <v xml:space="preserve">      &amp;</v>
          </cell>
          <cell r="T952" t="str">
            <v>|</v>
          </cell>
        </row>
        <row r="953">
          <cell r="A953">
            <v>5</v>
          </cell>
          <cell r="B953" t="str">
            <v>|</v>
          </cell>
          <cell r="D953" t="str">
            <v>|</v>
          </cell>
          <cell r="E953" t="str">
            <v>-</v>
          </cell>
          <cell r="F953" t="str">
            <v>-</v>
          </cell>
          <cell r="G953" t="str">
            <v>-</v>
          </cell>
          <cell r="H953" t="str">
            <v>|</v>
          </cell>
          <cell r="I953" t="str">
            <v>-</v>
          </cell>
          <cell r="J953" t="str">
            <v>|</v>
          </cell>
          <cell r="K953" t="str">
            <v>-</v>
          </cell>
          <cell r="L953" t="str">
            <v>-</v>
          </cell>
          <cell r="M953" t="str">
            <v>-</v>
          </cell>
          <cell r="N953" t="str">
            <v>|</v>
          </cell>
          <cell r="O953" t="str">
            <v>-</v>
          </cell>
          <cell r="P953" t="str">
            <v>-</v>
          </cell>
          <cell r="Q953" t="str">
            <v>|</v>
          </cell>
          <cell r="R953" t="str">
            <v>-</v>
          </cell>
          <cell r="S953" t="str">
            <v>-</v>
          </cell>
          <cell r="T953" t="str">
            <v>|</v>
          </cell>
        </row>
        <row r="954">
          <cell r="A954">
            <v>6</v>
          </cell>
          <cell r="B954" t="str">
            <v>|</v>
          </cell>
          <cell r="C954" t="str">
            <v xml:space="preserve"> รวมเบี้ยประกันรับทั้งสิ้น (2..4)</v>
          </cell>
          <cell r="D954" t="str">
            <v>|</v>
          </cell>
          <cell r="E954">
            <v>5387000</v>
          </cell>
          <cell r="F954">
            <v>8543444</v>
          </cell>
          <cell r="G954">
            <v>19724148</v>
          </cell>
          <cell r="H954" t="str">
            <v>|</v>
          </cell>
          <cell r="I954">
            <v>-0.56685358475306513</v>
          </cell>
          <cell r="J954" t="str">
            <v>|</v>
          </cell>
          <cell r="K954">
            <v>48552000</v>
          </cell>
          <cell r="L954">
            <v>42185514</v>
          </cell>
          <cell r="M954">
            <v>47639205</v>
          </cell>
          <cell r="N954" t="str">
            <v>|</v>
          </cell>
          <cell r="O954">
            <v>-6366486</v>
          </cell>
          <cell r="P954">
            <v>-0.13112716262975779</v>
          </cell>
          <cell r="Q954" t="str">
            <v>|</v>
          </cell>
          <cell r="R954">
            <v>-5453691</v>
          </cell>
          <cell r="S954">
            <v>-0.11447905144512802</v>
          </cell>
          <cell r="T954" t="str">
            <v>|</v>
          </cell>
        </row>
        <row r="955">
          <cell r="A955">
            <v>7</v>
          </cell>
          <cell r="B955" t="str">
            <v>|</v>
          </cell>
          <cell r="C955" t="str">
            <v>เบี้ยประกันต่อช่วง</v>
          </cell>
          <cell r="D955" t="str">
            <v>|</v>
          </cell>
          <cell r="E955" t="str">
            <v>-</v>
          </cell>
          <cell r="F955" t="str">
            <v>-</v>
          </cell>
          <cell r="G955" t="str">
            <v>-</v>
          </cell>
          <cell r="H955" t="str">
            <v>|</v>
          </cell>
          <cell r="I955" t="str">
            <v>-</v>
          </cell>
          <cell r="J955" t="str">
            <v>|</v>
          </cell>
          <cell r="K955" t="str">
            <v>-</v>
          </cell>
          <cell r="L955" t="str">
            <v>-</v>
          </cell>
          <cell r="M955" t="str">
            <v>-</v>
          </cell>
          <cell r="N955" t="str">
            <v>|</v>
          </cell>
          <cell r="O955" t="str">
            <v>-</v>
          </cell>
          <cell r="P955" t="str">
            <v>-</v>
          </cell>
          <cell r="Q955" t="str">
            <v>|</v>
          </cell>
          <cell r="R955" t="str">
            <v>-</v>
          </cell>
          <cell r="S955" t="str">
            <v>-</v>
          </cell>
          <cell r="T955" t="str">
            <v>|</v>
          </cell>
        </row>
        <row r="956">
          <cell r="A956">
            <v>8</v>
          </cell>
          <cell r="B956" t="str">
            <v>|</v>
          </cell>
          <cell r="C956" t="str">
            <v xml:space="preserve">   กับบริษัทในประเทศ</v>
          </cell>
          <cell r="D956" t="str">
            <v>|</v>
          </cell>
          <cell r="E956">
            <v>0</v>
          </cell>
          <cell r="F956">
            <v>0</v>
          </cell>
          <cell r="G956">
            <v>0</v>
          </cell>
          <cell r="H956" t="str">
            <v>|</v>
          </cell>
          <cell r="I956" t="str">
            <v xml:space="preserve">        &amp;</v>
          </cell>
          <cell r="J956" t="str">
            <v>|</v>
          </cell>
          <cell r="K956">
            <v>0</v>
          </cell>
          <cell r="L956">
            <v>0</v>
          </cell>
          <cell r="M956">
            <v>0</v>
          </cell>
          <cell r="N956" t="str">
            <v>|</v>
          </cell>
          <cell r="O956">
            <v>0</v>
          </cell>
          <cell r="P956" t="str">
            <v xml:space="preserve">         &amp;</v>
          </cell>
          <cell r="Q956" t="str">
            <v>|</v>
          </cell>
          <cell r="R956">
            <v>0</v>
          </cell>
          <cell r="S956" t="str">
            <v xml:space="preserve">      &amp;</v>
          </cell>
          <cell r="T956" t="str">
            <v>|</v>
          </cell>
        </row>
        <row r="957">
          <cell r="A957">
            <v>9</v>
          </cell>
          <cell r="B957" t="str">
            <v>|</v>
          </cell>
          <cell r="C957" t="str">
            <v xml:space="preserve">   กับบริษัทต่างประเทศ</v>
          </cell>
          <cell r="D957" t="str">
            <v>|</v>
          </cell>
          <cell r="E957">
            <v>10000</v>
          </cell>
          <cell r="F957">
            <v>0</v>
          </cell>
          <cell r="G957">
            <v>0</v>
          </cell>
          <cell r="H957" t="str">
            <v>|</v>
          </cell>
          <cell r="I957" t="str">
            <v xml:space="preserve">        &amp;</v>
          </cell>
          <cell r="J957" t="str">
            <v>|</v>
          </cell>
          <cell r="K957">
            <v>334000</v>
          </cell>
          <cell r="L957">
            <v>84518</v>
          </cell>
          <cell r="M957">
            <v>204821</v>
          </cell>
          <cell r="N957" t="str">
            <v>|</v>
          </cell>
          <cell r="O957">
            <v>-249482</v>
          </cell>
          <cell r="P957">
            <v>-0.74695209580838329</v>
          </cell>
          <cell r="Q957" t="str">
            <v>|</v>
          </cell>
          <cell r="R957">
            <v>-120303</v>
          </cell>
          <cell r="S957">
            <v>-0.58735676517544588</v>
          </cell>
          <cell r="T957" t="str">
            <v>|</v>
          </cell>
        </row>
        <row r="958">
          <cell r="A958">
            <v>10</v>
          </cell>
          <cell r="B958" t="str">
            <v>|</v>
          </cell>
          <cell r="D958" t="str">
            <v>|</v>
          </cell>
          <cell r="E958" t="str">
            <v>-</v>
          </cell>
          <cell r="F958" t="str">
            <v>-</v>
          </cell>
          <cell r="G958" t="str">
            <v>-</v>
          </cell>
          <cell r="H958" t="str">
            <v>|</v>
          </cell>
          <cell r="I958" t="str">
            <v>-</v>
          </cell>
          <cell r="J958" t="str">
            <v>|</v>
          </cell>
          <cell r="K958" t="str">
            <v>-</v>
          </cell>
          <cell r="L958" t="str">
            <v>-</v>
          </cell>
          <cell r="M958" t="str">
            <v>-</v>
          </cell>
          <cell r="N958" t="str">
            <v>|</v>
          </cell>
          <cell r="O958" t="str">
            <v>-</v>
          </cell>
          <cell r="P958" t="str">
            <v>-</v>
          </cell>
          <cell r="Q958" t="str">
            <v>|</v>
          </cell>
          <cell r="R958" t="str">
            <v>-</v>
          </cell>
          <cell r="S958" t="str">
            <v>-</v>
          </cell>
          <cell r="T958" t="str">
            <v>|</v>
          </cell>
        </row>
        <row r="959">
          <cell r="A959">
            <v>11</v>
          </cell>
          <cell r="B959" t="str">
            <v>|</v>
          </cell>
          <cell r="C959" t="str">
            <v xml:space="preserve"> รวมเบี้ยประกันต่อช่วง (8+9)</v>
          </cell>
          <cell r="D959" t="str">
            <v>|</v>
          </cell>
          <cell r="E959">
            <v>10000</v>
          </cell>
          <cell r="F959">
            <v>0</v>
          </cell>
          <cell r="G959">
            <v>0</v>
          </cell>
          <cell r="H959" t="str">
            <v>|</v>
          </cell>
          <cell r="I959" t="str">
            <v xml:space="preserve">        &amp;</v>
          </cell>
          <cell r="J959" t="str">
            <v>|</v>
          </cell>
          <cell r="K959">
            <v>334000</v>
          </cell>
          <cell r="L959">
            <v>84518</v>
          </cell>
          <cell r="M959">
            <v>204821</v>
          </cell>
          <cell r="N959" t="str">
            <v>|</v>
          </cell>
          <cell r="O959">
            <v>-249482</v>
          </cell>
          <cell r="P959">
            <v>-0.74695209580838329</v>
          </cell>
          <cell r="Q959" t="str">
            <v>|</v>
          </cell>
          <cell r="R959">
            <v>-120303</v>
          </cell>
          <cell r="S959">
            <v>-0.58735676517544588</v>
          </cell>
          <cell r="T959" t="str">
            <v>|</v>
          </cell>
        </row>
        <row r="960">
          <cell r="A960">
            <v>12</v>
          </cell>
          <cell r="B960" t="str">
            <v>|</v>
          </cell>
          <cell r="D960" t="str">
            <v>|</v>
          </cell>
          <cell r="E960" t="str">
            <v>-</v>
          </cell>
          <cell r="F960" t="str">
            <v>-</v>
          </cell>
          <cell r="G960" t="str">
            <v>-</v>
          </cell>
          <cell r="H960" t="str">
            <v>|</v>
          </cell>
          <cell r="I960" t="str">
            <v>-</v>
          </cell>
          <cell r="J960" t="str">
            <v>|</v>
          </cell>
          <cell r="K960" t="str">
            <v>-</v>
          </cell>
          <cell r="L960" t="str">
            <v>-</v>
          </cell>
          <cell r="M960" t="str">
            <v>-</v>
          </cell>
          <cell r="N960" t="str">
            <v>|</v>
          </cell>
          <cell r="O960" t="str">
            <v>-</v>
          </cell>
          <cell r="P960" t="str">
            <v>-</v>
          </cell>
          <cell r="Q960" t="str">
            <v>|</v>
          </cell>
          <cell r="R960" t="str">
            <v>-</v>
          </cell>
          <cell r="S960" t="str">
            <v>-</v>
          </cell>
          <cell r="T960" t="str">
            <v>|</v>
          </cell>
        </row>
        <row r="961">
          <cell r="A961">
            <v>13</v>
          </cell>
          <cell r="B961" t="str">
            <v>|</v>
          </cell>
          <cell r="C961" t="str">
            <v>เบี้ยประกันรับสุทธิ (7-11)</v>
          </cell>
          <cell r="D961" t="str">
            <v>|</v>
          </cell>
          <cell r="E961">
            <v>5377000</v>
          </cell>
          <cell r="F961">
            <v>8543444</v>
          </cell>
          <cell r="G961">
            <v>19724148</v>
          </cell>
          <cell r="H961" t="str">
            <v>|</v>
          </cell>
          <cell r="I961">
            <v>-0.56685358475306513</v>
          </cell>
          <cell r="J961" t="str">
            <v>|</v>
          </cell>
          <cell r="K961">
            <v>48218000</v>
          </cell>
          <cell r="L961">
            <v>42100996</v>
          </cell>
          <cell r="M961">
            <v>47434384</v>
          </cell>
          <cell r="N961" t="str">
            <v>|</v>
          </cell>
          <cell r="O961">
            <v>-6117004</v>
          </cell>
          <cell r="P961">
            <v>-0.12686142104608236</v>
          </cell>
          <cell r="Q961" t="str">
            <v>|</v>
          </cell>
          <cell r="R961">
            <v>-5333388</v>
          </cell>
          <cell r="S961">
            <v>-0.11243717215764834</v>
          </cell>
          <cell r="T961" t="str">
            <v>|</v>
          </cell>
        </row>
        <row r="962">
          <cell r="A962">
            <v>14</v>
          </cell>
          <cell r="B962" t="str">
            <v>|</v>
          </cell>
          <cell r="C962" t="str">
            <v>สำรองเพื่อการเสี่ยงภัย</v>
          </cell>
          <cell r="D962" t="str">
            <v>|</v>
          </cell>
          <cell r="H962" t="str">
            <v>|</v>
          </cell>
          <cell r="J962" t="str">
            <v>|</v>
          </cell>
          <cell r="N962" t="str">
            <v>|</v>
          </cell>
          <cell r="Q962" t="str">
            <v>|</v>
          </cell>
          <cell r="T962" t="str">
            <v>|</v>
          </cell>
        </row>
        <row r="963">
          <cell r="A963">
            <v>15</v>
          </cell>
          <cell r="B963" t="str">
            <v>|</v>
          </cell>
          <cell r="C963" t="str">
            <v>เพิ่มขึ้น (ลดลง)</v>
          </cell>
          <cell r="D963" t="str">
            <v>|</v>
          </cell>
          <cell r="E963">
            <v>-698000</v>
          </cell>
          <cell r="F963">
            <v>-2335105</v>
          </cell>
          <cell r="G963">
            <v>7189092</v>
          </cell>
          <cell r="H963" t="str">
            <v>|</v>
          </cell>
          <cell r="I963">
            <v>-1.3248122294164548</v>
          </cell>
          <cell r="J963" t="str">
            <v>|</v>
          </cell>
          <cell r="K963">
            <v>6584000</v>
          </cell>
          <cell r="L963">
            <v>6190855</v>
          </cell>
          <cell r="M963">
            <v>12942641</v>
          </cell>
          <cell r="N963" t="str">
            <v>|</v>
          </cell>
          <cell r="O963">
            <v>-393145</v>
          </cell>
          <cell r="P963">
            <v>-5.9712181044957471E-2</v>
          </cell>
          <cell r="Q963" t="str">
            <v>|</v>
          </cell>
          <cell r="R963">
            <v>-6751786</v>
          </cell>
          <cell r="S963">
            <v>-0.52166988174979123</v>
          </cell>
          <cell r="T963" t="str">
            <v>|</v>
          </cell>
        </row>
        <row r="964">
          <cell r="A964">
            <v>16</v>
          </cell>
          <cell r="B964" t="str">
            <v>|</v>
          </cell>
          <cell r="C964" t="str">
            <v>-</v>
          </cell>
          <cell r="D964" t="str">
            <v>|</v>
          </cell>
          <cell r="E964" t="str">
            <v>-</v>
          </cell>
          <cell r="F964" t="str">
            <v>-</v>
          </cell>
          <cell r="G964" t="str">
            <v>-</v>
          </cell>
          <cell r="H964" t="str">
            <v>|</v>
          </cell>
          <cell r="I964" t="str">
            <v>-</v>
          </cell>
          <cell r="J964" t="str">
            <v>|</v>
          </cell>
          <cell r="K964" t="str">
            <v>-</v>
          </cell>
          <cell r="L964" t="str">
            <v>-</v>
          </cell>
          <cell r="M964" t="str">
            <v>-</v>
          </cell>
          <cell r="N964" t="str">
            <v>|</v>
          </cell>
          <cell r="O964" t="str">
            <v>-</v>
          </cell>
          <cell r="P964" t="str">
            <v>-</v>
          </cell>
          <cell r="Q964" t="str">
            <v>|</v>
          </cell>
          <cell r="R964" t="str">
            <v>-</v>
          </cell>
          <cell r="S964" t="str">
            <v>-</v>
          </cell>
          <cell r="T964" t="str">
            <v>|</v>
          </cell>
        </row>
        <row r="965">
          <cell r="A965">
            <v>17</v>
          </cell>
          <cell r="B965" t="str">
            <v>|</v>
          </cell>
          <cell r="C965" t="str">
            <v>เบี้ยประกันถือเป็นรายได้ (13-15)</v>
          </cell>
          <cell r="D965" t="str">
            <v>|</v>
          </cell>
          <cell r="E965">
            <v>6075000</v>
          </cell>
          <cell r="F965">
            <v>10878549</v>
          </cell>
          <cell r="G965">
            <v>12535056</v>
          </cell>
          <cell r="H965" t="str">
            <v>|</v>
          </cell>
          <cell r="I965">
            <v>-0.1321499481135146</v>
          </cell>
          <cell r="J965" t="str">
            <v>|</v>
          </cell>
          <cell r="K965">
            <v>41634000</v>
          </cell>
          <cell r="L965">
            <v>35910141</v>
          </cell>
          <cell r="M965">
            <v>34491743</v>
          </cell>
          <cell r="N965" t="str">
            <v>|</v>
          </cell>
          <cell r="O965">
            <v>-5723859</v>
          </cell>
          <cell r="P965">
            <v>-0.13748040063409714</v>
          </cell>
          <cell r="Q965" t="str">
            <v>|</v>
          </cell>
          <cell r="R965">
            <v>1418398</v>
          </cell>
          <cell r="S965">
            <v>4.1122827570644949E-2</v>
          </cell>
          <cell r="T965" t="str">
            <v>|</v>
          </cell>
        </row>
        <row r="966">
          <cell r="A966">
            <v>18</v>
          </cell>
          <cell r="B966" t="str">
            <v>|</v>
          </cell>
          <cell r="C966" t="str">
            <v>-</v>
          </cell>
          <cell r="D966" t="str">
            <v>|</v>
          </cell>
          <cell r="E966" t="str">
            <v>-</v>
          </cell>
          <cell r="F966" t="str">
            <v>-</v>
          </cell>
          <cell r="G966" t="str">
            <v>-</v>
          </cell>
          <cell r="H966" t="str">
            <v>|</v>
          </cell>
          <cell r="I966" t="str">
            <v>-</v>
          </cell>
          <cell r="J966" t="str">
            <v>|</v>
          </cell>
          <cell r="K966" t="str">
            <v>-</v>
          </cell>
          <cell r="L966" t="str">
            <v>-</v>
          </cell>
          <cell r="M966" t="str">
            <v>-</v>
          </cell>
          <cell r="N966" t="str">
            <v>|</v>
          </cell>
          <cell r="O966" t="str">
            <v>-</v>
          </cell>
          <cell r="P966" t="str">
            <v>-</v>
          </cell>
          <cell r="Q966" t="str">
            <v>|</v>
          </cell>
          <cell r="R966" t="str">
            <v>-</v>
          </cell>
          <cell r="S966" t="str">
            <v>-</v>
          </cell>
          <cell r="T966" t="str">
            <v>|</v>
          </cell>
        </row>
        <row r="967">
          <cell r="A967">
            <v>19</v>
          </cell>
          <cell r="B967" t="str">
            <v>|</v>
          </cell>
          <cell r="C967" t="str">
            <v>ค่าสินไหมทดแทนที่เกิดขึ้น</v>
          </cell>
          <cell r="D967" t="str">
            <v>|</v>
          </cell>
          <cell r="H967" t="str">
            <v>|</v>
          </cell>
          <cell r="J967" t="str">
            <v>|</v>
          </cell>
          <cell r="N967" t="str">
            <v>|</v>
          </cell>
          <cell r="Q967" t="str">
            <v>|</v>
          </cell>
          <cell r="T967" t="str">
            <v>|</v>
          </cell>
        </row>
        <row r="968">
          <cell r="A968">
            <v>20</v>
          </cell>
          <cell r="B968" t="str">
            <v>|</v>
          </cell>
          <cell r="C968" t="str">
            <v xml:space="preserve">   แบบอัตราส่วน 5%</v>
          </cell>
          <cell r="D968" t="str">
            <v>|</v>
          </cell>
          <cell r="E968">
            <v>0</v>
          </cell>
          <cell r="F968">
            <v>2768197</v>
          </cell>
          <cell r="G968">
            <v>9175788</v>
          </cell>
          <cell r="H968" t="str">
            <v>|</v>
          </cell>
          <cell r="I968">
            <v>-0.69831506569245061</v>
          </cell>
          <cell r="J968" t="str">
            <v>|</v>
          </cell>
          <cell r="K968">
            <v>9802000</v>
          </cell>
          <cell r="L968">
            <v>7617063</v>
          </cell>
          <cell r="M968">
            <v>14884897</v>
          </cell>
          <cell r="N968" t="str">
            <v>|</v>
          </cell>
          <cell r="O968">
            <v>-2184937</v>
          </cell>
          <cell r="P968">
            <v>-0.22290726382370946</v>
          </cell>
          <cell r="Q968" t="str">
            <v>|</v>
          </cell>
          <cell r="R968">
            <v>-7267834</v>
          </cell>
          <cell r="S968">
            <v>-0.48826901523067306</v>
          </cell>
          <cell r="T968" t="str">
            <v>|</v>
          </cell>
        </row>
        <row r="969">
          <cell r="A969">
            <v>21</v>
          </cell>
          <cell r="B969" t="str">
            <v>|</v>
          </cell>
          <cell r="C969" t="str">
            <v xml:space="preserve">   แบบเฉพาะราย</v>
          </cell>
          <cell r="D969" t="str">
            <v>|</v>
          </cell>
          <cell r="E969">
            <v>1937000</v>
          </cell>
          <cell r="F969">
            <v>905895</v>
          </cell>
          <cell r="G969">
            <v>2042229</v>
          </cell>
          <cell r="H969" t="str">
            <v>|</v>
          </cell>
          <cell r="I969">
            <v>-0.55641850154904271</v>
          </cell>
          <cell r="J969" t="str">
            <v>|</v>
          </cell>
          <cell r="K969">
            <v>9517000</v>
          </cell>
          <cell r="L969">
            <v>12624198</v>
          </cell>
          <cell r="M969">
            <v>14185940</v>
          </cell>
          <cell r="N969" t="str">
            <v>|</v>
          </cell>
          <cell r="O969">
            <v>3107198</v>
          </cell>
          <cell r="P969">
            <v>0.3264892297993065</v>
          </cell>
          <cell r="Q969" t="str">
            <v>|</v>
          </cell>
          <cell r="R969">
            <v>-1561742</v>
          </cell>
          <cell r="S969">
            <v>-0.11009083641972263</v>
          </cell>
          <cell r="T969" t="str">
            <v>|</v>
          </cell>
        </row>
        <row r="970">
          <cell r="A970">
            <v>22</v>
          </cell>
          <cell r="B970" t="str">
            <v>|</v>
          </cell>
          <cell r="C970" t="str">
            <v xml:space="preserve">   แบบสัญญาอื่น</v>
          </cell>
          <cell r="D970" t="str">
            <v>|</v>
          </cell>
          <cell r="E970">
            <v>0</v>
          </cell>
          <cell r="F970">
            <v>0</v>
          </cell>
          <cell r="G970">
            <v>0</v>
          </cell>
          <cell r="H970" t="str">
            <v>|</v>
          </cell>
          <cell r="I970" t="str">
            <v xml:space="preserve">        &amp;</v>
          </cell>
          <cell r="J970" t="str">
            <v>|</v>
          </cell>
          <cell r="K970">
            <v>0</v>
          </cell>
          <cell r="N970" t="str">
            <v>|</v>
          </cell>
          <cell r="O970">
            <v>0</v>
          </cell>
          <cell r="P970" t="str">
            <v xml:space="preserve">         &amp;</v>
          </cell>
          <cell r="Q970" t="str">
            <v>|</v>
          </cell>
          <cell r="R970">
            <v>0</v>
          </cell>
          <cell r="S970" t="str">
            <v xml:space="preserve">      &amp;</v>
          </cell>
          <cell r="T970" t="str">
            <v>|</v>
          </cell>
        </row>
        <row r="971">
          <cell r="A971">
            <v>23</v>
          </cell>
          <cell r="B971" t="str">
            <v>|</v>
          </cell>
          <cell r="D971" t="str">
            <v>|</v>
          </cell>
          <cell r="E971" t="str">
            <v>-</v>
          </cell>
          <cell r="F971" t="str">
            <v>-</v>
          </cell>
          <cell r="G971" t="str">
            <v>-</v>
          </cell>
          <cell r="H971" t="str">
            <v>|</v>
          </cell>
          <cell r="I971" t="str">
            <v>-</v>
          </cell>
          <cell r="J971" t="str">
            <v>|</v>
          </cell>
          <cell r="K971" t="str">
            <v>-</v>
          </cell>
          <cell r="L971" t="str">
            <v>-</v>
          </cell>
          <cell r="M971" t="str">
            <v>-</v>
          </cell>
          <cell r="N971" t="str">
            <v>|</v>
          </cell>
          <cell r="O971" t="str">
            <v>-</v>
          </cell>
          <cell r="P971" t="str">
            <v>-</v>
          </cell>
          <cell r="Q971" t="str">
            <v>|</v>
          </cell>
          <cell r="R971" t="str">
            <v>-</v>
          </cell>
          <cell r="S971" t="str">
            <v>-</v>
          </cell>
          <cell r="T971" t="str">
            <v>|</v>
          </cell>
        </row>
        <row r="972">
          <cell r="A972">
            <v>24</v>
          </cell>
          <cell r="B972" t="str">
            <v>|</v>
          </cell>
          <cell r="C972" t="str">
            <v xml:space="preserve"> รวมค่าสินไหมที่ทดแทนเกิดขึ้น (20..22)</v>
          </cell>
          <cell r="D972" t="str">
            <v>|</v>
          </cell>
          <cell r="E972">
            <v>1937000</v>
          </cell>
          <cell r="F972">
            <v>3674092</v>
          </cell>
          <cell r="G972">
            <v>11218017</v>
          </cell>
          <cell r="H972" t="str">
            <v>|</v>
          </cell>
          <cell r="I972">
            <v>-0.6724829352638706</v>
          </cell>
          <cell r="J972" t="str">
            <v>|</v>
          </cell>
          <cell r="K972">
            <v>19319000</v>
          </cell>
          <cell r="L972">
            <v>20241261</v>
          </cell>
          <cell r="M972">
            <v>29070837</v>
          </cell>
          <cell r="N972" t="str">
            <v>|</v>
          </cell>
          <cell r="O972">
            <v>922261</v>
          </cell>
          <cell r="P972">
            <v>4.7738547543868727E-2</v>
          </cell>
          <cell r="Q972" t="str">
            <v>|</v>
          </cell>
          <cell r="R972">
            <v>-8829576</v>
          </cell>
          <cell r="S972">
            <v>-0.30372623946121674</v>
          </cell>
          <cell r="T972" t="str">
            <v>|</v>
          </cell>
        </row>
        <row r="973">
          <cell r="A973">
            <v>25</v>
          </cell>
          <cell r="B973" t="str">
            <v>|</v>
          </cell>
          <cell r="C973" t="str">
            <v>ค่าสินไหมรับคืน</v>
          </cell>
          <cell r="D973" t="str">
            <v>|</v>
          </cell>
          <cell r="E973" t="str">
            <v>-</v>
          </cell>
          <cell r="F973" t="str">
            <v>-</v>
          </cell>
          <cell r="G973" t="str">
            <v>-</v>
          </cell>
          <cell r="H973" t="str">
            <v>|</v>
          </cell>
          <cell r="I973" t="str">
            <v>-</v>
          </cell>
          <cell r="J973" t="str">
            <v>|</v>
          </cell>
          <cell r="K973" t="str">
            <v>-</v>
          </cell>
          <cell r="L973" t="str">
            <v>-</v>
          </cell>
          <cell r="M973" t="str">
            <v>-</v>
          </cell>
          <cell r="N973" t="str">
            <v>|</v>
          </cell>
          <cell r="O973" t="str">
            <v>-</v>
          </cell>
          <cell r="P973" t="str">
            <v>-</v>
          </cell>
          <cell r="Q973" t="str">
            <v>|</v>
          </cell>
          <cell r="R973" t="str">
            <v>-</v>
          </cell>
          <cell r="S973" t="str">
            <v>-</v>
          </cell>
          <cell r="T973" t="str">
            <v>|</v>
          </cell>
        </row>
        <row r="974">
          <cell r="A974">
            <v>26</v>
          </cell>
          <cell r="B974" t="str">
            <v>|</v>
          </cell>
          <cell r="C974" t="str">
            <v xml:space="preserve">   กับบริษัทในประเทศ</v>
          </cell>
          <cell r="D974" t="str">
            <v>|</v>
          </cell>
          <cell r="E974">
            <v>0</v>
          </cell>
          <cell r="H974" t="str">
            <v>|</v>
          </cell>
          <cell r="I974" t="str">
            <v xml:space="preserve">        &amp;</v>
          </cell>
          <cell r="J974" t="str">
            <v>|</v>
          </cell>
          <cell r="K974">
            <v>0</v>
          </cell>
          <cell r="N974" t="str">
            <v>|</v>
          </cell>
          <cell r="O974">
            <v>0</v>
          </cell>
          <cell r="P974" t="str">
            <v xml:space="preserve">         &amp;</v>
          </cell>
          <cell r="Q974" t="str">
            <v>|</v>
          </cell>
          <cell r="R974">
            <v>0</v>
          </cell>
          <cell r="S974" t="str">
            <v xml:space="preserve">      &amp;</v>
          </cell>
          <cell r="T974" t="str">
            <v>|</v>
          </cell>
        </row>
        <row r="975">
          <cell r="A975">
            <v>27</v>
          </cell>
          <cell r="B975" t="str">
            <v>|</v>
          </cell>
          <cell r="C975" t="str">
            <v xml:space="preserve">   กับบริษัทต่างประเทศ</v>
          </cell>
          <cell r="D975" t="str">
            <v>|</v>
          </cell>
          <cell r="E975">
            <v>14000</v>
          </cell>
          <cell r="F975">
            <v>113</v>
          </cell>
          <cell r="G975">
            <v>0</v>
          </cell>
          <cell r="H975" t="str">
            <v>|</v>
          </cell>
          <cell r="I975" t="str">
            <v xml:space="preserve">        &amp;</v>
          </cell>
          <cell r="J975" t="str">
            <v>|</v>
          </cell>
          <cell r="K975">
            <v>69000</v>
          </cell>
          <cell r="L975">
            <v>1848</v>
          </cell>
          <cell r="M975">
            <v>0</v>
          </cell>
          <cell r="N975" t="str">
            <v>|</v>
          </cell>
          <cell r="O975">
            <v>-67152</v>
          </cell>
          <cell r="P975">
            <v>-0.97321739130434781</v>
          </cell>
          <cell r="Q975" t="str">
            <v>|</v>
          </cell>
          <cell r="R975">
            <v>1848</v>
          </cell>
          <cell r="S975" t="str">
            <v xml:space="preserve">      &amp;</v>
          </cell>
          <cell r="T975" t="str">
            <v>|</v>
          </cell>
        </row>
        <row r="976">
          <cell r="A976">
            <v>28</v>
          </cell>
          <cell r="B976" t="str">
            <v>|</v>
          </cell>
          <cell r="C976" t="str">
            <v>-</v>
          </cell>
          <cell r="D976" t="str">
            <v>|</v>
          </cell>
          <cell r="E976" t="str">
            <v>-</v>
          </cell>
          <cell r="F976" t="str">
            <v>-</v>
          </cell>
          <cell r="G976" t="str">
            <v>-</v>
          </cell>
          <cell r="H976" t="str">
            <v>|</v>
          </cell>
          <cell r="I976" t="str">
            <v>-</v>
          </cell>
          <cell r="J976" t="str">
            <v>|</v>
          </cell>
          <cell r="K976" t="str">
            <v>-</v>
          </cell>
          <cell r="L976" t="str">
            <v>-</v>
          </cell>
          <cell r="M976" t="str">
            <v>-</v>
          </cell>
          <cell r="N976" t="str">
            <v>|</v>
          </cell>
          <cell r="O976" t="str">
            <v>-</v>
          </cell>
          <cell r="P976" t="str">
            <v>-</v>
          </cell>
          <cell r="Q976" t="str">
            <v>|</v>
          </cell>
          <cell r="R976" t="str">
            <v>-</v>
          </cell>
          <cell r="S976" t="str">
            <v>-</v>
          </cell>
          <cell r="T976" t="str">
            <v>|</v>
          </cell>
        </row>
        <row r="977">
          <cell r="A977">
            <v>29</v>
          </cell>
          <cell r="B977" t="str">
            <v>|</v>
          </cell>
          <cell r="C977" t="str">
            <v>ค่าสินไหมสุทธิ (24-26-27)</v>
          </cell>
          <cell r="D977" t="str">
            <v>|</v>
          </cell>
          <cell r="E977">
            <v>1923000</v>
          </cell>
          <cell r="F977">
            <v>3673979</v>
          </cell>
          <cell r="G977">
            <v>11218017</v>
          </cell>
          <cell r="H977" t="str">
            <v>|</v>
          </cell>
          <cell r="I977">
            <v>-0.67249300834541437</v>
          </cell>
          <cell r="J977" t="str">
            <v>|</v>
          </cell>
          <cell r="K977">
            <v>19250000</v>
          </cell>
          <cell r="L977">
            <v>20239413</v>
          </cell>
          <cell r="M977">
            <v>29070837</v>
          </cell>
          <cell r="N977" t="str">
            <v>|</v>
          </cell>
          <cell r="O977">
            <v>989413</v>
          </cell>
          <cell r="P977">
            <v>5.1398077922077921E-2</v>
          </cell>
          <cell r="Q977" t="str">
            <v>|</v>
          </cell>
          <cell r="R977">
            <v>-8831424</v>
          </cell>
          <cell r="S977">
            <v>-0.30378980832234037</v>
          </cell>
          <cell r="T977" t="str">
            <v>|</v>
          </cell>
        </row>
        <row r="978">
          <cell r="A978">
            <v>30</v>
          </cell>
          <cell r="B978" t="str">
            <v>|</v>
          </cell>
          <cell r="C978" t="str">
            <v>-</v>
          </cell>
          <cell r="D978" t="str">
            <v>|</v>
          </cell>
          <cell r="E978" t="str">
            <v>-</v>
          </cell>
          <cell r="F978" t="str">
            <v>-</v>
          </cell>
          <cell r="G978" t="str">
            <v>-</v>
          </cell>
          <cell r="H978" t="str">
            <v>|</v>
          </cell>
          <cell r="I978" t="str">
            <v>-</v>
          </cell>
          <cell r="J978" t="str">
            <v>|</v>
          </cell>
          <cell r="K978" t="str">
            <v>-</v>
          </cell>
          <cell r="L978" t="str">
            <v>-</v>
          </cell>
          <cell r="M978" t="str">
            <v>-</v>
          </cell>
          <cell r="N978" t="str">
            <v>|</v>
          </cell>
          <cell r="O978" t="str">
            <v>-</v>
          </cell>
          <cell r="P978" t="str">
            <v>-</v>
          </cell>
          <cell r="Q978" t="str">
            <v>|</v>
          </cell>
          <cell r="R978" t="str">
            <v>-</v>
          </cell>
          <cell r="S978" t="str">
            <v>-</v>
          </cell>
          <cell r="T978" t="str">
            <v>|</v>
          </cell>
        </row>
        <row r="979">
          <cell r="A979">
            <v>31</v>
          </cell>
          <cell r="B979" t="str">
            <v>|</v>
          </cell>
          <cell r="C979" t="str">
            <v>ส่วนลดจ่าย</v>
          </cell>
          <cell r="D979" t="str">
            <v>|</v>
          </cell>
          <cell r="H979" t="str">
            <v>|</v>
          </cell>
          <cell r="J979" t="str">
            <v>|</v>
          </cell>
          <cell r="N979" t="str">
            <v>|</v>
          </cell>
          <cell r="Q979" t="str">
            <v>|</v>
          </cell>
          <cell r="T979" t="str">
            <v>|</v>
          </cell>
        </row>
        <row r="980">
          <cell r="A980">
            <v>32</v>
          </cell>
          <cell r="B980" t="str">
            <v>|</v>
          </cell>
          <cell r="C980" t="str">
            <v xml:space="preserve">   แบบอัตราส่วน 5%</v>
          </cell>
          <cell r="D980" t="str">
            <v>|</v>
          </cell>
          <cell r="E980">
            <v>0</v>
          </cell>
          <cell r="F980">
            <v>0</v>
          </cell>
          <cell r="H980" t="str">
            <v>|</v>
          </cell>
          <cell r="I980" t="str">
            <v xml:space="preserve">        &amp;</v>
          </cell>
          <cell r="J980" t="str">
            <v>|</v>
          </cell>
          <cell r="K980">
            <v>0</v>
          </cell>
          <cell r="L980">
            <v>-570682</v>
          </cell>
          <cell r="M980">
            <v>0</v>
          </cell>
          <cell r="N980" t="str">
            <v>|</v>
          </cell>
          <cell r="O980">
            <v>-570682</v>
          </cell>
          <cell r="P980" t="str">
            <v xml:space="preserve">         &amp;</v>
          </cell>
          <cell r="Q980" t="str">
            <v>|</v>
          </cell>
          <cell r="R980">
            <v>-570682</v>
          </cell>
          <cell r="S980" t="str">
            <v xml:space="preserve">      &amp;</v>
          </cell>
          <cell r="T980" t="str">
            <v>|</v>
          </cell>
        </row>
        <row r="981">
          <cell r="A981">
            <v>33</v>
          </cell>
          <cell r="B981" t="str">
            <v>|</v>
          </cell>
          <cell r="C981" t="str">
            <v xml:space="preserve">   แบบเฉพาะราย</v>
          </cell>
          <cell r="D981" t="str">
            <v>|</v>
          </cell>
          <cell r="E981">
            <v>1666000</v>
          </cell>
          <cell r="F981">
            <v>1205722</v>
          </cell>
          <cell r="G981">
            <v>1340481</v>
          </cell>
          <cell r="H981" t="str">
            <v>|</v>
          </cell>
          <cell r="I981">
            <v>-0.10053033202260979</v>
          </cell>
          <cell r="J981" t="str">
            <v>|</v>
          </cell>
          <cell r="K981">
            <v>11434000</v>
          </cell>
          <cell r="L981">
            <v>9374280</v>
          </cell>
          <cell r="M981">
            <v>9114891</v>
          </cell>
          <cell r="N981" t="str">
            <v>|</v>
          </cell>
          <cell r="O981">
            <v>-2059720</v>
          </cell>
          <cell r="P981">
            <v>-0.18013993353157251</v>
          </cell>
          <cell r="Q981" t="str">
            <v>|</v>
          </cell>
          <cell r="R981">
            <v>259389</v>
          </cell>
          <cell r="S981">
            <v>2.8457718254667006E-2</v>
          </cell>
          <cell r="T981" t="str">
            <v>|</v>
          </cell>
        </row>
        <row r="982">
          <cell r="A982">
            <v>34</v>
          </cell>
          <cell r="B982" t="str">
            <v>|</v>
          </cell>
          <cell r="C982" t="str">
            <v xml:space="preserve">   แบบสัญญาอื่น</v>
          </cell>
          <cell r="D982" t="str">
            <v>|</v>
          </cell>
          <cell r="E982">
            <v>0</v>
          </cell>
          <cell r="H982" t="str">
            <v>|</v>
          </cell>
          <cell r="I982" t="str">
            <v xml:space="preserve">        &amp;</v>
          </cell>
          <cell r="J982" t="str">
            <v>|</v>
          </cell>
          <cell r="K982">
            <v>0</v>
          </cell>
          <cell r="N982" t="str">
            <v>|</v>
          </cell>
          <cell r="O982">
            <v>0</v>
          </cell>
          <cell r="P982" t="str">
            <v xml:space="preserve">         &amp;</v>
          </cell>
          <cell r="Q982" t="str">
            <v>|</v>
          </cell>
          <cell r="R982">
            <v>0</v>
          </cell>
          <cell r="S982" t="str">
            <v xml:space="preserve">      &amp;</v>
          </cell>
          <cell r="T982" t="str">
            <v>|</v>
          </cell>
        </row>
        <row r="983">
          <cell r="A983">
            <v>35</v>
          </cell>
          <cell r="B983" t="str">
            <v>|</v>
          </cell>
          <cell r="D983" t="str">
            <v>|</v>
          </cell>
          <cell r="E983" t="str">
            <v>-</v>
          </cell>
          <cell r="F983" t="str">
            <v>-</v>
          </cell>
          <cell r="G983" t="str">
            <v>-</v>
          </cell>
          <cell r="H983" t="str">
            <v>|</v>
          </cell>
          <cell r="I983" t="str">
            <v>-</v>
          </cell>
          <cell r="J983" t="str">
            <v>|</v>
          </cell>
          <cell r="K983" t="str">
            <v>-</v>
          </cell>
          <cell r="L983" t="str">
            <v>-</v>
          </cell>
          <cell r="M983" t="str">
            <v>-</v>
          </cell>
          <cell r="N983" t="str">
            <v>|</v>
          </cell>
          <cell r="O983" t="str">
            <v>-</v>
          </cell>
          <cell r="P983" t="str">
            <v>-</v>
          </cell>
          <cell r="Q983" t="str">
            <v>|</v>
          </cell>
          <cell r="R983" t="str">
            <v>-</v>
          </cell>
          <cell r="S983" t="str">
            <v>-</v>
          </cell>
          <cell r="T983" t="str">
            <v>|</v>
          </cell>
        </row>
        <row r="984">
          <cell r="A984">
            <v>36</v>
          </cell>
          <cell r="B984" t="str">
            <v>|</v>
          </cell>
          <cell r="C984" t="str">
            <v xml:space="preserve"> รวมส่วนลดจ่าย (32..34)</v>
          </cell>
          <cell r="D984" t="str">
            <v>|</v>
          </cell>
          <cell r="E984">
            <v>1666000</v>
          </cell>
          <cell r="F984">
            <v>1205722</v>
          </cell>
          <cell r="G984">
            <v>1340481</v>
          </cell>
          <cell r="H984" t="str">
            <v>|</v>
          </cell>
          <cell r="I984">
            <v>-0.10053033202260979</v>
          </cell>
          <cell r="J984" t="str">
            <v>|</v>
          </cell>
          <cell r="K984">
            <v>11434000</v>
          </cell>
          <cell r="L984">
            <v>8803598</v>
          </cell>
          <cell r="M984">
            <v>9114891</v>
          </cell>
          <cell r="N984" t="str">
            <v>|</v>
          </cell>
          <cell r="O984">
            <v>-2630402</v>
          </cell>
          <cell r="P984">
            <v>-0.23005090082210949</v>
          </cell>
          <cell r="Q984" t="str">
            <v>|</v>
          </cell>
          <cell r="R984">
            <v>-311293</v>
          </cell>
          <cell r="S984">
            <v>-3.4152136322858934E-2</v>
          </cell>
          <cell r="T984" t="str">
            <v>|</v>
          </cell>
        </row>
        <row r="985">
          <cell r="A985">
            <v>37</v>
          </cell>
          <cell r="B985" t="str">
            <v>|</v>
          </cell>
          <cell r="C985" t="str">
            <v>ส่วนลดรับจาก</v>
          </cell>
          <cell r="D985" t="str">
            <v>|</v>
          </cell>
          <cell r="H985" t="str">
            <v>|</v>
          </cell>
          <cell r="J985" t="str">
            <v>|</v>
          </cell>
          <cell r="N985" t="str">
            <v>|</v>
          </cell>
          <cell r="Q985" t="str">
            <v>|</v>
          </cell>
          <cell r="T985" t="str">
            <v>|</v>
          </cell>
        </row>
        <row r="986">
          <cell r="A986">
            <v>38</v>
          </cell>
          <cell r="B986" t="str">
            <v>|</v>
          </cell>
          <cell r="C986" t="str">
            <v xml:space="preserve">   กับบริษัทในประเทศ</v>
          </cell>
          <cell r="D986" t="str">
            <v>|</v>
          </cell>
          <cell r="E986">
            <v>0</v>
          </cell>
          <cell r="H986" t="str">
            <v>|</v>
          </cell>
          <cell r="I986" t="str">
            <v xml:space="preserve">        &amp;</v>
          </cell>
          <cell r="J986" t="str">
            <v>|</v>
          </cell>
          <cell r="K986">
            <v>0</v>
          </cell>
          <cell r="N986" t="str">
            <v>|</v>
          </cell>
          <cell r="O986">
            <v>0</v>
          </cell>
          <cell r="P986" t="str">
            <v xml:space="preserve">         &amp;</v>
          </cell>
          <cell r="Q986" t="str">
            <v>|</v>
          </cell>
          <cell r="R986">
            <v>0</v>
          </cell>
          <cell r="S986" t="str">
            <v xml:space="preserve">      &amp;</v>
          </cell>
          <cell r="T986" t="str">
            <v>|</v>
          </cell>
        </row>
        <row r="987">
          <cell r="A987">
            <v>39</v>
          </cell>
          <cell r="B987" t="str">
            <v>|</v>
          </cell>
          <cell r="C987" t="str">
            <v xml:space="preserve">   กับบริษัทต่างประเทศ</v>
          </cell>
          <cell r="D987" t="str">
            <v>|</v>
          </cell>
          <cell r="E987">
            <v>4000</v>
          </cell>
          <cell r="F987">
            <v>0</v>
          </cell>
          <cell r="G987">
            <v>0</v>
          </cell>
          <cell r="H987" t="str">
            <v>|</v>
          </cell>
          <cell r="I987" t="str">
            <v xml:space="preserve">        &amp;</v>
          </cell>
          <cell r="J987" t="str">
            <v>|</v>
          </cell>
          <cell r="K987">
            <v>146000</v>
          </cell>
          <cell r="L987">
            <v>35920</v>
          </cell>
          <cell r="M987">
            <v>73736</v>
          </cell>
          <cell r="N987" t="str">
            <v>|</v>
          </cell>
          <cell r="O987">
            <v>-110080</v>
          </cell>
          <cell r="P987">
            <v>-0.75397260273972599</v>
          </cell>
          <cell r="Q987" t="str">
            <v>|</v>
          </cell>
          <cell r="R987">
            <v>-37816</v>
          </cell>
          <cell r="S987">
            <v>-0.5128566778778344</v>
          </cell>
          <cell r="T987" t="str">
            <v>|</v>
          </cell>
        </row>
        <row r="988">
          <cell r="A988">
            <v>40</v>
          </cell>
          <cell r="B988" t="str">
            <v>|</v>
          </cell>
          <cell r="C988" t="str">
            <v>-</v>
          </cell>
          <cell r="D988" t="str">
            <v>|</v>
          </cell>
          <cell r="E988" t="str">
            <v>-</v>
          </cell>
          <cell r="F988" t="str">
            <v>-</v>
          </cell>
          <cell r="G988" t="str">
            <v>-</v>
          </cell>
          <cell r="H988" t="str">
            <v>|</v>
          </cell>
          <cell r="I988" t="str">
            <v>-</v>
          </cell>
          <cell r="J988" t="str">
            <v>|</v>
          </cell>
          <cell r="K988" t="str">
            <v>-</v>
          </cell>
          <cell r="L988" t="str">
            <v>-</v>
          </cell>
          <cell r="M988" t="str">
            <v>-</v>
          </cell>
          <cell r="N988" t="str">
            <v>|</v>
          </cell>
          <cell r="O988" t="str">
            <v>-</v>
          </cell>
          <cell r="P988" t="str">
            <v>-</v>
          </cell>
          <cell r="Q988" t="str">
            <v>|</v>
          </cell>
          <cell r="R988" t="str">
            <v>-</v>
          </cell>
          <cell r="S988" t="str">
            <v>-</v>
          </cell>
          <cell r="T988" t="str">
            <v>|</v>
          </cell>
        </row>
        <row r="989">
          <cell r="A989">
            <v>41</v>
          </cell>
          <cell r="B989" t="str">
            <v>|</v>
          </cell>
          <cell r="C989" t="str">
            <v>ส่วนลดจ่ายสุทธิ (36-38-39)</v>
          </cell>
          <cell r="D989" t="str">
            <v>|</v>
          </cell>
          <cell r="E989">
            <v>1662000</v>
          </cell>
          <cell r="F989">
            <v>1205722</v>
          </cell>
          <cell r="G989">
            <v>1340481</v>
          </cell>
          <cell r="H989" t="str">
            <v>|</v>
          </cell>
          <cell r="I989">
            <v>-0.10053033202260979</v>
          </cell>
          <cell r="J989" t="str">
            <v>|</v>
          </cell>
          <cell r="K989">
            <v>11288000</v>
          </cell>
          <cell r="L989">
            <v>8767678</v>
          </cell>
          <cell r="M989">
            <v>9041155</v>
          </cell>
          <cell r="N989" t="str">
            <v>|</v>
          </cell>
          <cell r="O989">
            <v>-2520322</v>
          </cell>
          <cell r="P989">
            <v>-0.22327445074415309</v>
          </cell>
          <cell r="Q989" t="str">
            <v>|</v>
          </cell>
          <cell r="R989">
            <v>-273477</v>
          </cell>
          <cell r="S989">
            <v>-3.024801587850225E-2</v>
          </cell>
          <cell r="T989" t="str">
            <v>|</v>
          </cell>
        </row>
        <row r="990">
          <cell r="A990">
            <v>42</v>
          </cell>
          <cell r="B990" t="str">
            <v>|</v>
          </cell>
          <cell r="C990" t="str">
            <v>-</v>
          </cell>
          <cell r="D990" t="str">
            <v>|</v>
          </cell>
          <cell r="E990" t="str">
            <v>-</v>
          </cell>
          <cell r="F990" t="str">
            <v>-</v>
          </cell>
          <cell r="G990" t="str">
            <v>-</v>
          </cell>
          <cell r="H990" t="str">
            <v>|</v>
          </cell>
          <cell r="I990" t="str">
            <v>-</v>
          </cell>
          <cell r="J990" t="str">
            <v>|</v>
          </cell>
          <cell r="K990" t="str">
            <v>-</v>
          </cell>
          <cell r="L990" t="str">
            <v>-</v>
          </cell>
          <cell r="M990" t="str">
            <v>-</v>
          </cell>
          <cell r="N990" t="str">
            <v>|</v>
          </cell>
          <cell r="O990" t="str">
            <v>-</v>
          </cell>
          <cell r="P990" t="str">
            <v>-</v>
          </cell>
          <cell r="Q990" t="str">
            <v>|</v>
          </cell>
          <cell r="R990" t="str">
            <v>-</v>
          </cell>
          <cell r="S990" t="str">
            <v>-</v>
          </cell>
          <cell r="T990" t="str">
            <v>|</v>
          </cell>
        </row>
        <row r="991">
          <cell r="A991">
            <v>43</v>
          </cell>
          <cell r="B991" t="str">
            <v>|</v>
          </cell>
          <cell r="C991" t="str">
            <v>ค่าใช้จ่ายอื่นๆ</v>
          </cell>
          <cell r="D991" t="str">
            <v>|</v>
          </cell>
          <cell r="E991">
            <v>4000</v>
          </cell>
          <cell r="F991">
            <v>848435</v>
          </cell>
          <cell r="G991">
            <v>1553635</v>
          </cell>
          <cell r="H991" t="str">
            <v>|</v>
          </cell>
          <cell r="I991">
            <v>-0.45390326556752392</v>
          </cell>
          <cell r="J991" t="str">
            <v>|</v>
          </cell>
          <cell r="K991">
            <v>1772000</v>
          </cell>
          <cell r="L991">
            <v>2043761</v>
          </cell>
          <cell r="M991">
            <v>1983870</v>
          </cell>
          <cell r="N991" t="str">
            <v>|</v>
          </cell>
          <cell r="O991">
            <v>271761</v>
          </cell>
          <cell r="P991">
            <v>0.15336399548532731</v>
          </cell>
          <cell r="Q991" t="str">
            <v>|</v>
          </cell>
          <cell r="R991">
            <v>59891</v>
          </cell>
          <cell r="S991">
            <v>3.0188974075922314E-2</v>
          </cell>
          <cell r="T991" t="str">
            <v>|</v>
          </cell>
        </row>
        <row r="992">
          <cell r="A992">
            <v>44</v>
          </cell>
          <cell r="B992" t="str">
            <v>|</v>
          </cell>
          <cell r="C992" t="str">
            <v>-</v>
          </cell>
          <cell r="D992" t="str">
            <v>|</v>
          </cell>
          <cell r="E992" t="str">
            <v>-</v>
          </cell>
          <cell r="F992" t="str">
            <v>-</v>
          </cell>
          <cell r="G992" t="str">
            <v>-</v>
          </cell>
          <cell r="H992" t="str">
            <v>|</v>
          </cell>
          <cell r="I992" t="str">
            <v>-</v>
          </cell>
          <cell r="J992" t="str">
            <v>|</v>
          </cell>
          <cell r="K992" t="str">
            <v>-</v>
          </cell>
          <cell r="L992" t="str">
            <v>-</v>
          </cell>
          <cell r="M992" t="str">
            <v>-</v>
          </cell>
          <cell r="N992" t="str">
            <v>|</v>
          </cell>
          <cell r="O992" t="str">
            <v>-</v>
          </cell>
          <cell r="P992" t="str">
            <v>-</v>
          </cell>
          <cell r="Q992" t="str">
            <v>|</v>
          </cell>
          <cell r="R992" t="str">
            <v>-</v>
          </cell>
          <cell r="S992" t="str">
            <v>-</v>
          </cell>
          <cell r="T992" t="str">
            <v>|</v>
          </cell>
        </row>
        <row r="993">
          <cell r="A993">
            <v>45</v>
          </cell>
          <cell r="B993" t="str">
            <v>|</v>
          </cell>
          <cell r="C993" t="str">
            <v>รายได้จากการรับประกัน (17-29-41-43)</v>
          </cell>
          <cell r="D993" t="str">
            <v>|</v>
          </cell>
          <cell r="E993">
            <v>2486000</v>
          </cell>
          <cell r="F993">
            <v>5150413</v>
          </cell>
          <cell r="G993">
            <v>-1577077</v>
          </cell>
          <cell r="H993" t="str">
            <v>|</v>
          </cell>
          <cell r="I993">
            <v>-4.2657967873477327</v>
          </cell>
          <cell r="J993" t="str">
            <v>|</v>
          </cell>
          <cell r="K993">
            <v>9324000</v>
          </cell>
          <cell r="L993">
            <v>4859289</v>
          </cell>
          <cell r="M993">
            <v>-5604119</v>
          </cell>
          <cell r="N993" t="str">
            <v>|</v>
          </cell>
          <cell r="O993">
            <v>-4464711</v>
          </cell>
          <cell r="P993">
            <v>-0.47884073359073359</v>
          </cell>
          <cell r="Q993" t="str">
            <v>|</v>
          </cell>
          <cell r="R993">
            <v>10463408</v>
          </cell>
          <cell r="S993">
            <v>1.8670924011428023</v>
          </cell>
          <cell r="T993" t="str">
            <v>|</v>
          </cell>
        </row>
        <row r="994">
          <cell r="A994">
            <v>46</v>
          </cell>
          <cell r="B994" t="str">
            <v>|</v>
          </cell>
          <cell r="C994" t="str">
            <v>=</v>
          </cell>
          <cell r="D994" t="str">
            <v>|</v>
          </cell>
          <cell r="E994" t="str">
            <v>=</v>
          </cell>
          <cell r="F994" t="str">
            <v>=</v>
          </cell>
          <cell r="G994" t="str">
            <v>=</v>
          </cell>
          <cell r="H994" t="str">
            <v>|</v>
          </cell>
          <cell r="I994" t="str">
            <v>=</v>
          </cell>
          <cell r="J994" t="str">
            <v>|</v>
          </cell>
          <cell r="K994" t="str">
            <v>=</v>
          </cell>
          <cell r="L994" t="str">
            <v>=</v>
          </cell>
          <cell r="M994" t="str">
            <v>=</v>
          </cell>
          <cell r="N994" t="str">
            <v>|</v>
          </cell>
          <cell r="O994" t="str">
            <v>=</v>
          </cell>
          <cell r="P994" t="str">
            <v>=</v>
          </cell>
          <cell r="Q994" t="str">
            <v>|</v>
          </cell>
          <cell r="R994" t="str">
            <v>=</v>
          </cell>
          <cell r="S994" t="str">
            <v>=</v>
          </cell>
          <cell r="T994" t="str">
            <v>|</v>
          </cell>
        </row>
        <row r="995">
          <cell r="A995">
            <v>47</v>
          </cell>
          <cell r="B995" t="str">
            <v>|</v>
          </cell>
          <cell r="C995" t="str">
            <v>อัตราส่วนค่าสินไหมสุทธิ:</v>
          </cell>
          <cell r="D995" t="str">
            <v>|</v>
          </cell>
          <cell r="H995" t="str">
            <v>|</v>
          </cell>
          <cell r="J995" t="str">
            <v>|</v>
          </cell>
          <cell r="N995" t="str">
            <v>|</v>
          </cell>
          <cell r="Q995" t="str">
            <v>|</v>
          </cell>
          <cell r="T995" t="str">
            <v>|</v>
          </cell>
        </row>
        <row r="996">
          <cell r="A996">
            <v>48</v>
          </cell>
          <cell r="B996" t="str">
            <v>|</v>
          </cell>
          <cell r="C996" t="str">
            <v xml:space="preserve">  เบี้ยประกันรับสุทธิ (29/13)</v>
          </cell>
          <cell r="D996" t="str">
            <v>|</v>
          </cell>
          <cell r="E996">
            <v>0.35763436860702996</v>
          </cell>
          <cell r="F996">
            <v>0.4300348899109071</v>
          </cell>
          <cell r="G996">
            <v>0.56874532679434364</v>
          </cell>
          <cell r="H996" t="str">
            <v>|</v>
          </cell>
          <cell r="I996">
            <v>-0.13871043688343654</v>
          </cell>
          <cell r="J996" t="str">
            <v>|</v>
          </cell>
          <cell r="K996">
            <v>0.39922850387821973</v>
          </cell>
          <cell r="L996">
            <v>0.48073477881615911</v>
          </cell>
          <cell r="M996">
            <v>0.61286422524217876</v>
          </cell>
          <cell r="N996" t="str">
            <v>|</v>
          </cell>
          <cell r="P996">
            <v>1.8372286622279133E-2</v>
          </cell>
          <cell r="Q996" t="str">
            <v>|</v>
          </cell>
          <cell r="S996">
            <v>-0.13212944642601965</v>
          </cell>
          <cell r="T996" t="str">
            <v>|</v>
          </cell>
        </row>
        <row r="997">
          <cell r="A997">
            <v>49</v>
          </cell>
          <cell r="B997" t="str">
            <v>|</v>
          </cell>
          <cell r="C997" t="str">
            <v xml:space="preserve">  เบี้ยประกันที่ถือเป็นรายได้ (29/17)</v>
          </cell>
          <cell r="D997" t="str">
            <v>|</v>
          </cell>
          <cell r="E997">
            <v>0.31654320987654322</v>
          </cell>
          <cell r="F997">
            <v>0.33772693398724407</v>
          </cell>
          <cell r="G997">
            <v>0.89493154238800365</v>
          </cell>
          <cell r="H997" t="str">
            <v>|</v>
          </cell>
          <cell r="I997">
            <v>-0.55720460840075958</v>
          </cell>
          <cell r="J997" t="str">
            <v>|</v>
          </cell>
          <cell r="K997">
            <v>0.46236249219387998</v>
          </cell>
          <cell r="L997">
            <v>0.56361274103602099</v>
          </cell>
          <cell r="M997">
            <v>0.84283467495394482</v>
          </cell>
          <cell r="N997" t="str">
            <v>|</v>
          </cell>
          <cell r="P997">
            <v>0.56361274103602099</v>
          </cell>
          <cell r="Q997" t="str">
            <v>|</v>
          </cell>
          <cell r="S997">
            <v>-0.27922193391792383</v>
          </cell>
          <cell r="T997" t="str">
            <v>|</v>
          </cell>
        </row>
        <row r="998">
          <cell r="A998">
            <v>50</v>
          </cell>
          <cell r="B998" t="str">
            <v>|</v>
          </cell>
          <cell r="C998" t="str">
            <v>-</v>
          </cell>
          <cell r="D998" t="str">
            <v>|</v>
          </cell>
          <cell r="E998" t="str">
            <v>-</v>
          </cell>
          <cell r="F998" t="str">
            <v>-</v>
          </cell>
          <cell r="G998" t="str">
            <v>-</v>
          </cell>
          <cell r="H998" t="str">
            <v>|</v>
          </cell>
          <cell r="I998" t="str">
            <v>-</v>
          </cell>
          <cell r="J998" t="str">
            <v>|</v>
          </cell>
          <cell r="K998" t="str">
            <v>-</v>
          </cell>
          <cell r="L998" t="str">
            <v>-</v>
          </cell>
          <cell r="M998" t="str">
            <v>-</v>
          </cell>
          <cell r="N998" t="str">
            <v>|</v>
          </cell>
          <cell r="O998" t="str">
            <v>-</v>
          </cell>
          <cell r="P998" t="str">
            <v>-</v>
          </cell>
          <cell r="Q998" t="str">
            <v>|</v>
          </cell>
          <cell r="R998" t="str">
            <v>-</v>
          </cell>
          <cell r="S998" t="str">
            <v>-</v>
          </cell>
          <cell r="T998" t="str">
            <v>|</v>
          </cell>
        </row>
        <row r="999">
          <cell r="A999">
            <v>51</v>
          </cell>
          <cell r="B999" t="str">
            <v>|</v>
          </cell>
          <cell r="C999" t="str">
            <v>LOSS RATIO :5% (20/2)</v>
          </cell>
          <cell r="D999" t="str">
            <v>|</v>
          </cell>
          <cell r="E999">
            <v>0</v>
          </cell>
          <cell r="F999">
            <v>0.60030806970884965</v>
          </cell>
          <cell r="G999">
            <v>0.59251825106216327</v>
          </cell>
          <cell r="H999" t="str">
            <v>|</v>
          </cell>
          <cell r="I999">
            <v>7.789818646686375E-3</v>
          </cell>
          <cell r="J999" t="str">
            <v>|</v>
          </cell>
          <cell r="K999">
            <v>0.84667875960957073</v>
          </cell>
          <cell r="L999">
            <v>0.94040682475132265</v>
          </cell>
          <cell r="M999">
            <v>0.79548187750413524</v>
          </cell>
          <cell r="N999" t="str">
            <v>|</v>
          </cell>
          <cell r="P999">
            <v>0.68301669628614348</v>
          </cell>
          <cell r="Q999" t="str">
            <v>|</v>
          </cell>
          <cell r="S999">
            <v>0.14492494724718741</v>
          </cell>
          <cell r="T999" t="str">
            <v>|</v>
          </cell>
        </row>
        <row r="1000">
          <cell r="A1000">
            <v>52</v>
          </cell>
          <cell r="B1000" t="str">
            <v>|</v>
          </cell>
          <cell r="C1000" t="str">
            <v xml:space="preserve">           :FAC RE (21/3)</v>
          </cell>
          <cell r="D1000" t="str">
            <v>|</v>
          </cell>
          <cell r="E1000">
            <v>0.35956933358084275</v>
          </cell>
          <cell r="F1000">
            <v>0.23038159785359155</v>
          </cell>
          <cell r="G1000">
            <v>0.48187792394780349</v>
          </cell>
          <cell r="H1000" t="str">
            <v>|</v>
          </cell>
          <cell r="I1000">
            <v>-0.25149632609421191</v>
          </cell>
          <cell r="J1000" t="str">
            <v>|</v>
          </cell>
          <cell r="K1000">
            <v>0.25739012846517917</v>
          </cell>
          <cell r="L1000">
            <v>0.37036573717688159</v>
          </cell>
          <cell r="M1000">
            <v>0.49039792921632863</v>
          </cell>
          <cell r="N1000" t="str">
            <v>|</v>
          </cell>
          <cell r="P1000">
            <v>0.37036573717688159</v>
          </cell>
          <cell r="Q1000" t="str">
            <v>|</v>
          </cell>
          <cell r="S1000">
            <v>-0.12003219203944704</v>
          </cell>
          <cell r="T1000" t="str">
            <v>|</v>
          </cell>
        </row>
        <row r="1001">
          <cell r="A1001">
            <v>53</v>
          </cell>
          <cell r="B1001" t="str">
            <v>|</v>
          </cell>
          <cell r="C1001" t="str">
            <v xml:space="preserve">           :TREATY (22/4)</v>
          </cell>
          <cell r="D1001" t="str">
            <v>|</v>
          </cell>
          <cell r="E1001">
            <v>0</v>
          </cell>
          <cell r="F1001" t="str">
            <v xml:space="preserve">        &amp;</v>
          </cell>
          <cell r="G1001" t="str">
            <v xml:space="preserve">        &amp;</v>
          </cell>
          <cell r="H1001" t="str">
            <v>|</v>
          </cell>
          <cell r="I1001">
            <v>0</v>
          </cell>
          <cell r="J1001" t="str">
            <v>|</v>
          </cell>
          <cell r="K1001">
            <v>0</v>
          </cell>
          <cell r="L1001" t="str">
            <v xml:space="preserve">        &amp;</v>
          </cell>
          <cell r="M1001" t="str">
            <v xml:space="preserve">        &amp;</v>
          </cell>
          <cell r="N1001" t="str">
            <v>|</v>
          </cell>
          <cell r="P1001">
            <v>0</v>
          </cell>
          <cell r="Q1001" t="str">
            <v>|</v>
          </cell>
          <cell r="S1001">
            <v>0</v>
          </cell>
          <cell r="T1001" t="str">
            <v>|</v>
          </cell>
        </row>
        <row r="1002">
          <cell r="B1002" t="str">
            <v>|</v>
          </cell>
          <cell r="C1002" t="str">
            <v>-</v>
          </cell>
          <cell r="D1002" t="str">
            <v>-</v>
          </cell>
          <cell r="E1002" t="str">
            <v>-</v>
          </cell>
          <cell r="F1002" t="str">
            <v>-</v>
          </cell>
          <cell r="G1002" t="str">
            <v>-</v>
          </cell>
          <cell r="H1002" t="str">
            <v>-</v>
          </cell>
          <cell r="I1002" t="str">
            <v>-</v>
          </cell>
          <cell r="J1002" t="str">
            <v>-</v>
          </cell>
          <cell r="K1002" t="str">
            <v>-</v>
          </cell>
          <cell r="L1002" t="str">
            <v>-</v>
          </cell>
          <cell r="M1002" t="str">
            <v>-</v>
          </cell>
          <cell r="N1002" t="str">
            <v>-</v>
          </cell>
          <cell r="O1002" t="str">
            <v>-</v>
          </cell>
          <cell r="P1002" t="str">
            <v>-</v>
          </cell>
          <cell r="Q1002" t="str">
            <v>-</v>
          </cell>
          <cell r="R1002" t="str">
            <v>-</v>
          </cell>
          <cell r="S1002" t="str">
            <v>-</v>
          </cell>
          <cell r="T1002" t="str">
            <v>-</v>
          </cell>
        </row>
      </sheetData>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TR - AP- 00"/>
      <sheetName val="ADJ _ RATE"/>
      <sheetName val=""/>
      <sheetName val="Bงบต้นทุนC"/>
      <sheetName val="data"/>
      <sheetName val="รวม"/>
      <sheetName val="Sheet3"/>
      <sheetName val="Sheet5"/>
      <sheetName val="Sheet1"/>
      <sheetName val="Sheet1 (2)"/>
      <sheetName val="CUSTOMER"/>
      <sheetName val="TR_AP12"/>
      <sheetName val="ตั๋วเงินรับ"/>
      <sheetName val="ELEC45-01"/>
      <sheetName val="เงินกู้ธนชาติ"/>
      <sheetName val="USD"/>
      <sheetName val="เงินกู้ MGC"/>
      <sheetName val="TrialBalance Q3-2002"/>
      <sheetName val="งบต้นทุนผลิต48"/>
      <sheetName val="FRECEFECBAILEYS"/>
      <sheetName val="BUILD95"/>
      <sheetName val="U-7"/>
      <sheetName val="BALANCE SHEET "/>
      <sheetName val="FS-YTD"/>
      <sheetName val="JVID"/>
      <sheetName val="Trial Balance"/>
      <sheetName val="finance64k.u"/>
      <sheetName val="Asset41_42"/>
      <sheetName val="6013"/>
      <sheetName val="E-1D"/>
      <sheetName val="Update_041110"/>
      <sheetName val="sub-mat2011"/>
      <sheetName val="Sheet2"/>
      <sheetName val="MV"/>
      <sheetName val="Menu"/>
      <sheetName val="Template"/>
      <sheetName val="AOP9"/>
      <sheetName val="AOP12"/>
      <sheetName val="AOP13"/>
      <sheetName val="AOP15"/>
      <sheetName val="ADJ_-_RATE"/>
      <sheetName val="TR_-_AP-_00"/>
      <sheetName val="ADJ___RATE"/>
      <sheetName val="SCB 1 - Current"/>
      <sheetName val="SCB 2 - Current"/>
      <sheetName val="Front"/>
      <sheetName val="DEP12"/>
      <sheetName val="AssetAcc"/>
      <sheetName val="set date"/>
      <sheetName val="???"/>
      <sheetName val="ADJ_-_RATE1"/>
      <sheetName val="TR_-_AP-_001"/>
      <sheetName val="ADJ___RATE1"/>
      <sheetName val="Sheet1_(2)"/>
      <sheetName val="เงินกู้_MGC"/>
      <sheetName val="TrialBalance_Q3-2002"/>
      <sheetName val="BALANCE_SHEET_"/>
      <sheetName val="finance64k_u"/>
      <sheetName val="set_date"/>
      <sheetName val="SCB_1_-_Current"/>
      <sheetName val="SCB_2_-_Current"/>
      <sheetName val="Account_Map"/>
      <sheetName val="Scale"/>
      <sheetName val="คงเหลือ GH"/>
      <sheetName val="WIP"/>
      <sheetName val="FDR-Jan-99 "/>
      <sheetName val="REVENUE"/>
      <sheetName val="Parameters"/>
      <sheetName val="Graph DMG"/>
      <sheetName val="SKA"/>
      <sheetName val="BS"/>
      <sheetName val="ADJ_-_RATE2"/>
      <sheetName val="TR_-_AP-_002"/>
      <sheetName val="ADJ___RATE2"/>
      <sheetName val="Sheet1_(2)2"/>
      <sheetName val="BALANCE_SHEET_2"/>
      <sheetName val="คงเหลือ_GH1"/>
      <sheetName val="Graph_DMG1"/>
      <sheetName val="เงินกู้_MGC1"/>
      <sheetName val="TrialBalance_Q3-20021"/>
      <sheetName val="Sheet1_(2)1"/>
      <sheetName val="BALANCE_SHEET_1"/>
      <sheetName val="คงเหลือ_GH"/>
      <sheetName val="Graph_DMG"/>
      <sheetName val="GS_STD"/>
      <sheetName val="OP_STD"/>
      <sheetName val="Sequence"/>
      <sheetName val="Export Sales"/>
      <sheetName val="Domestic Sales"/>
      <sheetName val="Dealer Sales"/>
      <sheetName val="cutoff1"/>
      <sheetName val="03100(SS)"/>
      <sheetName val="10-1 Media"/>
      <sheetName val="10-cut"/>
      <sheetName val="U-5"/>
      <sheetName val="xlSVH_T"/>
      <sheetName val="Request"/>
      <sheetName val="Bahrain"/>
      <sheetName val="BTR BKK"/>
      <sheetName val="C-1"/>
      <sheetName val="SUM"/>
      <sheetName val="ADJ_-_RATE3"/>
      <sheetName val="TR_-_AP-_003"/>
      <sheetName val="ADJ___RATE3"/>
      <sheetName val="Sheet1_(2)3"/>
      <sheetName val="เงินกู้_MGC2"/>
      <sheetName val="TrialBalance_Q3-20022"/>
      <sheetName val="BALANCE_SHEET_3"/>
      <sheetName val="finance64k_u1"/>
      <sheetName val="SCB_1_-_Current1"/>
      <sheetName val="SCB_2_-_Current1"/>
      <sheetName val="set_date1"/>
      <sheetName val="FDR-Jan-99_"/>
      <sheetName val="คงเหลือ_GH2"/>
      <sheetName val="Graph_DMG2"/>
      <sheetName val="Trial_Balance"/>
      <sheetName val="Export_Sales"/>
      <sheetName val="Domestic_Sales"/>
      <sheetName val="Dealer_Sales"/>
      <sheetName val="master"/>
      <sheetName val="PLSUMM"/>
      <sheetName val="Tel|AV&amp;C|PC|POS|Sec|Net|DL"/>
      <sheetName val="HtlApp|Svr|DataCtr"/>
      <sheetName val="ICT POTF"/>
      <sheetName val="Stock Bal สรรพากร SBM3 JUN"/>
      <sheetName val="New Std. "/>
      <sheetName val="Lead"/>
      <sheetName val="งานเหมา"/>
      <sheetName val="10-1_Media"/>
      <sheetName val="BTR_BKK"/>
      <sheetName val="ICT_POTF"/>
      <sheetName val="Stock_Bal_สรรพากร_SBM3_JUN"/>
      <sheetName val="New_Std__"/>
      <sheetName val="depn-Sep 03"/>
      <sheetName val="GLTable"/>
      <sheetName val="G-BS"/>
      <sheetName val="J1"/>
      <sheetName val="S03"/>
      <sheetName val="NLok"/>
      <sheetName val="200-110"/>
      <sheetName val="明細"/>
      <sheetName val="141010"/>
      <sheetName val="กราฟ ผลิต"/>
      <sheetName val="ลูกค้า"/>
      <sheetName val="By Person"/>
      <sheetName val="Supplier Master IF"/>
      <sheetName val="KK Rev.1"/>
      <sheetName val="2005"/>
      <sheetName val="条件"/>
      <sheetName val="プリモ_S0"/>
      <sheetName val="プリモ_S1"/>
      <sheetName val="プリモ_S2"/>
      <sheetName val="プリモ_S3"/>
      <sheetName val="ADJ_-_RATE4"/>
      <sheetName val="TR_-_AP-_004"/>
      <sheetName val="ADJ___RATE4"/>
      <sheetName val="Sheet1_(2)4"/>
      <sheetName val="เงินกู้_MGC3"/>
      <sheetName val="TrialBalance_Q3-20023"/>
      <sheetName val="BALANCE_SHEET_4"/>
      <sheetName val="finance64k_u2"/>
      <sheetName val="SCB_1_-_Current2"/>
      <sheetName val="SCB_2_-_Current2"/>
      <sheetName val="set_date2"/>
      <sheetName val="Trial_Balance1"/>
      <sheetName val="คงเหลือ_GH3"/>
      <sheetName val="FDR-Jan-99_1"/>
      <sheetName val="Graph_DMG3"/>
      <sheetName val="Export_Sales1"/>
      <sheetName val="Domestic_Sales1"/>
      <sheetName val="Dealer_Sales1"/>
      <sheetName val="By_Person"/>
      <sheetName val="ADJ_-_RATE5"/>
      <sheetName val="TR_-_AP-_005"/>
      <sheetName val="ADJ___RATE5"/>
      <sheetName val="Sheet1_(2)5"/>
      <sheetName val="เงินกู้_MGC4"/>
      <sheetName val="TrialBalance_Q3-20024"/>
      <sheetName val="BALANCE_SHEET_5"/>
      <sheetName val="finance64k_u3"/>
      <sheetName val="SCB_1_-_Current3"/>
      <sheetName val="SCB_2_-_Current3"/>
      <sheetName val="set_date3"/>
      <sheetName val="Trial_Balance2"/>
      <sheetName val="คงเหลือ_GH4"/>
      <sheetName val="FDR-Jan-99_2"/>
      <sheetName val="Graph_DMG4"/>
      <sheetName val="Export_Sales2"/>
      <sheetName val="Domestic_Sales2"/>
      <sheetName val="Dealer_Sales2"/>
      <sheetName val="10-1_Media1"/>
      <sheetName val="Stock_Bal_สรรพากร_SBM3_JUN1"/>
      <sheetName val="New_Std__1"/>
      <sheetName val="BTR_BKK1"/>
      <sheetName val="By_Person1"/>
      <sheetName val="depn-Sep_03"/>
      <sheetName val="Supplier_Master_IF"/>
      <sheetName val="KK_Rev_1"/>
      <sheetName val="BARS"/>
      <sheetName val="CHIP_Prod"/>
      <sheetName val="PSF_Prod"/>
      <sheetName val="ADJ_-_RATE6"/>
      <sheetName val="TR_-_AP-_006"/>
      <sheetName val="ADJ___RATE6"/>
      <sheetName val="Sheet1_(2)6"/>
      <sheetName val="เงินกู้_MGC5"/>
      <sheetName val="TrialBalance_Q3-20025"/>
      <sheetName val="BALANCE_SHEET_6"/>
      <sheetName val="finance64k_u4"/>
      <sheetName val="SCB_1_-_Current4"/>
      <sheetName val="SCB_2_-_Current4"/>
      <sheetName val="set_date4"/>
      <sheetName val="Trial_Balance3"/>
      <sheetName val="คงเหลือ_GH5"/>
      <sheetName val="FDR-Jan-99_3"/>
      <sheetName val="Graph_DMG5"/>
      <sheetName val="Export_Sales3"/>
      <sheetName val="Domestic_Sales3"/>
      <sheetName val="Dealer_Sales3"/>
      <sheetName val="10-1_Media2"/>
      <sheetName val="BTR_BKK2"/>
      <sheetName val="ICT_POTF1"/>
      <sheetName val="Stock_Bal_สรรพากร_SBM3_JUN2"/>
      <sheetName val="New_Std__2"/>
      <sheetName val="กราฟ_ผลิต"/>
      <sheetName val="depn-Sep_031"/>
      <sheetName val="By_Person2"/>
      <sheetName val="Supplier_Master_IF1"/>
      <sheetName val="KK_Rev_11"/>
      <sheetName val="#cmpt2"/>
      <sheetName val="IS"/>
      <sheetName val="SC1.XLS"/>
      <sheetName val="総合B"/>
      <sheetName val="PM"/>
      <sheetName val="อมตะCiyt"/>
      <sheetName val="PAN M4*25 FE CM3 P2"/>
      <sheetName val="AssetStatus"/>
      <sheetName val="AssetType"/>
      <sheetName val="Asset Class"/>
      <sheetName val="Depre. Key"/>
      <sheetName val="Location"/>
      <sheetName val="Cost Center"/>
      <sheetName val="detail"/>
      <sheetName val="Defer_ร่วม"/>
      <sheetName val="FF-3"/>
      <sheetName val="Bang gia tong hop"/>
      <sheetName val="Required"/>
      <sheetName val="CONTROL_BASE"/>
      <sheetName val="11922"/>
      <sheetName val="Read me"/>
      <sheetName val=" IB-PL-00-01 SUMMARY"/>
      <sheetName val="Call Down Data OLD"/>
      <sheetName val="5 Analysis"/>
      <sheetName val="Standing Data"/>
      <sheetName val="Asset &amp; Liability"/>
      <sheetName val="Net asset value"/>
      <sheetName val="___"/>
      <sheetName val="BAT data entry"/>
      <sheetName val="BAT Reserve data entry"/>
      <sheetName val="9"/>
      <sheetName val="options"/>
      <sheetName val="Spirt Disp"/>
      <sheetName val="FX"/>
      <sheetName val="SC1_XLS"/>
      <sheetName val="ADJ_-_RATE7"/>
      <sheetName val="TR_-_AP-_007"/>
      <sheetName val="ADJ___RATE7"/>
      <sheetName val="Sheet1_(2)7"/>
      <sheetName val="เงินกู้_MGC6"/>
      <sheetName val="TrialBalance_Q3-20026"/>
      <sheetName val="BALANCE_SHEET_7"/>
      <sheetName val="finance64k_u5"/>
      <sheetName val="SCB_1_-_Current5"/>
      <sheetName val="SCB_2_-_Current5"/>
      <sheetName val="Trial_Balance4"/>
      <sheetName val="set_date5"/>
      <sheetName val="คงเหลือ_GH6"/>
      <sheetName val="FDR-Jan-99_4"/>
      <sheetName val="Graph_DMG6"/>
      <sheetName val="Export_Sales4"/>
      <sheetName val="Domestic_Sales4"/>
      <sheetName val="Dealer_Sales4"/>
      <sheetName val="10-1_Media3"/>
      <sheetName val="BTR_BKK3"/>
      <sheetName val="ICT_POTF2"/>
      <sheetName val="Stock_Bal_สรรพากร_SBM3_JUN3"/>
      <sheetName val="New_Std__3"/>
      <sheetName val="depn-Sep_032"/>
      <sheetName val="กราฟ_ผลิต1"/>
      <sheetName val="By_Person3"/>
      <sheetName val="Supplier_Master_IF2"/>
      <sheetName val="KK_Rev_12"/>
      <sheetName val="SC1_XLS1"/>
      <sheetName val="rates"/>
      <sheetName val="SP09TP"/>
      <sheetName val="bang tien luong"/>
      <sheetName val="TEN_DV"/>
      <sheetName val="M_Maincomp"/>
      <sheetName val="Mgt"/>
      <sheetName val="Conso Volume"/>
      <sheetName val="February-17"/>
      <sheetName val="OTB 2012"/>
      <sheetName val="RM Req"/>
      <sheetName val="C"/>
      <sheetName val="BaseCostSCr"/>
      <sheetName val="BaseCostEur"/>
      <sheetName val="BaseUsage"/>
      <sheetName val="ข้อมูลบัญชี -Sep-06"/>
      <sheetName val="AILC004"/>
      <sheetName val="中山低值"/>
      <sheetName val="Budget_ปี_2560"/>
      <sheetName val="Links"/>
      <sheetName val="Excess Calc (2)"/>
      <sheetName val="BS&amp;PL"/>
      <sheetName val="FF-CF"/>
      <sheetName val="Fields Worksheet"/>
      <sheetName val="FF Volume"/>
      <sheetName val="Graph"/>
      <sheetName val="Size Dist"/>
      <sheetName val="Size Dist 2"/>
      <sheetName val="เงินกู้ธนช"/>
      <sheetName val="Assumption Data"/>
      <sheetName val="10"/>
      <sheetName val="B"/>
      <sheetName val="MFA"/>
      <sheetName val="FSA"/>
      <sheetName val="cost4-47"/>
      <sheetName val="gl"/>
      <sheetName val="StandingData"/>
      <sheetName val="addl cost"/>
      <sheetName val="accumdeprn"/>
      <sheetName val="สัญญาบริการอื่น"/>
      <sheetName val="ค่าที่ปรึกษา"/>
      <sheetName val="สัญญาเช่าสนง"/>
      <sheetName val="Weekly Hires &amp; Terms 10-2"/>
      <sheetName val="Basic"/>
      <sheetName val="EX"/>
      <sheetName val="Part"/>
      <sheetName val="Console"/>
      <sheetName val="W"/>
      <sheetName val="boq"/>
      <sheetName val="Instructions"/>
      <sheetName val="Quantum-Machined Comp."/>
      <sheetName val="Assy Prod Schedule"/>
      <sheetName val="Family3-Machined Comp."/>
      <sheetName val="Quest-Machined Comp."/>
      <sheetName val="Summary"/>
      <sheetName val="ข้อมูลพนักงาน"/>
      <sheetName val="Fields_Worksheet"/>
      <sheetName val="FF_Volume"/>
      <sheetName val="Size_Dist"/>
      <sheetName val="Size_Dist_2"/>
      <sheetName val="产品装配和检测"/>
      <sheetName val="CPE Parameters"/>
      <sheetName val="Countries"/>
      <sheetName val="IPVPN Parameters"/>
      <sheetName val="Retrieve in KLOC HC - Copy val"/>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luong06"/>
      <sheetName val="Scenarios and Sensitivities"/>
      <sheetName val="Operations"/>
      <sheetName val="Financials"/>
      <sheetName val="Global Assumptions"/>
      <sheetName val="B-B"/>
      <sheetName val="C-C"/>
      <sheetName val="D-D"/>
      <sheetName val="JobDetails"/>
      <sheetName val="U1 P&amp;L"/>
      <sheetName val="Details"/>
      <sheetName val="PL"/>
      <sheetName val="Non-Statistical Sampling Master"/>
      <sheetName val="Two Step Revenue Testing Master"/>
      <sheetName val="Global Data"/>
      <sheetName val="FF_4"/>
      <sheetName val="Expense Summary"/>
      <sheetName val="B_Sheet"/>
      <sheetName val="Notes"/>
      <sheetName val="P&amp;L"/>
      <sheetName val="TBal"/>
      <sheetName val="FF_6"/>
      <sheetName val="สรุป"/>
      <sheetName val="Cum.91-93"/>
      <sheetName val="Dec 94"/>
      <sheetName val="AFA"/>
      <sheetName val="CA"/>
      <sheetName val="spr-slow-date"/>
      <sheetName val="CJEs"/>
      <sheetName val="CRJE"/>
      <sheetName val="Baseline"/>
      <sheetName val="Invoice"/>
      <sheetName val="MPU"/>
      <sheetName val="_กระทบผลรวม  1710 "/>
      <sheetName val=" กระทบผลรวม  1710 "/>
      <sheetName val="ORI"/>
      <sheetName val="TB YEST ON JUN'19"/>
      <sheetName val="PRM"/>
      <sheetName val="C-PL4"/>
      <sheetName val="CIPA"/>
      <sheetName val="E.PRECIOS"/>
      <sheetName val="iGrouping"/>
      <sheetName val="Group"/>
      <sheetName val="Assumption"/>
      <sheetName val="Queries"/>
      <sheetName val="Clean"/>
      <sheetName val="PriorData"/>
      <sheetName val="Inputs"/>
      <sheetName val="ADJ_-_RATE8"/>
      <sheetName val="TR_-_AP-_008"/>
      <sheetName val="ADJ___RATE8"/>
      <sheetName val="Sheet1_(2)8"/>
      <sheetName val="เงินกู้_MGC7"/>
      <sheetName val="TrialBalance_Q3-20027"/>
      <sheetName val="BALANCE_SHEET_8"/>
      <sheetName val="finance64k_u6"/>
      <sheetName val="SCB_1_-_Current6"/>
      <sheetName val="SCB_2_-_Current6"/>
      <sheetName val="คงเหลือ_GH7"/>
      <sheetName val="set_date6"/>
      <sheetName val="Trial_Balance5"/>
      <sheetName val="10-1_Media4"/>
      <sheetName val="Export_Sales5"/>
      <sheetName val="Domestic_Sales5"/>
      <sheetName val="Dealer_Sales5"/>
      <sheetName val="FDR-Jan-99_5"/>
      <sheetName val="Graph_DMG7"/>
      <sheetName val="BTR_BKK4"/>
      <sheetName val="ICT_POTF3"/>
      <sheetName val="Stock_Bal_สรรพากร_SBM3_JUN4"/>
      <sheetName val="New_Std__4"/>
      <sheetName val="depn-Sep_033"/>
      <sheetName val="กราฟ_ผลิต2"/>
      <sheetName val="Excess_Calc_(2)"/>
      <sheetName val="By_Person4"/>
      <sheetName val="Bang_gia_tong_hop"/>
      <sheetName val="5_Analysis"/>
      <sheetName val="Supplier_Master_IF3"/>
      <sheetName val="KK_Rev_13"/>
      <sheetName val="SC1_XLS2"/>
      <sheetName val="PAN_M4*25_FE_CM3_P2"/>
      <sheetName val="Standing_Data"/>
      <sheetName val="Asset_&amp;_Liability"/>
      <sheetName val="Net_asset_value"/>
      <sheetName val="Quantum-Machined_Comp_"/>
      <sheetName val="Assy_Prod_Schedule"/>
      <sheetName val="Family3-Machined_Comp_"/>
      <sheetName val="Quest-Machined_Comp_"/>
      <sheetName val="ADJ_-_RATE9"/>
      <sheetName val="TR_-_AP-_009"/>
      <sheetName val="ADJ___RATE9"/>
      <sheetName val="Sheet1_(2)9"/>
      <sheetName val="เงินกู้_MGC8"/>
      <sheetName val="TrialBalance_Q3-20028"/>
      <sheetName val="BALANCE_SHEET_9"/>
      <sheetName val="finance64k_u7"/>
      <sheetName val="SCB_1_-_Current7"/>
      <sheetName val="SCB_2_-_Current7"/>
      <sheetName val="คงเหลือ_GH8"/>
      <sheetName val="set_date7"/>
      <sheetName val="Trial_Balance6"/>
      <sheetName val="10-1_Media5"/>
      <sheetName val="Export_Sales6"/>
      <sheetName val="Domestic_Sales6"/>
      <sheetName val="Dealer_Sales6"/>
      <sheetName val="FDR-Jan-99_6"/>
      <sheetName val="Graph_DMG8"/>
      <sheetName val="BTR_BKK5"/>
      <sheetName val="ICT_POTF4"/>
      <sheetName val="Stock_Bal_สรรพากร_SBM3_JUN5"/>
      <sheetName val="New_Std__5"/>
      <sheetName val="depn-Sep_034"/>
      <sheetName val="กราฟ_ผลิต3"/>
      <sheetName val="Excess_Calc_(2)1"/>
      <sheetName val="By_Person5"/>
      <sheetName val="Bang_gia_tong_hop1"/>
      <sheetName val="5_Analysis1"/>
      <sheetName val="Supplier_Master_IF4"/>
      <sheetName val="KK_Rev_14"/>
      <sheetName val="SC1_XLS3"/>
      <sheetName val="PAN_M4*25_FE_CM3_P21"/>
      <sheetName val="Standing_Data1"/>
      <sheetName val="Asset_&amp;_Liability1"/>
      <sheetName val="Net_asset_value1"/>
      <sheetName val="Quantum-Machined_Comp_1"/>
      <sheetName val="Assy_Prod_Schedule1"/>
      <sheetName val="Family3-Machined_Comp_1"/>
      <sheetName val="Quest-Machined_Comp_1"/>
      <sheetName val="ADJ_-_RATE10"/>
      <sheetName val="TR_-_AP-_0010"/>
      <sheetName val="ADJ___RATE10"/>
      <sheetName val="Sheet1_(2)10"/>
      <sheetName val="เงินกู้_MGC9"/>
      <sheetName val="TrialBalance_Q3-20029"/>
      <sheetName val="BALANCE_SHEET_10"/>
      <sheetName val="finance64k_u8"/>
      <sheetName val="SCB_1_-_Current8"/>
      <sheetName val="SCB_2_-_Current8"/>
      <sheetName val="คงเหลือ_GH9"/>
      <sheetName val="set_date8"/>
      <sheetName val="Trial_Balance7"/>
      <sheetName val="10-1_Media6"/>
      <sheetName val="Export_Sales7"/>
      <sheetName val="Domestic_Sales7"/>
      <sheetName val="Dealer_Sales7"/>
      <sheetName val="FDR-Jan-99_7"/>
      <sheetName val="Graph_DMG9"/>
      <sheetName val="BTR_BKK6"/>
      <sheetName val="ICT_POTF5"/>
      <sheetName val="Stock_Bal_สรรพากร_SBM3_JUN6"/>
      <sheetName val="New_Std__6"/>
      <sheetName val="depn-Sep_035"/>
      <sheetName val="กราฟ_ผลิต4"/>
      <sheetName val="Excess_Calc_(2)2"/>
      <sheetName val="By_Person6"/>
      <sheetName val="Bang_gia_tong_hop2"/>
      <sheetName val="5_Analysis2"/>
      <sheetName val="Supplier_Master_IF5"/>
      <sheetName val="KK_Rev_15"/>
      <sheetName val="SC1_XLS4"/>
      <sheetName val="PAN_M4*25_FE_CM3_P22"/>
      <sheetName val="Standing_Data2"/>
      <sheetName val="Asset_&amp;_Liability2"/>
      <sheetName val="Net_asset_value2"/>
      <sheetName val="Quantum-Machined_Comp_2"/>
      <sheetName val="Assy_Prod_Schedule2"/>
      <sheetName val="Family3-Machined_Comp_2"/>
      <sheetName val="Quest-Machined_Comp_2"/>
      <sheetName val="ADJ_-_RATE11"/>
      <sheetName val="TR_-_AP-_0011"/>
      <sheetName val="ADJ___RATE11"/>
      <sheetName val="Sheet1_(2)11"/>
      <sheetName val="เงินกู้_MGC10"/>
      <sheetName val="TrialBalance_Q3-200210"/>
      <sheetName val="BALANCE_SHEET_11"/>
      <sheetName val="finance64k_u9"/>
      <sheetName val="SCB_1_-_Current9"/>
      <sheetName val="SCB_2_-_Current9"/>
      <sheetName val="คงเหลือ_GH10"/>
      <sheetName val="set_date9"/>
      <sheetName val="Trial_Balance8"/>
      <sheetName val="10-1_Media7"/>
      <sheetName val="Export_Sales8"/>
      <sheetName val="Domestic_Sales8"/>
      <sheetName val="Dealer_Sales8"/>
      <sheetName val="FDR-Jan-99_8"/>
      <sheetName val="Graph_DMG10"/>
      <sheetName val="BTR_BKK7"/>
      <sheetName val="ICT_POTF6"/>
      <sheetName val="Stock_Bal_สรรพากร_SBM3_JUN7"/>
      <sheetName val="New_Std__7"/>
      <sheetName val="depn-Sep_036"/>
      <sheetName val="กราฟ_ผลิต5"/>
      <sheetName val="Excess_Calc_(2)3"/>
      <sheetName val="By_Person7"/>
      <sheetName val="Bang_gia_tong_hop3"/>
      <sheetName val="5_Analysis3"/>
      <sheetName val="Supplier_Master_IF6"/>
      <sheetName val="KK_Rev_16"/>
      <sheetName val="SC1_XLS5"/>
      <sheetName val="PAN_M4*25_FE_CM3_P23"/>
      <sheetName val="Standing_Data3"/>
      <sheetName val="Asset_&amp;_Liability3"/>
      <sheetName val="Net_asset_value3"/>
      <sheetName val="Quantum-Machined_Comp_3"/>
      <sheetName val="Assy_Prod_Schedule3"/>
      <sheetName val="Family3-Machined_Comp_3"/>
      <sheetName val="Quest-Machined_Comp_3"/>
      <sheetName val="ADJ_-_RATE12"/>
      <sheetName val="TR_-_AP-_0012"/>
      <sheetName val="ADJ___RATE12"/>
      <sheetName val="Sheet1_(2)12"/>
      <sheetName val="เงินกู้_MGC11"/>
      <sheetName val="TrialBalance_Q3-200211"/>
      <sheetName val="BALANCE_SHEET_12"/>
      <sheetName val="finance64k_u10"/>
      <sheetName val="SCB_1_-_Current10"/>
      <sheetName val="SCB_2_-_Current10"/>
      <sheetName val="คงเหลือ_GH11"/>
      <sheetName val="set_date10"/>
      <sheetName val="Trial_Balance9"/>
      <sheetName val="10-1_Media8"/>
      <sheetName val="Export_Sales9"/>
      <sheetName val="Domestic_Sales9"/>
      <sheetName val="Dealer_Sales9"/>
      <sheetName val="FDR-Jan-99_9"/>
      <sheetName val="Graph_DMG11"/>
      <sheetName val="BTR_BKK8"/>
      <sheetName val="ICT_POTF7"/>
      <sheetName val="Stock_Bal_สรรพากร_SBM3_JUN8"/>
      <sheetName val="New_Std__8"/>
      <sheetName val="depn-Sep_037"/>
      <sheetName val="กราฟ_ผลิต6"/>
      <sheetName val="Excess_Calc_(2)4"/>
      <sheetName val="By_Person8"/>
      <sheetName val="Bang_gia_tong_hop4"/>
      <sheetName val="5_Analysis4"/>
      <sheetName val="Supplier_Master_IF7"/>
      <sheetName val="KK_Rev_17"/>
      <sheetName val="SC1_XLS6"/>
      <sheetName val="PAN_M4*25_FE_CM3_P24"/>
      <sheetName val="Standing_Data4"/>
      <sheetName val="Asset_&amp;_Liability4"/>
      <sheetName val="Net_asset_value4"/>
      <sheetName val="Quantum-Machined_Comp_4"/>
      <sheetName val="Assy_Prod_Schedule4"/>
      <sheetName val="Family3-Machined_Comp_4"/>
      <sheetName val="Quest-Machined_Comp_4"/>
      <sheetName val="ADJ_-_RATE13"/>
      <sheetName val="TR_-_AP-_0013"/>
      <sheetName val="ADJ___RATE13"/>
      <sheetName val="Sheet1_(2)13"/>
      <sheetName val="เงินกู้_MGC12"/>
      <sheetName val="TrialBalance_Q3-200212"/>
      <sheetName val="BALANCE_SHEET_13"/>
      <sheetName val="finance64k_u11"/>
      <sheetName val="SCB_1_-_Current11"/>
      <sheetName val="SCB_2_-_Current11"/>
      <sheetName val="คงเหลือ_GH12"/>
      <sheetName val="set_date11"/>
      <sheetName val="Trial_Balance10"/>
      <sheetName val="10-1_Media9"/>
      <sheetName val="Export_Sales10"/>
      <sheetName val="Domestic_Sales10"/>
      <sheetName val="Dealer_Sales10"/>
      <sheetName val="FDR-Jan-99_10"/>
      <sheetName val="Graph_DMG12"/>
      <sheetName val="BTR_BKK9"/>
      <sheetName val="ICT_POTF8"/>
      <sheetName val="Stock_Bal_สรรพากร_SBM3_JUN9"/>
      <sheetName val="New_Std__9"/>
      <sheetName val="depn-Sep_038"/>
      <sheetName val="กราฟ_ผลิต7"/>
      <sheetName val="Excess_Calc_(2)5"/>
      <sheetName val="By_Person9"/>
      <sheetName val="Bang_gia_tong_hop5"/>
      <sheetName val="5_Analysis5"/>
      <sheetName val="Supplier_Master_IF8"/>
      <sheetName val="KK_Rev_18"/>
      <sheetName val="SC1_XLS7"/>
      <sheetName val="PAN_M4*25_FE_CM3_P25"/>
      <sheetName val="Standing_Data5"/>
      <sheetName val="Asset_&amp;_Liability5"/>
      <sheetName val="Net_asset_value5"/>
      <sheetName val="Quantum-Machined_Comp_5"/>
      <sheetName val="Assy_Prod_Schedule5"/>
      <sheetName val="Family3-Machined_Comp_5"/>
      <sheetName val="Quest-Machined_Comp_5"/>
      <sheetName val="Terms and Escrow"/>
      <sheetName val="130530"/>
      <sheetName val="Detail-Sep"/>
      <sheetName val="USAGE FOOD"/>
      <sheetName val="Proj"/>
      <sheetName val="K-5"/>
      <sheetName val="DM"/>
      <sheetName val="BMCT2003"/>
      <sheetName val="Tops"/>
      <sheetName val="Tesco"/>
      <sheetName val="Big C"/>
      <sheetName val="Tops+npd"/>
      <sheetName val="Tesco+npd"/>
      <sheetName val="Big C+npd"/>
      <sheetName val="F20 Promo"/>
      <sheetName val="F21 Promo"/>
      <sheetName val="Cost tops"/>
      <sheetName val="List"/>
      <sheetName val="bang_tien_luong"/>
      <sheetName val="Assumptions"/>
      <sheetName val="Breakeven Analysis"/>
      <sheetName val="OthCode"/>
      <sheetName val="Date"/>
      <sheetName val="Code"/>
      <sheetName val="REPCO-CCtr"/>
      <sheetName val="ROC-CCTR."/>
      <sheetName val="Actual"/>
      <sheetName val="Std_Base02"/>
      <sheetName val="std-jul"/>
      <sheetName val="Earn-apr"/>
      <sheetName val="Earn-aug"/>
      <sheetName val="Earn-feb"/>
      <sheetName val="Earn-jan"/>
      <sheetName val="Earn-jul"/>
      <sheetName val="Earn-jun"/>
      <sheetName val="Earn-mar"/>
      <sheetName val="Earn-may"/>
      <sheetName val="Earn-oct"/>
      <sheetName val="Earn-sep"/>
      <sheetName val="PAN M4_25 FE CM3 P2"/>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ref2"/>
      <sheetName val="E_PRECIOS"/>
      <sheetName val="OTB_2012"/>
      <sheetName val="BAT_data_entry"/>
      <sheetName val="BAT_Reserve_data_entry"/>
      <sheetName val="_IB-PL-00-01_SUMMARY"/>
      <sheetName val="Call_Down_Data_OLD"/>
      <sheetName val="RM_Req"/>
      <sheetName val="Read_me"/>
      <sheetName val="Weekly_Hires_&amp;_Terms_10-2"/>
      <sheetName val="Spirt_Disp"/>
      <sheetName val="Asset_Class"/>
      <sheetName val="Cost_Center"/>
      <sheetName val="Depre__Key"/>
      <sheetName val="Base"/>
      <sheetName val="25_TB"/>
      <sheetName val="02_Assumption"/>
      <sheetName val="県別ﾏﾙﾁ"/>
      <sheetName val="tax-ss"/>
      <sheetName val="ABR P&amp;L"/>
      <sheetName val="PLmth "/>
      <sheetName val="description"/>
      <sheetName val="BPR-Bloom"/>
      <sheetName val="Sale 0408"/>
      <sheetName val="part-import"/>
      <sheetName val="part-local"/>
      <sheetName val="Val_Ind"/>
      <sheetName val="ff-1"/>
      <sheetName val="F-3"/>
      <sheetName val="U"/>
      <sheetName val="CODE,NAME"/>
      <sheetName val="FF_2"/>
      <sheetName val="110"/>
      <sheetName val="Co info"/>
      <sheetName val="BAL42"/>
      <sheetName val="CA Sheet"/>
      <sheetName val="Sale 0401"/>
      <sheetName val="Cost centre expenditure"/>
      <sheetName val="Staff List"/>
      <sheetName val="อัตราค่าบรรทุก"/>
      <sheetName val="test 2"/>
      <sheetName val="Norms SP"/>
      <sheetName val="จันทร์"/>
      <sheetName val="feature"/>
      <sheetName val="B131 "/>
      <sheetName val="FF_2 _1_"/>
      <sheetName val="F-5"/>
      <sheetName val="Appx B"/>
      <sheetName val="currency"/>
      <sheetName val="ประมาณการ"/>
      <sheetName val="SAME"/>
      <sheetName val="FF_3"/>
      <sheetName val="Data 2"/>
      <sheetName val="CST1198"/>
      <sheetName val="Tornado 4.7 Component List"/>
      <sheetName val="Tornado 2.2 Component List"/>
      <sheetName val="FF-2"/>
      <sheetName val="ปัจจุบัน "/>
      <sheetName val="C2"/>
      <sheetName val="U2.2"/>
      <sheetName val="Tornado 5.6 Component List"/>
      <sheetName val="QR_4.1"/>
      <sheetName val="U-2.1"/>
      <sheetName val="License BOI"/>
      <sheetName val="SPARES"/>
      <sheetName val="TMS2000"/>
      <sheetName val="dBase"/>
      <sheetName val="GL CB"/>
      <sheetName val="GL M"/>
      <sheetName val="_IB-PL-00-01_SUMMARY2"/>
      <sheetName val="BAT_data_entry2"/>
      <sheetName val="BAT_Reserve_data_entry2"/>
      <sheetName val="Asset_Class2"/>
      <sheetName val="Cost_Center2"/>
      <sheetName val="Depre__Key2"/>
      <sheetName val="Call_Down_Data_OLD2"/>
      <sheetName val="Spirt_Disp2"/>
      <sheetName val="Read_me2"/>
      <sheetName val="bang_tien_luong2"/>
      <sheetName val="_IB-PL-00-01_SUMMARY1"/>
      <sheetName val="BAT_data_entry1"/>
      <sheetName val="BAT_Reserve_data_entry1"/>
      <sheetName val="Asset_Class1"/>
      <sheetName val="Cost_Center1"/>
      <sheetName val="Depre__Key1"/>
      <sheetName val="Call_Down_Data_OLD1"/>
      <sheetName val="Spirt_Disp1"/>
      <sheetName val="Read_me1"/>
      <sheetName val="bang_tien_luong1"/>
      <sheetName val="STORE MN"/>
      <sheetName val="Assumption_Data"/>
      <sheetName val="140100Summ"/>
      <sheetName val="140100_20040430"/>
      <sheetName val="C8198 employee list_20040519"/>
      <sheetName val="Report"/>
      <sheetName val="Age311299TAS"/>
      <sheetName val="TASintDec00"/>
      <sheetName val="P4DDBFTAS"/>
      <sheetName val="STart"/>
      <sheetName val="BPR"/>
      <sheetName val="PS-1995"/>
      <sheetName val="_2__xls__2__xls_COV"/>
      <sheetName val="PortSTDSave"/>
      <sheetName val="CRITERIA6"/>
      <sheetName val="BUDGET10702"/>
      <sheetName val="Tables"/>
      <sheetName val="Seagate _share_in_units"/>
      <sheetName val="FF_21_a_"/>
      <sheetName val="CBO0497"/>
      <sheetName val="Sale0402"/>
      <sheetName val="BARS!$B$2787"/>
      <sheetName val="[164]BARS"/>
      <sheetName val="TBA"/>
      <sheetName val="name"/>
      <sheetName val="Sampling"/>
      <sheetName val="Weights"/>
      <sheetName val="INFO"/>
      <sheetName val="วงเครดิต 3"/>
      <sheetName val="RATE"/>
      <sheetName val="Sale0311"/>
      <sheetName val="K2"/>
      <sheetName val="AA-1"/>
      <sheetName val="งบกำไรฯ_48(1)"/>
      <sheetName val="CPF_Eqty"/>
      <sheetName val="Register Cal Mar_04_July_05 "/>
      <sheetName val="FORMC94"/>
      <sheetName val="gold แลกทอง"/>
      <sheetName val="Cost Assumption"/>
      <sheetName val="生涸"/>
      <sheetName val="WM"/>
      <sheetName val="ADJ_-_RATE15"/>
      <sheetName val="TR_-_AP-_0015"/>
      <sheetName val="ADJ___RATE15"/>
      <sheetName val="Sheet1_(2)15"/>
      <sheetName val="เงินกู้_MGC14"/>
      <sheetName val="TrialBalance_Q3-200214"/>
      <sheetName val="BALANCE_SHEET_15"/>
      <sheetName val="finance64k_u13"/>
      <sheetName val="SCB_1_-_Current13"/>
      <sheetName val="SCB_2_-_Current13"/>
      <sheetName val="set_date13"/>
      <sheetName val="FDR-Jan-99_12"/>
      <sheetName val="คงเหลือ_GH14"/>
      <sheetName val="Graph_DMG14"/>
      <sheetName val="Trial_Balance12"/>
      <sheetName val="Export_Sales12"/>
      <sheetName val="Domestic_Sales12"/>
      <sheetName val="Dealer_Sales12"/>
      <sheetName val="10-1_Media11"/>
      <sheetName val="Stock_Bal_สรรพากร_SBM3_JUN11"/>
      <sheetName val="New_Std__11"/>
      <sheetName val="BTR_BKK11"/>
      <sheetName val="ICT_POTF10"/>
      <sheetName val="depn-Sep_0310"/>
      <sheetName val="By_Person11"/>
      <sheetName val="Supplier_Master_IF10"/>
      <sheetName val="KK_Rev_110"/>
      <sheetName val="5_Analysis7"/>
      <sheetName val="Standing_Data7"/>
      <sheetName val="Asset_&amp;_Liability7"/>
      <sheetName val="Net_asset_value7"/>
      <sheetName val="Bang_gia_tong_hop7"/>
      <sheetName val="กราฟ_ผลิต9"/>
      <sheetName val="SC1_XLS9"/>
      <sheetName val="PAN_M4*25_FE_CM3_P27"/>
      <sheetName val="_IB-PL-00-01_SUMMARY4"/>
      <sheetName val="BAT_data_entry4"/>
      <sheetName val="BAT_Reserve_data_entry4"/>
      <sheetName val="Asset_Class4"/>
      <sheetName val="Cost_Center4"/>
      <sheetName val="Depre__Key4"/>
      <sheetName val="Call_Down_Data_OLD4"/>
      <sheetName val="Spirt_Disp4"/>
      <sheetName val="Read_me4"/>
      <sheetName val="bang_tien_luong4"/>
      <sheetName val="Conso_Volume1"/>
      <sheetName val="OTB_20121"/>
      <sheetName val="RM_Req1"/>
      <sheetName val="E_PRECIOS1"/>
      <sheetName val="Excess_Calc_(2)7"/>
      <sheetName val="Fields_Worksheet2"/>
      <sheetName val="FF_Volume2"/>
      <sheetName val="Size_Dist2"/>
      <sheetName val="Size_Dist_22"/>
      <sheetName val="Assumption_Data1"/>
      <sheetName val="Scenarios_and_Sensitivities1"/>
      <sheetName val="Global_Assumptions1"/>
      <sheetName val="U1_P&amp;L1"/>
      <sheetName val="Non-Statistical_Sampling_Maste1"/>
      <sheetName val="Two_Step_Revenue_Testing_Maste1"/>
      <sheetName val="Global_Data1"/>
      <sheetName val="Expense_Summary1"/>
      <sheetName val="Cum_91-931"/>
      <sheetName val="Dec_941"/>
      <sheetName val="Quantum-Machined_Comp_7"/>
      <sheetName val="Assy_Prod_Schedule7"/>
      <sheetName val="Family3-Machined_Comp_7"/>
      <sheetName val="Quest-Machined_Comp_7"/>
      <sheetName val="Weekly_Hires_&amp;_Terms_10-2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B_YEST_ON_JUN'191"/>
      <sheetName val="CPE_Parameters1"/>
      <sheetName val="IPVPN_Parameters1"/>
      <sheetName val="Retrieve_in_KLOC_HC_-_Copy_val1"/>
      <sheetName val="addl_cost1"/>
      <sheetName val="_กระทบผลรวม__1710_2"/>
      <sheetName val="_กระทบผลรวม__1710_3"/>
      <sheetName val="STORE_MN1"/>
      <sheetName val="ADJ_-_RATE14"/>
      <sheetName val="TR_-_AP-_0014"/>
      <sheetName val="ADJ___RATE14"/>
      <sheetName val="Sheet1_(2)14"/>
      <sheetName val="เงินกู้_MGC13"/>
      <sheetName val="TrialBalance_Q3-200213"/>
      <sheetName val="BALANCE_SHEET_14"/>
      <sheetName val="finance64k_u12"/>
      <sheetName val="SCB_1_-_Current12"/>
      <sheetName val="SCB_2_-_Current12"/>
      <sheetName val="set_date12"/>
      <sheetName val="FDR-Jan-99_11"/>
      <sheetName val="คงเหลือ_GH13"/>
      <sheetName val="Graph_DMG13"/>
      <sheetName val="Trial_Balance11"/>
      <sheetName val="Export_Sales11"/>
      <sheetName val="Domestic_Sales11"/>
      <sheetName val="Dealer_Sales11"/>
      <sheetName val="10-1_Media10"/>
      <sheetName val="Stock_Bal_สรรพากร_SBM3_JUN10"/>
      <sheetName val="New_Std__10"/>
      <sheetName val="BTR_BKK10"/>
      <sheetName val="ICT_POTF9"/>
      <sheetName val="depn-Sep_039"/>
      <sheetName val="By_Person10"/>
      <sheetName val="Supplier_Master_IF9"/>
      <sheetName val="KK_Rev_19"/>
      <sheetName val="5_Analysis6"/>
      <sheetName val="Standing_Data6"/>
      <sheetName val="Asset_&amp;_Liability6"/>
      <sheetName val="Net_asset_value6"/>
      <sheetName val="Bang_gia_tong_hop6"/>
      <sheetName val="กราฟ_ผลิต8"/>
      <sheetName val="SC1_XLS8"/>
      <sheetName val="PAN_M4*25_FE_CM3_P26"/>
      <sheetName val="_IB-PL-00-01_SUMMARY3"/>
      <sheetName val="BAT_data_entry3"/>
      <sheetName val="BAT_Reserve_data_entry3"/>
      <sheetName val="Asset_Class3"/>
      <sheetName val="Cost_Center3"/>
      <sheetName val="Depre__Key3"/>
      <sheetName val="Call_Down_Data_OLD3"/>
      <sheetName val="Spirt_Disp3"/>
      <sheetName val="Read_me3"/>
      <sheetName val="bang_tien_luong3"/>
      <sheetName val="Conso_Volume"/>
      <sheetName val="Excess_Calc_(2)6"/>
      <sheetName val="Fields_Worksheet1"/>
      <sheetName val="FF_Volume1"/>
      <sheetName val="Size_Dist1"/>
      <sheetName val="Size_Dist_21"/>
      <sheetName val="Scenarios_and_Sensitivities"/>
      <sheetName val="Global_Assumptions"/>
      <sheetName val="U1_P&amp;L"/>
      <sheetName val="Non-Statistical_Sampling_Master"/>
      <sheetName val="Two_Step_Revenue_Testing_Master"/>
      <sheetName val="Global_Data"/>
      <sheetName val="Expense_Summary"/>
      <sheetName val="Cum_91-93"/>
      <sheetName val="Dec_94"/>
      <sheetName val="Quantum-Machined_Comp_6"/>
      <sheetName val="Assy_Prod_Schedule6"/>
      <sheetName val="Family3-Machined_Comp_6"/>
      <sheetName val="Quest-Machined_Comp_6"/>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TB_YEST_ON_JUN'19"/>
      <sheetName val="CPE_Parameters"/>
      <sheetName val="IPVPN_Parameters"/>
      <sheetName val="Retrieve_in_KLOC_HC_-_Copy_val"/>
      <sheetName val="addl_cost"/>
      <sheetName val="_กระทบผลรวม__1710_"/>
      <sheetName val="_กระทบผลรวม__1710_1"/>
      <sheetName val="STORE_MN"/>
      <sheetName val="ADJ_-_RATE16"/>
      <sheetName val="TR_-_AP-_0016"/>
      <sheetName val="ADJ___RATE16"/>
      <sheetName val="Sheet1_(2)16"/>
      <sheetName val="เงินกู้_MGC15"/>
      <sheetName val="TrialBalance_Q3-200215"/>
      <sheetName val="BALANCE_SHEET_16"/>
      <sheetName val="finance64k_u14"/>
      <sheetName val="SCB_1_-_Current14"/>
      <sheetName val="SCB_2_-_Current14"/>
      <sheetName val="set_date14"/>
      <sheetName val="FDR-Jan-99_13"/>
      <sheetName val="คงเหลือ_GH15"/>
      <sheetName val="Graph_DMG15"/>
      <sheetName val="Trial_Balance13"/>
      <sheetName val="Export_Sales13"/>
      <sheetName val="Domestic_Sales13"/>
      <sheetName val="Dealer_Sales13"/>
      <sheetName val="10-1_Media12"/>
      <sheetName val="Stock_Bal_สรรพากร_SBM3_JUN12"/>
      <sheetName val="New_Std__12"/>
      <sheetName val="BTR_BKK12"/>
      <sheetName val="ICT_POTF11"/>
      <sheetName val="depn-Sep_0311"/>
      <sheetName val="By_Person12"/>
      <sheetName val="Supplier_Master_IF11"/>
      <sheetName val="KK_Rev_111"/>
      <sheetName val="5_Analysis8"/>
      <sheetName val="Standing_Data8"/>
      <sheetName val="Asset_&amp;_Liability8"/>
      <sheetName val="Net_asset_value8"/>
      <sheetName val="Bang_gia_tong_hop8"/>
      <sheetName val="กราฟ_ผลิต10"/>
      <sheetName val="SC1_XLS10"/>
      <sheetName val="PAN_M4*25_FE_CM3_P28"/>
      <sheetName val="_IB-PL-00-01_SUMMARY5"/>
      <sheetName val="BAT_data_entry5"/>
      <sheetName val="BAT_Reserve_data_entry5"/>
      <sheetName val="Asset_Class5"/>
      <sheetName val="Cost_Center5"/>
      <sheetName val="Depre__Key5"/>
      <sheetName val="Call_Down_Data_OLD5"/>
      <sheetName val="Spirt_Disp5"/>
      <sheetName val="Read_me5"/>
      <sheetName val="bang_tien_luong5"/>
      <sheetName val="Conso_Volume2"/>
      <sheetName val="OTB_20122"/>
      <sheetName val="RM_Req2"/>
      <sheetName val="E_PRECIOS2"/>
      <sheetName val="Excess_Calc_(2)8"/>
      <sheetName val="Fields_Worksheet3"/>
      <sheetName val="FF_Volume3"/>
      <sheetName val="Size_Dist3"/>
      <sheetName val="Size_Dist_23"/>
      <sheetName val="Assumption_Data2"/>
      <sheetName val="Scenarios_and_Sensitivities2"/>
      <sheetName val="Global_Assumptions2"/>
      <sheetName val="U1_P&amp;L2"/>
      <sheetName val="Non-Statistical_Sampling_Maste2"/>
      <sheetName val="Two_Step_Revenue_Testing_Maste2"/>
      <sheetName val="Global_Data2"/>
      <sheetName val="Expense_Summary2"/>
      <sheetName val="Cum_91-932"/>
      <sheetName val="Dec_942"/>
      <sheetName val="Quantum-Machined_Comp_8"/>
      <sheetName val="Assy_Prod_Schedule8"/>
      <sheetName val="Family3-Machined_Comp_8"/>
      <sheetName val="Quest-Machined_Comp_8"/>
      <sheetName val="Weekly_Hires_&amp;_Terms_10-2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B_YEST_ON_JUN'192"/>
      <sheetName val="CPE_Parameters2"/>
      <sheetName val="IPVPN_Parameters2"/>
      <sheetName val="Retrieve_in_KLOC_HC_-_Copy_val2"/>
      <sheetName val="addl_cost2"/>
      <sheetName val="_กระทบผลรวม__1710_4"/>
      <sheetName val="_กระทบผลรวม__1710_5"/>
      <sheetName val="STORE_MN2"/>
      <sheetName val="ADJ_-_RATE17"/>
      <sheetName val="TR_-_AP-_0017"/>
      <sheetName val="ADJ___RATE17"/>
      <sheetName val="Sheet1_(2)17"/>
      <sheetName val="เงินกู้_MGC16"/>
      <sheetName val="TrialBalance_Q3-200216"/>
      <sheetName val="BALANCE_SHEET_17"/>
      <sheetName val="finance64k_u15"/>
      <sheetName val="SCB_1_-_Current15"/>
      <sheetName val="SCB_2_-_Current15"/>
      <sheetName val="set_date15"/>
      <sheetName val="FDR-Jan-99_14"/>
      <sheetName val="คงเหลือ_GH16"/>
      <sheetName val="Graph_DMG16"/>
      <sheetName val="Trial_Balance14"/>
      <sheetName val="Export_Sales14"/>
      <sheetName val="Domestic_Sales14"/>
      <sheetName val="Dealer_Sales14"/>
      <sheetName val="10-1_Media13"/>
      <sheetName val="Stock_Bal_สรรพากร_SBM3_JUN13"/>
      <sheetName val="New_Std__13"/>
      <sheetName val="BTR_BKK13"/>
      <sheetName val="ICT_POTF12"/>
      <sheetName val="depn-Sep_0312"/>
      <sheetName val="By_Person13"/>
      <sheetName val="Supplier_Master_IF12"/>
      <sheetName val="KK_Rev_112"/>
      <sheetName val="5_Analysis9"/>
      <sheetName val="Standing_Data9"/>
      <sheetName val="Asset_&amp;_Liability9"/>
      <sheetName val="Net_asset_value9"/>
      <sheetName val="Bang_gia_tong_hop9"/>
      <sheetName val="กราฟ_ผลิต11"/>
      <sheetName val="SC1_XLS11"/>
      <sheetName val="PAN_M4*25_FE_CM3_P29"/>
      <sheetName val="_IB-PL-00-01_SUMMARY6"/>
      <sheetName val="BAT_data_entry6"/>
      <sheetName val="BAT_Reserve_data_entry6"/>
      <sheetName val="Asset_Class6"/>
      <sheetName val="Cost_Center6"/>
      <sheetName val="Depre__Key6"/>
      <sheetName val="Call_Down_Data_OLD6"/>
      <sheetName val="Spirt_Disp6"/>
      <sheetName val="Read_me6"/>
      <sheetName val="bang_tien_luong6"/>
      <sheetName val="Conso_Volume3"/>
      <sheetName val="OTB_20123"/>
      <sheetName val="RM_Req3"/>
      <sheetName val="E_PRECIOS3"/>
      <sheetName val="Excess_Calc_(2)9"/>
      <sheetName val="Fields_Worksheet4"/>
      <sheetName val="FF_Volume4"/>
      <sheetName val="Size_Dist4"/>
      <sheetName val="Size_Dist_24"/>
      <sheetName val="Assumption_Data3"/>
      <sheetName val="Scenarios_and_Sensitivities3"/>
      <sheetName val="Global_Assumptions3"/>
      <sheetName val="U1_P&amp;L3"/>
      <sheetName val="Non-Statistical_Sampling_Maste3"/>
      <sheetName val="Two_Step_Revenue_Testing_Maste3"/>
      <sheetName val="Global_Data3"/>
      <sheetName val="Expense_Summary3"/>
      <sheetName val="Cum_91-933"/>
      <sheetName val="Dec_943"/>
      <sheetName val="Quantum-Machined_Comp_9"/>
      <sheetName val="Assy_Prod_Schedule9"/>
      <sheetName val="Family3-Machined_Comp_9"/>
      <sheetName val="Quest-Machined_Comp_9"/>
      <sheetName val="Weekly_Hires_&amp;_Terms_10-2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B_YEST_ON_JUN'193"/>
      <sheetName val="CPE_Parameters3"/>
      <sheetName val="IPVPN_Parameters3"/>
      <sheetName val="Retrieve_in_KLOC_HC_-_Copy_val3"/>
      <sheetName val="addl_cost3"/>
      <sheetName val="_กระทบผลรวม__1710_6"/>
      <sheetName val="_กระทบผลรวม__1710_7"/>
      <sheetName val="STORE_MN3"/>
      <sheetName val="ADJ_-_RATE18"/>
      <sheetName val="TR_-_AP-_0018"/>
      <sheetName val="ADJ___RATE18"/>
      <sheetName val="Sheet1_(2)18"/>
      <sheetName val="เงินกู้_MGC17"/>
      <sheetName val="TrialBalance_Q3-200217"/>
      <sheetName val="BALANCE_SHEET_18"/>
      <sheetName val="finance64k_u16"/>
      <sheetName val="SCB_1_-_Current16"/>
      <sheetName val="SCB_2_-_Current16"/>
      <sheetName val="set_date16"/>
      <sheetName val="FDR-Jan-99_15"/>
      <sheetName val="คงเหลือ_GH17"/>
      <sheetName val="Graph_DMG17"/>
      <sheetName val="Trial_Balance15"/>
      <sheetName val="Export_Sales15"/>
      <sheetName val="Domestic_Sales15"/>
      <sheetName val="Dealer_Sales15"/>
      <sheetName val="10-1_Media14"/>
      <sheetName val="Stock_Bal_สรรพากร_SBM3_JUN14"/>
      <sheetName val="New_Std__14"/>
      <sheetName val="BTR_BKK14"/>
      <sheetName val="ICT_POTF13"/>
      <sheetName val="depn-Sep_0313"/>
      <sheetName val="By_Person14"/>
      <sheetName val="Supplier_Master_IF13"/>
      <sheetName val="KK_Rev_113"/>
      <sheetName val="5_Analysis10"/>
      <sheetName val="Standing_Data10"/>
      <sheetName val="Asset_&amp;_Liability10"/>
      <sheetName val="Net_asset_value10"/>
      <sheetName val="Bang_gia_tong_hop10"/>
      <sheetName val="กราฟ_ผลิต12"/>
      <sheetName val="SC1_XLS12"/>
      <sheetName val="PAN_M4*25_FE_CM3_P210"/>
      <sheetName val="_IB-PL-00-01_SUMMARY7"/>
      <sheetName val="BAT_data_entry7"/>
      <sheetName val="BAT_Reserve_data_entry7"/>
      <sheetName val="Asset_Class7"/>
      <sheetName val="Cost_Center7"/>
      <sheetName val="Depre__Key7"/>
      <sheetName val="Call_Down_Data_OLD7"/>
      <sheetName val="Spirt_Disp7"/>
      <sheetName val="Read_me7"/>
      <sheetName val="bang_tien_luong7"/>
      <sheetName val="Conso_Volume4"/>
      <sheetName val="OTB_20124"/>
      <sheetName val="RM_Req4"/>
      <sheetName val="E_PRECIOS4"/>
      <sheetName val="Excess_Calc_(2)10"/>
      <sheetName val="Fields_Worksheet5"/>
      <sheetName val="FF_Volume5"/>
      <sheetName val="Size_Dist5"/>
      <sheetName val="Size_Dist_25"/>
      <sheetName val="Assumption_Data4"/>
      <sheetName val="Scenarios_and_Sensitivities4"/>
      <sheetName val="Global_Assumptions4"/>
      <sheetName val="U1_P&amp;L4"/>
      <sheetName val="Non-Statistical_Sampling_Maste4"/>
      <sheetName val="Two_Step_Revenue_Testing_Maste4"/>
      <sheetName val="Global_Data4"/>
      <sheetName val="Expense_Summary4"/>
      <sheetName val="Cum_91-934"/>
      <sheetName val="Dec_944"/>
      <sheetName val="Quantum-Machined_Comp_10"/>
      <sheetName val="Assy_Prod_Schedule10"/>
      <sheetName val="Family3-Machined_Comp_10"/>
      <sheetName val="Quest-Machined_Comp_10"/>
      <sheetName val="Weekly_Hires_&amp;_Terms_10-2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B_YEST_ON_JUN'194"/>
      <sheetName val="CPE_Parameters4"/>
      <sheetName val="IPVPN_Parameters4"/>
      <sheetName val="Retrieve_in_KLOC_HC_-_Copy_val4"/>
      <sheetName val="addl_cost4"/>
      <sheetName val="_กระทบผลรวม__1710_8"/>
      <sheetName val="_กระทบผลรวม__1710_9"/>
      <sheetName val="STORE_MN4"/>
      <sheetName val="ADJ_-_RATE19"/>
      <sheetName val="TR_-_AP-_0019"/>
      <sheetName val="ADJ___RATE19"/>
      <sheetName val="Sheet1_(2)19"/>
      <sheetName val="เงินกู้_MGC18"/>
      <sheetName val="TrialBalance_Q3-200218"/>
      <sheetName val="BALANCE_SHEET_19"/>
      <sheetName val="finance64k_u17"/>
      <sheetName val="SCB_1_-_Current17"/>
      <sheetName val="SCB_2_-_Current17"/>
      <sheetName val="set_date17"/>
      <sheetName val="FDR-Jan-99_16"/>
      <sheetName val="คงเหลือ_GH18"/>
      <sheetName val="Graph_DMG18"/>
      <sheetName val="Trial_Balance16"/>
      <sheetName val="Export_Sales16"/>
      <sheetName val="Domestic_Sales16"/>
      <sheetName val="Dealer_Sales16"/>
      <sheetName val="10-1_Media15"/>
      <sheetName val="Stock_Bal_สรรพากร_SBM3_JUN15"/>
      <sheetName val="New_Std__15"/>
      <sheetName val="BTR_BKK15"/>
      <sheetName val="ICT_POTF14"/>
      <sheetName val="depn-Sep_0314"/>
      <sheetName val="By_Person15"/>
      <sheetName val="Supplier_Master_IF14"/>
      <sheetName val="KK_Rev_114"/>
      <sheetName val="5_Analysis11"/>
      <sheetName val="Standing_Data11"/>
      <sheetName val="Asset_&amp;_Liability11"/>
      <sheetName val="Net_asset_value11"/>
      <sheetName val="Bang_gia_tong_hop11"/>
      <sheetName val="กราฟ_ผลิต13"/>
      <sheetName val="SC1_XLS13"/>
      <sheetName val="PAN_M4*25_FE_CM3_P211"/>
      <sheetName val="_IB-PL-00-01_SUMMARY8"/>
      <sheetName val="BAT_data_entry8"/>
      <sheetName val="BAT_Reserve_data_entry8"/>
      <sheetName val="Asset_Class8"/>
      <sheetName val="Cost_Center8"/>
      <sheetName val="Depre__Key8"/>
      <sheetName val="Call_Down_Data_OLD8"/>
      <sheetName val="Spirt_Disp8"/>
      <sheetName val="Read_me8"/>
      <sheetName val="bang_tien_luong8"/>
      <sheetName val="Conso_Volume5"/>
      <sheetName val="OTB_20125"/>
      <sheetName val="RM_Req5"/>
      <sheetName val="E_PRECIOS5"/>
      <sheetName val="Excess_Calc_(2)11"/>
      <sheetName val="Fields_Worksheet6"/>
      <sheetName val="FF_Volume6"/>
      <sheetName val="Size_Dist6"/>
      <sheetName val="Size_Dist_26"/>
      <sheetName val="Assumption_Data5"/>
      <sheetName val="Scenarios_and_Sensitivities5"/>
      <sheetName val="Global_Assumptions5"/>
      <sheetName val="U1_P&amp;L5"/>
      <sheetName val="Non-Statistical_Sampling_Maste5"/>
      <sheetName val="Two_Step_Revenue_Testing_Maste5"/>
      <sheetName val="Global_Data5"/>
      <sheetName val="Expense_Summary5"/>
      <sheetName val="Cum_91-935"/>
      <sheetName val="Dec_945"/>
      <sheetName val="Quantum-Machined_Comp_11"/>
      <sheetName val="Assy_Prod_Schedule11"/>
      <sheetName val="Family3-Machined_Comp_11"/>
      <sheetName val="Quest-Machined_Comp_11"/>
      <sheetName val="Weekly_Hires_&amp;_Terms_10-2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B_YEST_ON_JUN'195"/>
      <sheetName val="CPE_Parameters5"/>
      <sheetName val="IPVPN_Parameters5"/>
      <sheetName val="Retrieve_in_KLOC_HC_-_Copy_val5"/>
      <sheetName val="addl_cost5"/>
      <sheetName val="_กระทบผลรวม__1710_10"/>
      <sheetName val="_กระทบผลรวม__1710_11"/>
      <sheetName val="STORE_MN5"/>
      <sheetName val="ADJ_-_RATE20"/>
      <sheetName val="TR_-_AP-_0020"/>
      <sheetName val="ADJ___RATE20"/>
      <sheetName val="Sheet1_(2)20"/>
      <sheetName val="เงินกู้_MGC19"/>
      <sheetName val="TrialBalance_Q3-200219"/>
      <sheetName val="BALANCE_SHEET_20"/>
      <sheetName val="finance64k_u18"/>
      <sheetName val="SCB_1_-_Current18"/>
      <sheetName val="SCB_2_-_Current18"/>
      <sheetName val="set_date18"/>
      <sheetName val="FDR-Jan-99_17"/>
      <sheetName val="คงเหลือ_GH19"/>
      <sheetName val="Graph_DMG19"/>
      <sheetName val="Trial_Balance17"/>
      <sheetName val="Export_Sales17"/>
      <sheetName val="Domestic_Sales17"/>
      <sheetName val="Dealer_Sales17"/>
      <sheetName val="10-1_Media16"/>
      <sheetName val="Stock_Bal_สรรพากร_SBM3_JUN16"/>
      <sheetName val="New_Std__16"/>
      <sheetName val="BTR_BKK16"/>
      <sheetName val="ICT_POTF15"/>
      <sheetName val="depn-Sep_0315"/>
      <sheetName val="By_Person16"/>
      <sheetName val="Supplier_Master_IF15"/>
      <sheetName val="KK_Rev_115"/>
      <sheetName val="5_Analysis12"/>
      <sheetName val="Standing_Data12"/>
      <sheetName val="Asset_&amp;_Liability12"/>
      <sheetName val="Net_asset_value12"/>
      <sheetName val="Bang_gia_tong_hop12"/>
      <sheetName val="กราฟ_ผลิต14"/>
      <sheetName val="SC1_XLS14"/>
      <sheetName val="PAN_M4*25_FE_CM3_P212"/>
      <sheetName val="_IB-PL-00-01_SUMMARY9"/>
      <sheetName val="BAT_data_entry9"/>
      <sheetName val="BAT_Reserve_data_entry9"/>
      <sheetName val="Asset_Class9"/>
      <sheetName val="Cost_Center9"/>
      <sheetName val="Depre__Key9"/>
      <sheetName val="Call_Down_Data_OLD9"/>
      <sheetName val="Spirt_Disp9"/>
      <sheetName val="Read_me9"/>
      <sheetName val="bang_tien_luong9"/>
      <sheetName val="Conso_Volume6"/>
      <sheetName val="OTB_20126"/>
      <sheetName val="RM_Req6"/>
      <sheetName val="E_PRECIOS6"/>
      <sheetName val="Excess_Calc_(2)12"/>
      <sheetName val="Fields_Worksheet7"/>
      <sheetName val="FF_Volume7"/>
      <sheetName val="Size_Dist7"/>
      <sheetName val="Size_Dist_27"/>
      <sheetName val="Assumption_Data6"/>
      <sheetName val="Scenarios_and_Sensitivities6"/>
      <sheetName val="Global_Assumptions6"/>
      <sheetName val="U1_P&amp;L6"/>
      <sheetName val="Non-Statistical_Sampling_Maste6"/>
      <sheetName val="Two_Step_Revenue_Testing_Maste6"/>
      <sheetName val="Global_Data6"/>
      <sheetName val="Expense_Summary6"/>
      <sheetName val="Cum_91-936"/>
      <sheetName val="Dec_946"/>
      <sheetName val="Quantum-Machined_Comp_12"/>
      <sheetName val="Assy_Prod_Schedule12"/>
      <sheetName val="Family3-Machined_Comp_12"/>
      <sheetName val="Quest-Machined_Comp_12"/>
      <sheetName val="Weekly_Hires_&amp;_Terms_10-2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B_YEST_ON_JUN'196"/>
      <sheetName val="CPE_Parameters6"/>
      <sheetName val="IPVPN_Parameters6"/>
      <sheetName val="Retrieve_in_KLOC_HC_-_Copy_val6"/>
      <sheetName val="addl_cost6"/>
      <sheetName val="_กระทบผลรวม__1710_12"/>
      <sheetName val="_กระทบผลรวม__1710_13"/>
      <sheetName val="STORE_MN6"/>
      <sheetName val="Dependencias(17Dic08)"/>
      <sheetName val="Formato"/>
      <sheetName val="Param"/>
      <sheetName val="Alm CDis Edif Terr CCiales"/>
      <sheetName val="Arrendamiento CC"/>
      <sheetName val="Ciudad"/>
      <sheetName val="Hoja3"/>
      <sheetName val="Casino"/>
      <sheetName val="Concesiones-SubArriendo"/>
      <sheetName val="A(Landfill)"/>
      <sheetName val="B(Piling)"/>
      <sheetName val="หมายเหตุ"/>
      <sheetName val="งบการเงิน"/>
      <sheetName val="HK-HKD"/>
      <sheetName val="GENERAL"/>
      <sheetName val="ADM"/>
      <sheetName val="Raw Material"/>
      <sheetName val="งบทดลอง - ต.ค.2547"/>
      <sheetName val="5) Parameters"/>
      <sheetName val="1) Asset Valuation"/>
      <sheetName val="#Lookup"/>
      <sheetName val="InventTableModule_1-1"/>
      <sheetName val="Newspaper"/>
      <sheetName val="Company Info"/>
      <sheetName val="CA Comp"/>
      <sheetName val="IFS"/>
      <sheetName val="UF"/>
      <sheetName val="note_defect"/>
      <sheetName val="Sale0307"/>
      <sheetName val="ภาคการขายวิศวกรรม_Weekly"/>
      <sheetName val="ภาคการขายโฆษณาNBT_Weekly"/>
      <sheetName val="ภาคการขายโฆษณาNBT_All"/>
      <sheetName val="2006_1_"/>
      <sheetName val="2006_2_"/>
      <sheetName val="0100"/>
      <sheetName val="cc 196 (SYS) (2)"/>
      <sheetName val="BGT97STAFF"/>
      <sheetName val="N"/>
      <sheetName val="K.Ricky"/>
      <sheetName val="Sensitivity"/>
      <sheetName val="Cash Flow"/>
      <sheetName val="ชื่อหุ้น"/>
      <sheetName val="B&amp;S 1999"/>
      <sheetName val="คชจ.ดำเนินงาน6-43"/>
      <sheetName val="Wellhrs"/>
      <sheetName val="Sale0403"/>
      <sheetName val="EXPORT ( US$)"/>
      <sheetName val="MATT"/>
      <sheetName val="Apr02 Prod Data"/>
      <sheetName val="Exp"/>
      <sheetName val="data list"/>
      <sheetName val="Big_C"/>
      <sheetName val="Big_C+npd"/>
      <sheetName val="F20_Promo"/>
      <sheetName val="F21_Promo"/>
      <sheetName val="Cost_tops"/>
      <sheetName val="PAN_M4_25_FE_CM3_P2"/>
      <sheetName val="ROC-CCTR_"/>
      <sheetName val="Terms_and_Escrow"/>
      <sheetName val="USAGE_FOOD"/>
      <sheetName val="AM_COST"/>
      <sheetName val="Basic Info."/>
      <sheetName val="LOCABB"/>
      <sheetName val="LOCAPPO"/>
      <sheetName val="BRP&amp;L"/>
    </sheetNames>
    <sheetDataSet>
      <sheetData sheetId="0"/>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refreshError="1"/>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sheetData sheetId="880"/>
      <sheetData sheetId="881"/>
      <sheetData sheetId="882">
        <row r="2">
          <cell r="B2" t="str">
            <v>Pers.no.</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sheetData sheetId="900"/>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ow r="2">
          <cell r="V2">
            <v>2317</v>
          </cell>
        </row>
      </sheetData>
      <sheetData sheetId="1568"/>
      <sheetData sheetId="1569"/>
      <sheetData sheetId="1570"/>
      <sheetData sheetId="1571"/>
      <sheetData sheetId="1572"/>
      <sheetData sheetId="1573"/>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sheetData sheetId="1617"/>
      <sheetData sheetId="1618"/>
      <sheetData sheetId="1619"/>
      <sheetData sheetId="1620"/>
      <sheetData sheetId="1621"/>
      <sheetData sheetId="1622"/>
      <sheetData sheetId="1623"/>
      <sheetData sheetId="1624"/>
      <sheetData sheetId="1625" refreshError="1"/>
      <sheetData sheetId="1626" refreshError="1"/>
      <sheetData sheetId="1627" refreshError="1"/>
      <sheetData sheetId="1628" refreshError="1"/>
      <sheetData sheetId="16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_Schedule"/>
      <sheetName val="History Logsd"/>
      <sheetName val="Content"/>
      <sheetName val="Asset Classification Table"/>
      <sheetName val="Par Products"/>
      <sheetName val="Drop Down List"/>
      <sheetName val="Worksheet_BS"/>
      <sheetName val="Worksheet_PL"/>
      <sheetName val="Policy Loan"/>
      <sheetName val="P'Poon"/>
      <sheetName val="Expense"/>
      <sheetName val="List"/>
      <sheetName val="Mapping"/>
      <sheetName val="TB"/>
      <sheetName val="BS"/>
      <sheetName val="PL"/>
      <sheetName val="ACC_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521">
          <cell r="B521" t="str">
            <v>AAL_1072</v>
          </cell>
          <cell r="E521" t="str">
            <v>9</v>
          </cell>
        </row>
        <row r="522">
          <cell r="B522" t="str">
            <v>AAL_RGTH_TRIAL_BALANCE</v>
          </cell>
        </row>
        <row r="524">
          <cell r="B524" t="str">
            <v>D</v>
          </cell>
        </row>
        <row r="525">
          <cell r="B525" t="str">
            <v>THAILAND</v>
          </cell>
        </row>
        <row r="526">
          <cell r="B526" t="str">
            <v>Error</v>
          </cell>
        </row>
      </sheetData>
      <sheetData sheetId="14">
        <row r="435">
          <cell r="B435" t="str">
            <v>THAILAND</v>
          </cell>
        </row>
        <row r="436">
          <cell r="B436" t="str">
            <v/>
          </cell>
        </row>
      </sheetData>
      <sheetData sheetId="15"/>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iances and Limitations"/>
      <sheetName val="Control"/>
      <sheetName val="Sheet2"/>
      <sheetName val="GMM"/>
      <sheetName val="Sheet1"/>
      <sheetName val="Exp_Alloc"/>
      <sheetName val="Posting"/>
      <sheetName val="Lookup&gt;&gt;"/>
      <sheetName val="RAFM"/>
      <sheetName val="Accounting"/>
      <sheetName val="Exp"/>
    </sheetNames>
    <sheetDataSet>
      <sheetData sheetId="0" refreshError="1"/>
      <sheetData sheetId="1" refreshError="1"/>
      <sheetData sheetId="2" refreshError="1"/>
      <sheetData sheetId="3" refreshError="1">
        <row r="1">
          <cell r="C1" t="str">
            <v>E_BANC_NM_2014_O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lead"/>
      <sheetName val="Cash&amp;Bank"/>
      <sheetName val="Account Receivable"/>
      <sheetName val="Inventories"/>
      <sheetName val="Other CA"/>
      <sheetName val="Investment"/>
      <sheetName val="Intercompany"/>
      <sheetName val="Other assets"/>
      <sheetName val="Fixed assets"/>
      <sheetName val="Account payable"/>
      <sheetName val="Other CL"/>
      <sheetName val="Other liabilities"/>
      <sheetName val="Equities"/>
      <sheetName val="Profit&amp;Loss"/>
      <sheetName val="Income"/>
      <sheetName val="Other income"/>
      <sheetName val="Cost of service"/>
      <sheetName val="Selling &amp; admin"/>
      <sheetName val="Interest exp."/>
      <sheetName val="Trial Bal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A1" t="str">
            <v>e</v>
          </cell>
        </row>
        <row r="2">
          <cell r="C2" t="str">
            <v>ยอดยกมา</v>
          </cell>
          <cell r="E2" t="str">
            <v>ยอดงวดปัจจุบัน</v>
          </cell>
          <cell r="G2" t="str">
            <v>ยอดยกไป</v>
          </cell>
        </row>
        <row r="3">
          <cell r="A3" t="str">
            <v>รหัสบัญชี</v>
          </cell>
          <cell r="B3" t="str">
            <v>ชื่อบัญชี</v>
          </cell>
          <cell r="C3" t="str">
            <v>เดบิต</v>
          </cell>
          <cell r="D3" t="str">
            <v>เครดิต</v>
          </cell>
          <cell r="E3" t="str">
            <v>เดบิต</v>
          </cell>
          <cell r="F3" t="str">
            <v>Period 31.12.2002</v>
          </cell>
          <cell r="G3" t="str">
            <v>เดบิต</v>
          </cell>
          <cell r="H3" t="str">
            <v>เครดิต</v>
          </cell>
        </row>
        <row r="4">
          <cell r="A4" t="str">
            <v>11101</v>
          </cell>
          <cell r="B4" t="str">
            <v>เงินสด</v>
          </cell>
          <cell r="C4">
            <v>100000</v>
          </cell>
          <cell r="D4">
            <v>0</v>
          </cell>
          <cell r="E4">
            <v>0</v>
          </cell>
          <cell r="F4">
            <v>0</v>
          </cell>
          <cell r="G4">
            <v>100000</v>
          </cell>
          <cell r="H4">
            <v>0</v>
          </cell>
        </row>
        <row r="5">
          <cell r="A5" t="str">
            <v>11102</v>
          </cell>
          <cell r="B5" t="str">
            <v>เงินฝากประจำ - ธ.ทหารไทย</v>
          </cell>
          <cell r="C5">
            <v>0</v>
          </cell>
          <cell r="D5">
            <v>0</v>
          </cell>
          <cell r="E5">
            <v>0</v>
          </cell>
          <cell r="F5">
            <v>0</v>
          </cell>
          <cell r="G5">
            <v>0</v>
          </cell>
          <cell r="H5">
            <v>0</v>
          </cell>
        </row>
        <row r="6">
          <cell r="A6" t="str">
            <v>11103</v>
          </cell>
          <cell r="B6" t="str">
            <v>เงินฝากกระแสรายวัน - ธ.ไทยพาณิชย์ สาขาเจริญนคร</v>
          </cell>
          <cell r="C6">
            <v>0</v>
          </cell>
          <cell r="D6">
            <v>0</v>
          </cell>
          <cell r="E6">
            <v>0</v>
          </cell>
          <cell r="F6">
            <v>0</v>
          </cell>
          <cell r="G6">
            <v>0</v>
          </cell>
          <cell r="H6">
            <v>0</v>
          </cell>
        </row>
        <row r="7">
          <cell r="A7" t="str">
            <v>11104</v>
          </cell>
          <cell r="B7" t="str">
            <v>เงินฝากกระแสรายวัน - ธ.กสิกรไทย สาขาบางครุ</v>
          </cell>
          <cell r="C7">
            <v>0</v>
          </cell>
          <cell r="D7">
            <v>4704.58</v>
          </cell>
          <cell r="E7">
            <v>34714</v>
          </cell>
          <cell r="F7">
            <v>0</v>
          </cell>
          <cell r="G7">
            <v>30009.42</v>
          </cell>
          <cell r="H7">
            <v>0</v>
          </cell>
        </row>
        <row r="8">
          <cell r="A8" t="str">
            <v>11105</v>
          </cell>
          <cell r="B8" t="str">
            <v>เงินฝากออมทรัพย์ - ธ.ไทยพาณิชย์</v>
          </cell>
          <cell r="C8">
            <v>2015.22</v>
          </cell>
          <cell r="D8">
            <v>0</v>
          </cell>
          <cell r="E8">
            <v>870646.88</v>
          </cell>
          <cell r="F8">
            <v>0</v>
          </cell>
          <cell r="G8">
            <v>872662.1</v>
          </cell>
          <cell r="H8">
            <v>0</v>
          </cell>
        </row>
        <row r="9">
          <cell r="A9" t="str">
            <v>11106</v>
          </cell>
          <cell r="B9" t="str">
            <v>เงินฝากระหว่างทาง</v>
          </cell>
          <cell r="C9">
            <v>0</v>
          </cell>
          <cell r="D9">
            <v>0</v>
          </cell>
          <cell r="E9">
            <v>0</v>
          </cell>
          <cell r="F9">
            <v>0</v>
          </cell>
          <cell r="G9">
            <v>0</v>
          </cell>
          <cell r="H9">
            <v>0</v>
          </cell>
        </row>
        <row r="10">
          <cell r="A10" t="str">
            <v>11107</v>
          </cell>
          <cell r="B10" t="str">
            <v>เงินฝากเงินตราต่างประเทศ - ธ.ไทยพาณิชย์ (US$)</v>
          </cell>
          <cell r="C10">
            <v>3313710.87</v>
          </cell>
          <cell r="D10">
            <v>0</v>
          </cell>
          <cell r="E10">
            <v>0</v>
          </cell>
          <cell r="F10">
            <v>2216574.27</v>
          </cell>
          <cell r="G10">
            <v>1097136.6000000001</v>
          </cell>
          <cell r="H10">
            <v>0</v>
          </cell>
        </row>
        <row r="11">
          <cell r="A11" t="str">
            <v>11108</v>
          </cell>
          <cell r="B11" t="str">
            <v>เงินฝากออมทรัพย์ - ธ.กรุงไทย สาขาบางครุ</v>
          </cell>
          <cell r="C11">
            <v>16007083.08</v>
          </cell>
          <cell r="D11">
            <v>0</v>
          </cell>
          <cell r="E11">
            <v>0</v>
          </cell>
          <cell r="F11">
            <v>7621728.0700000003</v>
          </cell>
          <cell r="G11">
            <v>8385355.0099999998</v>
          </cell>
          <cell r="H11">
            <v>0</v>
          </cell>
        </row>
        <row r="12">
          <cell r="A12" t="str">
            <v>11109</v>
          </cell>
          <cell r="B12" t="str">
            <v>เงินฝากออมทรัพย์ - ธ.กสิกรไทย สาขาบางครุ</v>
          </cell>
          <cell r="C12">
            <v>5129141.24</v>
          </cell>
          <cell r="D12">
            <v>0</v>
          </cell>
          <cell r="E12">
            <v>0</v>
          </cell>
          <cell r="F12">
            <v>2471473.85</v>
          </cell>
          <cell r="G12">
            <v>2657667.39</v>
          </cell>
          <cell r="H12">
            <v>0</v>
          </cell>
        </row>
        <row r="13">
          <cell r="A13" t="str">
            <v>11110</v>
          </cell>
          <cell r="B13" t="str">
            <v>เงินฝากประจำ - ธ.กสิกรไทย สาขาบางครุ</v>
          </cell>
          <cell r="C13">
            <v>1009900</v>
          </cell>
          <cell r="D13">
            <v>0</v>
          </cell>
          <cell r="E13">
            <v>9998.01</v>
          </cell>
          <cell r="F13">
            <v>0</v>
          </cell>
          <cell r="G13">
            <v>1019898.01</v>
          </cell>
          <cell r="H13">
            <v>0</v>
          </cell>
        </row>
        <row r="14">
          <cell r="A14" t="str">
            <v>11111</v>
          </cell>
          <cell r="B14" t="str">
            <v>เงินฝากกระแสรายวัน - CITIBANK</v>
          </cell>
          <cell r="C14">
            <v>0</v>
          </cell>
          <cell r="D14">
            <v>0</v>
          </cell>
          <cell r="E14">
            <v>0</v>
          </cell>
          <cell r="F14">
            <v>0</v>
          </cell>
          <cell r="G14">
            <v>0</v>
          </cell>
          <cell r="H14">
            <v>0</v>
          </cell>
        </row>
        <row r="15">
          <cell r="A15" t="str">
            <v>11112</v>
          </cell>
          <cell r="B15" t="str">
            <v>เงินฝากออมทรัพย์ - CITIBANK</v>
          </cell>
          <cell r="C15">
            <v>18266.060000000001</v>
          </cell>
          <cell r="D15">
            <v>0</v>
          </cell>
          <cell r="E15">
            <v>0</v>
          </cell>
          <cell r="F15">
            <v>16134.98</v>
          </cell>
          <cell r="G15">
            <v>2131.08</v>
          </cell>
          <cell r="H15">
            <v>0</v>
          </cell>
        </row>
        <row r="16">
          <cell r="A16" t="str">
            <v>11113</v>
          </cell>
          <cell r="B16" t="str">
            <v>เงินฝากเงินตราต่างประเทศ - CITIBANK</v>
          </cell>
          <cell r="C16">
            <v>6046505.25</v>
          </cell>
          <cell r="D16">
            <v>0</v>
          </cell>
          <cell r="E16">
            <v>0</v>
          </cell>
          <cell r="F16">
            <v>1426099.49</v>
          </cell>
          <cell r="G16">
            <v>4620405.76</v>
          </cell>
          <cell r="H16">
            <v>0</v>
          </cell>
        </row>
        <row r="17">
          <cell r="A17" t="str">
            <v>11114</v>
          </cell>
          <cell r="B17" t="str">
            <v>เงินสด - เงินตราต่างประเทศ</v>
          </cell>
          <cell r="C17">
            <v>25701.48</v>
          </cell>
          <cell r="D17">
            <v>0</v>
          </cell>
          <cell r="E17">
            <v>0</v>
          </cell>
          <cell r="F17">
            <v>25701.48</v>
          </cell>
          <cell r="G17">
            <v>0</v>
          </cell>
          <cell r="H17">
            <v>0</v>
          </cell>
        </row>
        <row r="18">
          <cell r="A18" t="str">
            <v>11115</v>
          </cell>
          <cell r="B18" t="str">
            <v>เงินฝากประจำ - CITIBANK</v>
          </cell>
          <cell r="C18">
            <v>2000000</v>
          </cell>
          <cell r="D18">
            <v>0</v>
          </cell>
          <cell r="E18">
            <v>0</v>
          </cell>
          <cell r="F18">
            <v>0</v>
          </cell>
          <cell r="G18">
            <v>2000000</v>
          </cell>
          <cell r="H18">
            <v>0</v>
          </cell>
        </row>
        <row r="19">
          <cell r="A19" t="str">
            <v>11116</v>
          </cell>
          <cell r="B19" t="str">
            <v>เงินฝากออมทรัพย์ - ธ.ไทยพาณิชย์ สาขาบางครุ</v>
          </cell>
          <cell r="C19">
            <v>500</v>
          </cell>
          <cell r="D19">
            <v>0</v>
          </cell>
          <cell r="E19">
            <v>0</v>
          </cell>
          <cell r="F19">
            <v>500</v>
          </cell>
          <cell r="G19">
            <v>0</v>
          </cell>
          <cell r="H19">
            <v>0</v>
          </cell>
        </row>
        <row r="20">
          <cell r="A20" t="str">
            <v>11117</v>
          </cell>
          <cell r="B20" t="str">
            <v>เงินฝากกระแสรายวัน - ธ.ไทยพาณิชย์ สาขาบางครุ</v>
          </cell>
          <cell r="C20">
            <v>0</v>
          </cell>
          <cell r="D20">
            <v>0</v>
          </cell>
          <cell r="E20">
            <v>0</v>
          </cell>
          <cell r="F20">
            <v>0</v>
          </cell>
          <cell r="G20">
            <v>0</v>
          </cell>
          <cell r="H20">
            <v>0</v>
          </cell>
        </row>
        <row r="21">
          <cell r="A21" t="str">
            <v>11119</v>
          </cell>
          <cell r="B21" t="str">
            <v>อากรแสตมป์</v>
          </cell>
          <cell r="C21">
            <v>860</v>
          </cell>
          <cell r="D21">
            <v>0</v>
          </cell>
          <cell r="E21">
            <v>0</v>
          </cell>
          <cell r="F21">
            <v>215</v>
          </cell>
          <cell r="G21">
            <v>645</v>
          </cell>
          <cell r="H21">
            <v>0</v>
          </cell>
        </row>
        <row r="22">
          <cell r="A22" t="str">
            <v>11120</v>
          </cell>
          <cell r="B22" t="str">
            <v>เงินฝากออมทรัพย์ - ธ.กสิกรไทย สาขาพระสมุทรเจดีย์</v>
          </cell>
          <cell r="C22">
            <v>0</v>
          </cell>
          <cell r="D22">
            <v>0</v>
          </cell>
          <cell r="E22">
            <v>0</v>
          </cell>
          <cell r="F22">
            <v>0</v>
          </cell>
          <cell r="G22">
            <v>0</v>
          </cell>
          <cell r="H22">
            <v>0</v>
          </cell>
        </row>
        <row r="23">
          <cell r="A23" t="str">
            <v>11121</v>
          </cell>
          <cell r="B23" t="str">
            <v>เงินฝากกระแสรายวัน - ธ.กสิกรไทย สาขาพระสมุทรเจดีย์</v>
          </cell>
          <cell r="C23">
            <v>110900.41</v>
          </cell>
          <cell r="D23">
            <v>0</v>
          </cell>
          <cell r="E23">
            <v>0</v>
          </cell>
          <cell r="F23">
            <v>13664.72</v>
          </cell>
          <cell r="G23">
            <v>97235.69</v>
          </cell>
          <cell r="H23">
            <v>0</v>
          </cell>
        </row>
        <row r="24">
          <cell r="A24" t="str">
            <v>11122</v>
          </cell>
          <cell r="B24" t="str">
            <v>เงินฝากกระแสรายวัน - ธ.ไทยพาณิชย์ สาขาพระประแดง</v>
          </cell>
          <cell r="C24">
            <v>37410.32</v>
          </cell>
          <cell r="D24">
            <v>0</v>
          </cell>
          <cell r="E24">
            <v>0</v>
          </cell>
          <cell r="F24">
            <v>23542.29</v>
          </cell>
          <cell r="G24">
            <v>13868.03</v>
          </cell>
          <cell r="H24">
            <v>0</v>
          </cell>
        </row>
        <row r="25">
          <cell r="A25">
            <v>11123</v>
          </cell>
          <cell r="B25" t="str">
            <v>เงินฝากกระแสรายวัน - ธ.กรุงไทย สาขาบางครุ</v>
          </cell>
          <cell r="C25">
            <v>0</v>
          </cell>
          <cell r="D25">
            <v>0</v>
          </cell>
          <cell r="E25">
            <v>10000</v>
          </cell>
          <cell r="F25">
            <v>0</v>
          </cell>
          <cell r="G25">
            <v>10000</v>
          </cell>
          <cell r="H25">
            <v>0</v>
          </cell>
        </row>
        <row r="26">
          <cell r="A26" t="str">
            <v>11201</v>
          </cell>
          <cell r="B26" t="str">
            <v>เงินลงทุน - ตั๋วสัญญาใช้เงิน</v>
          </cell>
          <cell r="C26">
            <v>0</v>
          </cell>
          <cell r="D26">
            <v>0</v>
          </cell>
          <cell r="E26">
            <v>0</v>
          </cell>
          <cell r="F26">
            <v>0</v>
          </cell>
          <cell r="G26">
            <v>0</v>
          </cell>
          <cell r="H26">
            <v>0</v>
          </cell>
        </row>
        <row r="27">
          <cell r="A27" t="str">
            <v>11202</v>
          </cell>
          <cell r="B27" t="str">
            <v>เงินลงทุนชั่วคราว</v>
          </cell>
          <cell r="C27">
            <v>55744013.990000002</v>
          </cell>
          <cell r="D27">
            <v>0</v>
          </cell>
          <cell r="E27">
            <v>0</v>
          </cell>
          <cell r="F27">
            <v>27467228.16</v>
          </cell>
          <cell r="G27">
            <v>28276785.829999998</v>
          </cell>
          <cell r="H27">
            <v>0</v>
          </cell>
        </row>
        <row r="28">
          <cell r="A28" t="str">
            <v>11301</v>
          </cell>
          <cell r="B28" t="str">
            <v>ลูกหนี้การค้า</v>
          </cell>
          <cell r="C28">
            <v>56023663.880000003</v>
          </cell>
          <cell r="D28">
            <v>0</v>
          </cell>
          <cell r="E28">
            <v>30068620.100000001</v>
          </cell>
          <cell r="F28">
            <v>0</v>
          </cell>
          <cell r="G28">
            <v>86092283.980000004</v>
          </cell>
          <cell r="H28">
            <v>0</v>
          </cell>
        </row>
        <row r="29">
          <cell r="A29" t="str">
            <v>11302</v>
          </cell>
          <cell r="B29" t="str">
            <v>ลูกหนี้ต่อเรือ</v>
          </cell>
          <cell r="C29">
            <v>1777971.84</v>
          </cell>
          <cell r="D29">
            <v>0</v>
          </cell>
          <cell r="E29">
            <v>4123918.21</v>
          </cell>
          <cell r="F29">
            <v>0</v>
          </cell>
          <cell r="G29">
            <v>5901890.0499999998</v>
          </cell>
          <cell r="H29">
            <v>0</v>
          </cell>
        </row>
        <row r="30">
          <cell r="A30" t="str">
            <v>11303</v>
          </cell>
          <cell r="B30" t="str">
            <v>ค่าเผื่อหนี้สงสัยจะสูญ</v>
          </cell>
          <cell r="C30">
            <v>0</v>
          </cell>
          <cell r="D30">
            <v>17855735.34</v>
          </cell>
          <cell r="E30">
            <v>0</v>
          </cell>
          <cell r="F30">
            <v>2980073.88</v>
          </cell>
          <cell r="G30">
            <v>0</v>
          </cell>
          <cell r="H30">
            <v>20835809.219999999</v>
          </cell>
        </row>
        <row r="31">
          <cell r="A31" t="str">
            <v>11304</v>
          </cell>
          <cell r="B31" t="str">
            <v>เช็คลงวันที่รับล่วงหน้า</v>
          </cell>
          <cell r="C31">
            <v>44572.4</v>
          </cell>
          <cell r="D31">
            <v>0</v>
          </cell>
          <cell r="E31">
            <v>0</v>
          </cell>
          <cell r="F31">
            <v>0</v>
          </cell>
          <cell r="G31">
            <v>44572.4</v>
          </cell>
          <cell r="H31">
            <v>0</v>
          </cell>
        </row>
        <row r="32">
          <cell r="A32" t="str">
            <v>11305</v>
          </cell>
          <cell r="B32" t="str">
            <v>งานระหว่างก่อสร้างตามสัญญา</v>
          </cell>
          <cell r="C32">
            <v>0</v>
          </cell>
          <cell r="D32">
            <v>0</v>
          </cell>
          <cell r="E32">
            <v>11902500</v>
          </cell>
          <cell r="F32">
            <v>0</v>
          </cell>
          <cell r="G32">
            <v>11902500</v>
          </cell>
          <cell r="H32">
            <v>0</v>
          </cell>
        </row>
        <row r="33">
          <cell r="A33" t="str">
            <v>11306</v>
          </cell>
          <cell r="B33" t="str">
            <v>ลูกหนี้ - Forward Exchange</v>
          </cell>
          <cell r="C33">
            <v>1630049.21</v>
          </cell>
          <cell r="D33">
            <v>0</v>
          </cell>
          <cell r="E33">
            <v>0</v>
          </cell>
          <cell r="F33">
            <v>1630049.21</v>
          </cell>
          <cell r="G33">
            <v>0</v>
          </cell>
          <cell r="H33">
            <v>0</v>
          </cell>
        </row>
        <row r="34">
          <cell r="A34" t="str">
            <v>11307</v>
          </cell>
          <cell r="B34" t="str">
            <v>เช็ครับยังไม่นำเข้า</v>
          </cell>
          <cell r="C34">
            <v>16786028.43</v>
          </cell>
          <cell r="D34">
            <v>0</v>
          </cell>
          <cell r="E34">
            <v>0</v>
          </cell>
          <cell r="F34">
            <v>1665518.48</v>
          </cell>
          <cell r="G34">
            <v>15120509.949999999</v>
          </cell>
          <cell r="H34">
            <v>0</v>
          </cell>
        </row>
        <row r="35">
          <cell r="A35" t="str">
            <v>11319</v>
          </cell>
          <cell r="B35" t="str">
            <v>ลูกหนี้อื่น ๆ</v>
          </cell>
          <cell r="C35">
            <v>0</v>
          </cell>
          <cell r="D35">
            <v>0</v>
          </cell>
          <cell r="E35">
            <v>364262.48</v>
          </cell>
          <cell r="F35">
            <v>0</v>
          </cell>
          <cell r="G35">
            <v>364262.48</v>
          </cell>
          <cell r="H35">
            <v>0</v>
          </cell>
        </row>
        <row r="36">
          <cell r="A36" t="str">
            <v>11401</v>
          </cell>
          <cell r="B36" t="str">
            <v>วัตถุดิบคงเหลือ</v>
          </cell>
          <cell r="C36">
            <v>32575560.98</v>
          </cell>
          <cell r="D36">
            <v>0</v>
          </cell>
          <cell r="E36">
            <v>447440.64000000001</v>
          </cell>
          <cell r="F36">
            <v>0</v>
          </cell>
          <cell r="G36">
            <v>33023001.620000001</v>
          </cell>
          <cell r="H36">
            <v>0</v>
          </cell>
        </row>
        <row r="37">
          <cell r="A37" t="str">
            <v>11402</v>
          </cell>
          <cell r="B37" t="str">
            <v>วัตถุดิบระหว่างทาง</v>
          </cell>
          <cell r="C37">
            <v>0</v>
          </cell>
          <cell r="D37">
            <v>0</v>
          </cell>
          <cell r="E37">
            <v>0</v>
          </cell>
          <cell r="F37">
            <v>0</v>
          </cell>
          <cell r="G37">
            <v>0</v>
          </cell>
          <cell r="H37">
            <v>0</v>
          </cell>
        </row>
        <row r="38">
          <cell r="A38" t="str">
            <v>11403</v>
          </cell>
          <cell r="B38" t="str">
            <v>วัสดุแปรสภาพ</v>
          </cell>
          <cell r="C38">
            <v>0</v>
          </cell>
          <cell r="D38">
            <v>0</v>
          </cell>
          <cell r="E38">
            <v>377288.57</v>
          </cell>
          <cell r="F38">
            <v>0</v>
          </cell>
          <cell r="G38">
            <v>377288.57</v>
          </cell>
          <cell r="H38">
            <v>0</v>
          </cell>
        </row>
        <row r="39">
          <cell r="A39" t="str">
            <v>11404</v>
          </cell>
          <cell r="B39" t="str">
            <v>วัสดุสำนักงานคงคลัง</v>
          </cell>
          <cell r="C39">
            <v>36908.129999999997</v>
          </cell>
          <cell r="D39">
            <v>0</v>
          </cell>
          <cell r="E39">
            <v>6943.08</v>
          </cell>
          <cell r="F39">
            <v>0</v>
          </cell>
          <cell r="G39">
            <v>43851.21</v>
          </cell>
          <cell r="H39">
            <v>0</v>
          </cell>
        </row>
        <row r="40">
          <cell r="A40" t="str">
            <v>11501</v>
          </cell>
          <cell r="B40" t="str">
            <v>เงินให้กู้ยืมแก่บริษัท เจนเนอรัลคลังสินค้า จำกัด</v>
          </cell>
          <cell r="C40">
            <v>10800000</v>
          </cell>
          <cell r="D40">
            <v>0</v>
          </cell>
          <cell r="E40">
            <v>0</v>
          </cell>
          <cell r="F40">
            <v>0</v>
          </cell>
          <cell r="G40">
            <v>10800000</v>
          </cell>
          <cell r="H40">
            <v>0</v>
          </cell>
        </row>
        <row r="41">
          <cell r="A41" t="str">
            <v>11601</v>
          </cell>
          <cell r="B41" t="str">
            <v>เงินจ่ายล่วงหน้าค่าสินค้า</v>
          </cell>
          <cell r="C41">
            <v>0</v>
          </cell>
          <cell r="D41">
            <v>0</v>
          </cell>
          <cell r="E41">
            <v>12261965.210000001</v>
          </cell>
          <cell r="F41">
            <v>0</v>
          </cell>
          <cell r="G41">
            <v>12261965.210000001</v>
          </cell>
          <cell r="H41">
            <v>0</v>
          </cell>
        </row>
        <row r="42">
          <cell r="A42" t="str">
            <v>11602</v>
          </cell>
          <cell r="B42" t="str">
            <v>ค่าเบี้ยประกันจ่ายล่วงหน้า</v>
          </cell>
          <cell r="C42">
            <v>452201.97</v>
          </cell>
          <cell r="D42">
            <v>0</v>
          </cell>
          <cell r="E42">
            <v>102961.35</v>
          </cell>
          <cell r="F42">
            <v>0</v>
          </cell>
          <cell r="G42">
            <v>555163.31999999995</v>
          </cell>
          <cell r="H42">
            <v>0</v>
          </cell>
        </row>
        <row r="43">
          <cell r="A43" t="str">
            <v>11603</v>
          </cell>
          <cell r="B43" t="str">
            <v>ค่าแรงจ่ายล่วงหน้า</v>
          </cell>
          <cell r="C43">
            <v>0</v>
          </cell>
          <cell r="D43">
            <v>0</v>
          </cell>
          <cell r="E43">
            <v>0</v>
          </cell>
          <cell r="F43">
            <v>0</v>
          </cell>
          <cell r="G43">
            <v>0</v>
          </cell>
          <cell r="H43">
            <v>0</v>
          </cell>
        </row>
        <row r="44">
          <cell r="A44" t="str">
            <v>11604</v>
          </cell>
          <cell r="B44" t="str">
            <v>เงินทดรองจ่าย - คุณสุเทพ</v>
          </cell>
          <cell r="C44">
            <v>0</v>
          </cell>
          <cell r="D44">
            <v>0</v>
          </cell>
          <cell r="E44">
            <v>0</v>
          </cell>
          <cell r="F44">
            <v>0</v>
          </cell>
          <cell r="G44">
            <v>0</v>
          </cell>
          <cell r="H44">
            <v>0</v>
          </cell>
        </row>
        <row r="45">
          <cell r="A45" t="str">
            <v>11605</v>
          </cell>
          <cell r="B45" t="str">
            <v>เงินทดรองจ่าย - คุณจรัล</v>
          </cell>
          <cell r="C45">
            <v>80000</v>
          </cell>
          <cell r="D45">
            <v>0</v>
          </cell>
          <cell r="E45">
            <v>20000</v>
          </cell>
          <cell r="F45">
            <v>0</v>
          </cell>
          <cell r="G45">
            <v>100000</v>
          </cell>
          <cell r="H45">
            <v>0</v>
          </cell>
        </row>
        <row r="46">
          <cell r="A46" t="str">
            <v>11606</v>
          </cell>
          <cell r="B46" t="str">
            <v>เงินทดรองจ่าย - พนักงานอื่น ๆ</v>
          </cell>
          <cell r="C46">
            <v>22271</v>
          </cell>
          <cell r="D46">
            <v>0</v>
          </cell>
          <cell r="E46">
            <v>266404.13</v>
          </cell>
          <cell r="F46">
            <v>0</v>
          </cell>
          <cell r="G46">
            <v>288675.13</v>
          </cell>
          <cell r="H46">
            <v>0</v>
          </cell>
        </row>
        <row r="47">
          <cell r="A47" t="str">
            <v>11608</v>
          </cell>
          <cell r="B47" t="str">
            <v>ค่าใช้จ่ายจ่ายล่วงหน้า</v>
          </cell>
          <cell r="C47">
            <v>410866.22</v>
          </cell>
          <cell r="D47">
            <v>0</v>
          </cell>
          <cell r="E47">
            <v>545368.61</v>
          </cell>
          <cell r="F47">
            <v>0</v>
          </cell>
          <cell r="G47">
            <v>956234.83</v>
          </cell>
          <cell r="H47">
            <v>0</v>
          </cell>
        </row>
        <row r="48">
          <cell r="A48" t="str">
            <v>11609</v>
          </cell>
          <cell r="B48" t="str">
            <v>ดอกเบี้ยค้างรับ</v>
          </cell>
          <cell r="C48">
            <v>119835.66</v>
          </cell>
          <cell r="D48">
            <v>0</v>
          </cell>
          <cell r="E48">
            <v>0</v>
          </cell>
          <cell r="F48">
            <v>116194.22</v>
          </cell>
          <cell r="G48">
            <v>3641.44</v>
          </cell>
          <cell r="H48">
            <v>0</v>
          </cell>
        </row>
        <row r="49">
          <cell r="A49" t="str">
            <v>11610</v>
          </cell>
          <cell r="B49" t="str">
            <v>เงินทดรองจ่ายบริษัทในเครือ</v>
          </cell>
          <cell r="C49">
            <v>0</v>
          </cell>
          <cell r="D49">
            <v>1234915.42</v>
          </cell>
          <cell r="E49">
            <v>87706.64</v>
          </cell>
          <cell r="F49">
            <v>0</v>
          </cell>
          <cell r="G49">
            <v>0</v>
          </cell>
          <cell r="H49">
            <v>1147208.78</v>
          </cell>
        </row>
        <row r="50">
          <cell r="A50" t="str">
            <v>11611</v>
          </cell>
          <cell r="B50" t="str">
            <v>ภาษีซื้อ</v>
          </cell>
          <cell r="C50">
            <v>0</v>
          </cell>
          <cell r="D50">
            <v>0</v>
          </cell>
          <cell r="E50">
            <v>0</v>
          </cell>
          <cell r="F50">
            <v>0</v>
          </cell>
          <cell r="G50">
            <v>0</v>
          </cell>
          <cell r="H50">
            <v>0</v>
          </cell>
        </row>
        <row r="51">
          <cell r="A51" t="str">
            <v>11612</v>
          </cell>
          <cell r="B51" t="str">
            <v>ภาษีซื้อยังไม่ถึงกำหนด</v>
          </cell>
          <cell r="C51">
            <v>3298.33</v>
          </cell>
          <cell r="D51">
            <v>0</v>
          </cell>
          <cell r="E51">
            <v>7929.71</v>
          </cell>
          <cell r="F51">
            <v>0</v>
          </cell>
          <cell r="G51">
            <v>11228.04</v>
          </cell>
          <cell r="H51">
            <v>0</v>
          </cell>
        </row>
        <row r="52">
          <cell r="A52" t="str">
            <v>11613</v>
          </cell>
          <cell r="B52" t="str">
            <v>ลูกหนี้กรมสรรพากร</v>
          </cell>
          <cell r="C52">
            <v>213167.17</v>
          </cell>
          <cell r="D52">
            <v>0</v>
          </cell>
          <cell r="E52">
            <v>0</v>
          </cell>
          <cell r="F52">
            <v>213167.17</v>
          </cell>
          <cell r="G52">
            <v>0</v>
          </cell>
          <cell r="H52">
            <v>0</v>
          </cell>
        </row>
        <row r="53">
          <cell r="A53" t="str">
            <v>11614</v>
          </cell>
          <cell r="B53" t="str">
            <v>เงินให้กู้ยืมแก่บริษัทอื่น</v>
          </cell>
          <cell r="C53">
            <v>0</v>
          </cell>
          <cell r="D53">
            <v>0</v>
          </cell>
          <cell r="E53">
            <v>0</v>
          </cell>
          <cell r="F53">
            <v>0</v>
          </cell>
          <cell r="G53">
            <v>0</v>
          </cell>
          <cell r="H53">
            <v>0</v>
          </cell>
        </row>
        <row r="54">
          <cell r="A54" t="str">
            <v>11615</v>
          </cell>
          <cell r="B54" t="str">
            <v>ดอกผลเช่าซื้อรอตัดบัญชี</v>
          </cell>
          <cell r="C54">
            <v>0</v>
          </cell>
          <cell r="D54">
            <v>0</v>
          </cell>
          <cell r="E54">
            <v>0</v>
          </cell>
          <cell r="F54">
            <v>0</v>
          </cell>
          <cell r="G54">
            <v>0</v>
          </cell>
          <cell r="H54">
            <v>0</v>
          </cell>
        </row>
        <row r="55">
          <cell r="A55" t="str">
            <v>11616</v>
          </cell>
          <cell r="B55" t="str">
            <v>ส่วนเพิ่มจากการซื้อเงินตราต่างประเทศล่วงหน้ารอตัดบ</v>
          </cell>
          <cell r="C55">
            <v>0</v>
          </cell>
          <cell r="D55">
            <v>0</v>
          </cell>
          <cell r="E55">
            <v>0</v>
          </cell>
          <cell r="F55">
            <v>0</v>
          </cell>
          <cell r="G55">
            <v>0</v>
          </cell>
          <cell r="H55">
            <v>0</v>
          </cell>
        </row>
        <row r="56">
          <cell r="A56" t="str">
            <v>11617</v>
          </cell>
          <cell r="B56" t="str">
            <v>ภาษีซื้อขอคืนเป็นเงินสด</v>
          </cell>
          <cell r="C56">
            <v>144969.04</v>
          </cell>
          <cell r="D56">
            <v>0</v>
          </cell>
          <cell r="E56">
            <v>0</v>
          </cell>
          <cell r="F56">
            <v>144969.04</v>
          </cell>
          <cell r="G56">
            <v>0</v>
          </cell>
          <cell r="H56">
            <v>0</v>
          </cell>
        </row>
        <row r="57">
          <cell r="A57" t="str">
            <v>11618</v>
          </cell>
          <cell r="B57" t="str">
            <v>ค่าวัสดุรอหักเงินผู้รับเหมา</v>
          </cell>
          <cell r="C57">
            <v>4800</v>
          </cell>
          <cell r="D57">
            <v>0</v>
          </cell>
          <cell r="E57">
            <v>0</v>
          </cell>
          <cell r="F57">
            <v>4800</v>
          </cell>
          <cell r="G57">
            <v>0</v>
          </cell>
          <cell r="H57">
            <v>0</v>
          </cell>
        </row>
        <row r="58">
          <cell r="A58" t="str">
            <v>11619</v>
          </cell>
          <cell r="B58" t="str">
            <v>ลูกหนี้-ผู้รับเหมา</v>
          </cell>
          <cell r="C58">
            <v>77363.22</v>
          </cell>
          <cell r="D58">
            <v>0</v>
          </cell>
          <cell r="E58">
            <v>61137.26</v>
          </cell>
          <cell r="F58">
            <v>0</v>
          </cell>
          <cell r="G58">
            <v>138500.48000000001</v>
          </cell>
          <cell r="H58">
            <v>0</v>
          </cell>
        </row>
        <row r="59">
          <cell r="A59" t="str">
            <v>11620</v>
          </cell>
          <cell r="B59" t="str">
            <v>ภาษีรอหัก ณ ที่จ่าย</v>
          </cell>
          <cell r="C59">
            <v>7841.26</v>
          </cell>
          <cell r="D59">
            <v>0</v>
          </cell>
          <cell r="E59">
            <v>0</v>
          </cell>
          <cell r="F59">
            <v>7382.91</v>
          </cell>
          <cell r="G59">
            <v>458.35</v>
          </cell>
          <cell r="H59">
            <v>0</v>
          </cell>
        </row>
        <row r="60">
          <cell r="A60" t="str">
            <v>12001</v>
          </cell>
          <cell r="B60" t="str">
            <v>เงินลงทุนในบริษัท เจนเนอรัล คลังสินค้า จำกัด</v>
          </cell>
          <cell r="C60">
            <v>9460000</v>
          </cell>
          <cell r="D60">
            <v>0</v>
          </cell>
          <cell r="E60">
            <v>0</v>
          </cell>
          <cell r="F60">
            <v>0</v>
          </cell>
          <cell r="G60">
            <v>9460000</v>
          </cell>
          <cell r="H60">
            <v>0</v>
          </cell>
        </row>
        <row r="61">
          <cell r="A61" t="str">
            <v>12002</v>
          </cell>
          <cell r="B61" t="str">
            <v>เงินลงทุน ร.ร.นาวิกวาณิชย์</v>
          </cell>
          <cell r="C61">
            <v>500000</v>
          </cell>
          <cell r="D61">
            <v>0</v>
          </cell>
          <cell r="E61">
            <v>0</v>
          </cell>
          <cell r="F61">
            <v>0</v>
          </cell>
          <cell r="G61">
            <v>500000</v>
          </cell>
          <cell r="H61">
            <v>0</v>
          </cell>
        </row>
        <row r="62">
          <cell r="A62" t="str">
            <v>12003</v>
          </cell>
          <cell r="B62" t="str">
            <v>เงินลงทุนในบริษัท แปซิฟิค ซีทราน ไลน์ จำกัด</v>
          </cell>
          <cell r="C62">
            <v>0</v>
          </cell>
          <cell r="D62">
            <v>0</v>
          </cell>
          <cell r="E62">
            <v>0</v>
          </cell>
          <cell r="F62">
            <v>0</v>
          </cell>
          <cell r="G62">
            <v>0</v>
          </cell>
          <cell r="H62">
            <v>0</v>
          </cell>
        </row>
        <row r="63">
          <cell r="A63" t="str">
            <v>12004</v>
          </cell>
          <cell r="B63" t="str">
            <v>ส่วนได้เสียในเงินลงทุนตามวิธีส่วนได้เสีย</v>
          </cell>
          <cell r="C63">
            <v>0</v>
          </cell>
          <cell r="D63">
            <v>7895769.8399999999</v>
          </cell>
          <cell r="E63">
            <v>166376.31</v>
          </cell>
          <cell r="F63">
            <v>0</v>
          </cell>
          <cell r="G63">
            <v>0</v>
          </cell>
          <cell r="H63">
            <v>7729393.5300000003</v>
          </cell>
        </row>
        <row r="64">
          <cell r="A64" t="str">
            <v>12005</v>
          </cell>
          <cell r="B64" t="str">
            <v>ส่วนเกินกว่ามูลค่าเงินลงทุนระยะยาว</v>
          </cell>
          <cell r="C64">
            <v>0</v>
          </cell>
          <cell r="D64">
            <v>0</v>
          </cell>
          <cell r="E64">
            <v>0</v>
          </cell>
          <cell r="F64">
            <v>0</v>
          </cell>
          <cell r="G64">
            <v>0</v>
          </cell>
          <cell r="H64">
            <v>0</v>
          </cell>
        </row>
        <row r="65">
          <cell r="A65" t="str">
            <v>12006</v>
          </cell>
          <cell r="B65" t="str">
            <v>เงินฝากสถาบันการเงิน</v>
          </cell>
          <cell r="C65">
            <v>0</v>
          </cell>
          <cell r="D65">
            <v>0</v>
          </cell>
          <cell r="E65">
            <v>0</v>
          </cell>
          <cell r="F65">
            <v>0</v>
          </cell>
          <cell r="G65">
            <v>0</v>
          </cell>
          <cell r="H65">
            <v>0</v>
          </cell>
        </row>
        <row r="66">
          <cell r="A66" t="str">
            <v>12007</v>
          </cell>
          <cell r="B66" t="str">
            <v>เงินลงทุนระยะยาว</v>
          </cell>
          <cell r="C66">
            <v>2909100</v>
          </cell>
          <cell r="D66">
            <v>0</v>
          </cell>
          <cell r="E66">
            <v>729400</v>
          </cell>
          <cell r="F66">
            <v>0</v>
          </cell>
          <cell r="G66">
            <v>3638500</v>
          </cell>
          <cell r="H66">
            <v>0</v>
          </cell>
        </row>
        <row r="67">
          <cell r="A67" t="str">
            <v>12008</v>
          </cell>
          <cell r="B67" t="str">
            <v>เงินลงทุนในบริษัท อู่เรือมารีน แอ็คมี ไทย จำกัด</v>
          </cell>
          <cell r="C67">
            <v>0</v>
          </cell>
          <cell r="D67">
            <v>0</v>
          </cell>
          <cell r="E67">
            <v>10000000</v>
          </cell>
          <cell r="F67">
            <v>0</v>
          </cell>
          <cell r="G67">
            <v>10000000</v>
          </cell>
          <cell r="H67">
            <v>0</v>
          </cell>
        </row>
        <row r="68">
          <cell r="A68" t="str">
            <v>13101</v>
          </cell>
          <cell r="B68" t="str">
            <v>ที่ดิน</v>
          </cell>
          <cell r="C68">
            <v>58413086</v>
          </cell>
          <cell r="D68">
            <v>0</v>
          </cell>
          <cell r="E68">
            <v>0</v>
          </cell>
          <cell r="F68">
            <v>55680000</v>
          </cell>
          <cell r="G68">
            <v>2733086</v>
          </cell>
          <cell r="H68">
            <v>0</v>
          </cell>
        </row>
        <row r="69">
          <cell r="A69" t="str">
            <v>13110</v>
          </cell>
          <cell r="B69" t="str">
            <v>อู่ลอย 1</v>
          </cell>
          <cell r="C69">
            <v>35759835.32</v>
          </cell>
          <cell r="D69">
            <v>0</v>
          </cell>
          <cell r="E69">
            <v>0</v>
          </cell>
          <cell r="F69">
            <v>35759835.32</v>
          </cell>
          <cell r="G69">
            <v>0</v>
          </cell>
          <cell r="H69">
            <v>0</v>
          </cell>
        </row>
        <row r="70">
          <cell r="A70" t="str">
            <v>13111</v>
          </cell>
          <cell r="B70" t="str">
            <v>อู่ลอย 1 - ส่วนเพิ่มเติม</v>
          </cell>
          <cell r="C70">
            <v>10674560.289999999</v>
          </cell>
          <cell r="D70">
            <v>0</v>
          </cell>
          <cell r="E70">
            <v>0</v>
          </cell>
          <cell r="F70">
            <v>10674560.289999999</v>
          </cell>
          <cell r="G70">
            <v>0</v>
          </cell>
          <cell r="H70">
            <v>0</v>
          </cell>
        </row>
        <row r="71">
          <cell r="A71" t="str">
            <v>13112</v>
          </cell>
          <cell r="B71" t="str">
            <v>อู่ลอย 2</v>
          </cell>
          <cell r="C71">
            <v>163642749.90000001</v>
          </cell>
          <cell r="D71">
            <v>0</v>
          </cell>
          <cell r="E71">
            <v>0</v>
          </cell>
          <cell r="F71">
            <v>0</v>
          </cell>
          <cell r="G71">
            <v>163642749.90000001</v>
          </cell>
          <cell r="H71">
            <v>0</v>
          </cell>
        </row>
        <row r="72">
          <cell r="A72" t="str">
            <v>13121</v>
          </cell>
          <cell r="B72" t="str">
            <v>อาคารสำนักงาน</v>
          </cell>
          <cell r="C72">
            <v>32196582.579999998</v>
          </cell>
          <cell r="D72">
            <v>0</v>
          </cell>
          <cell r="E72">
            <v>0</v>
          </cell>
          <cell r="F72">
            <v>1758085.4</v>
          </cell>
          <cell r="G72">
            <v>30438497.18</v>
          </cell>
          <cell r="H72">
            <v>0</v>
          </cell>
        </row>
        <row r="73">
          <cell r="A73" t="str">
            <v>13122</v>
          </cell>
          <cell r="B73" t="str">
            <v>อาคารโรงงาน</v>
          </cell>
          <cell r="C73">
            <v>15178642.92</v>
          </cell>
          <cell r="D73">
            <v>0</v>
          </cell>
          <cell r="E73">
            <v>0</v>
          </cell>
          <cell r="F73">
            <v>1991704.35</v>
          </cell>
          <cell r="G73">
            <v>13186938.57</v>
          </cell>
          <cell r="H73">
            <v>0</v>
          </cell>
        </row>
        <row r="74">
          <cell r="A74" t="str">
            <v>13123</v>
          </cell>
          <cell r="B74" t="str">
            <v>สิ่งปลูกสร้างอื่น</v>
          </cell>
          <cell r="C74">
            <v>58140541.280000001</v>
          </cell>
          <cell r="D74">
            <v>0</v>
          </cell>
          <cell r="E74">
            <v>0</v>
          </cell>
          <cell r="F74">
            <v>6369165.0499999998</v>
          </cell>
          <cell r="G74">
            <v>51771376.229999997</v>
          </cell>
          <cell r="H74">
            <v>0</v>
          </cell>
        </row>
        <row r="75">
          <cell r="A75" t="str">
            <v>13124</v>
          </cell>
          <cell r="B75" t="str">
            <v>ออฟฟิศลอยน้ำ</v>
          </cell>
          <cell r="C75">
            <v>0</v>
          </cell>
          <cell r="D75">
            <v>0</v>
          </cell>
          <cell r="E75">
            <v>0</v>
          </cell>
          <cell r="F75">
            <v>0</v>
          </cell>
          <cell r="G75">
            <v>0</v>
          </cell>
          <cell r="H75">
            <v>0</v>
          </cell>
        </row>
        <row r="76">
          <cell r="A76" t="str">
            <v>13131</v>
          </cell>
          <cell r="B76" t="str">
            <v>ค่าปรับปรุงท่าเทียบเก่า</v>
          </cell>
          <cell r="C76">
            <v>194021.6</v>
          </cell>
          <cell r="D76">
            <v>0</v>
          </cell>
          <cell r="E76">
            <v>0</v>
          </cell>
          <cell r="F76">
            <v>194021.6</v>
          </cell>
          <cell r="G76">
            <v>0</v>
          </cell>
          <cell r="H76">
            <v>0</v>
          </cell>
        </row>
        <row r="77">
          <cell r="A77" t="str">
            <v>13132</v>
          </cell>
          <cell r="B77" t="str">
            <v>ค่าปรับปรุงท่าเทียบใหม่</v>
          </cell>
          <cell r="C77">
            <v>4287139.22</v>
          </cell>
          <cell r="D77">
            <v>0</v>
          </cell>
          <cell r="E77">
            <v>0</v>
          </cell>
          <cell r="F77">
            <v>1094989.22</v>
          </cell>
          <cell r="G77">
            <v>3192150</v>
          </cell>
          <cell r="H77">
            <v>0</v>
          </cell>
        </row>
        <row r="78">
          <cell r="A78" t="str">
            <v>13133</v>
          </cell>
          <cell r="B78" t="str">
            <v>ค่าปรับปรุงอาคารสำนักงาน</v>
          </cell>
          <cell r="C78">
            <v>6694433.96</v>
          </cell>
          <cell r="D78">
            <v>0</v>
          </cell>
          <cell r="E78">
            <v>2540.87</v>
          </cell>
          <cell r="F78">
            <v>0</v>
          </cell>
          <cell r="G78">
            <v>6696974.8300000001</v>
          </cell>
          <cell r="H78">
            <v>0</v>
          </cell>
        </row>
        <row r="79">
          <cell r="A79" t="str">
            <v>13134</v>
          </cell>
          <cell r="B79" t="str">
            <v>ค่าปรับปรุงอาคารโรงงาน</v>
          </cell>
          <cell r="C79">
            <v>2706815.1</v>
          </cell>
          <cell r="D79">
            <v>0</v>
          </cell>
          <cell r="E79">
            <v>0</v>
          </cell>
          <cell r="F79">
            <v>0</v>
          </cell>
          <cell r="G79">
            <v>2706815.1</v>
          </cell>
          <cell r="H79">
            <v>0</v>
          </cell>
        </row>
        <row r="80">
          <cell r="A80" t="str">
            <v>13135</v>
          </cell>
          <cell r="B80" t="str">
            <v>ค่าปรับปรุงอู่ลอย</v>
          </cell>
          <cell r="C80">
            <v>6839901.46</v>
          </cell>
          <cell r="D80">
            <v>0</v>
          </cell>
          <cell r="E80">
            <v>0</v>
          </cell>
          <cell r="F80">
            <v>4399748.1900000004</v>
          </cell>
          <cell r="G80">
            <v>2440153.27</v>
          </cell>
          <cell r="H80">
            <v>0</v>
          </cell>
        </row>
        <row r="81">
          <cell r="A81" t="str">
            <v>13136</v>
          </cell>
          <cell r="B81" t="str">
            <v>ค่าปรับปรุงสถานที่เช่า</v>
          </cell>
          <cell r="C81">
            <v>0</v>
          </cell>
          <cell r="D81">
            <v>0</v>
          </cell>
          <cell r="E81">
            <v>0</v>
          </cell>
          <cell r="F81">
            <v>0</v>
          </cell>
          <cell r="G81">
            <v>0</v>
          </cell>
          <cell r="H81">
            <v>0</v>
          </cell>
        </row>
        <row r="82">
          <cell r="A82" t="str">
            <v>13140</v>
          </cell>
          <cell r="B82" t="str">
            <v>เครื่องจักรกล</v>
          </cell>
          <cell r="C82">
            <v>43079540.810000002</v>
          </cell>
          <cell r="D82">
            <v>0</v>
          </cell>
          <cell r="E82">
            <v>0</v>
          </cell>
          <cell r="F82">
            <v>0</v>
          </cell>
          <cell r="G82">
            <v>43079540.810000002</v>
          </cell>
          <cell r="H82">
            <v>0</v>
          </cell>
        </row>
        <row r="83">
          <cell r="A83" t="str">
            <v>13151</v>
          </cell>
          <cell r="B83" t="str">
            <v>อุปกรณ์ไฟฟ้าและเครื่องมือ</v>
          </cell>
          <cell r="C83">
            <v>32128555.940000001</v>
          </cell>
          <cell r="D83">
            <v>0</v>
          </cell>
          <cell r="E83">
            <v>759575.41</v>
          </cell>
          <cell r="F83">
            <v>0</v>
          </cell>
          <cell r="G83">
            <v>32888131.350000001</v>
          </cell>
          <cell r="H83">
            <v>0</v>
          </cell>
        </row>
        <row r="84">
          <cell r="A84" t="str">
            <v>13152</v>
          </cell>
          <cell r="B84" t="str">
            <v>อุปกรณ์ต่อเรือไฟเบอร์</v>
          </cell>
          <cell r="C84">
            <v>9554234.4299999997</v>
          </cell>
          <cell r="D84">
            <v>0</v>
          </cell>
          <cell r="E84">
            <v>0</v>
          </cell>
          <cell r="F84">
            <v>0</v>
          </cell>
          <cell r="G84">
            <v>9554234.4299999997</v>
          </cell>
          <cell r="H84">
            <v>0</v>
          </cell>
        </row>
        <row r="85">
          <cell r="A85" t="str">
            <v>13161</v>
          </cell>
          <cell r="B85" t="str">
            <v>เครื่องใช้สำนักงาน</v>
          </cell>
          <cell r="C85">
            <v>13353312.27</v>
          </cell>
          <cell r="D85">
            <v>0</v>
          </cell>
          <cell r="E85">
            <v>0</v>
          </cell>
          <cell r="F85">
            <v>227119.31</v>
          </cell>
          <cell r="G85">
            <v>13126192.960000001</v>
          </cell>
          <cell r="H85">
            <v>0</v>
          </cell>
        </row>
        <row r="86">
          <cell r="A86" t="str">
            <v>13162</v>
          </cell>
          <cell r="B86" t="str">
            <v>เครื่องเฟอร์นิเจอร์</v>
          </cell>
          <cell r="C86">
            <v>7182900.2000000002</v>
          </cell>
          <cell r="D86">
            <v>0</v>
          </cell>
          <cell r="E86">
            <v>59864.959999999999</v>
          </cell>
          <cell r="F86">
            <v>0</v>
          </cell>
          <cell r="G86">
            <v>7242765.1600000001</v>
          </cell>
          <cell r="H86">
            <v>0</v>
          </cell>
        </row>
        <row r="87">
          <cell r="A87" t="str">
            <v>13163</v>
          </cell>
          <cell r="B87" t="str">
            <v>เครื่องปรับอากาศ</v>
          </cell>
          <cell r="C87">
            <v>4259533.29</v>
          </cell>
          <cell r="D87">
            <v>0</v>
          </cell>
          <cell r="E87">
            <v>0</v>
          </cell>
          <cell r="F87">
            <v>0</v>
          </cell>
          <cell r="G87">
            <v>4259533.29</v>
          </cell>
          <cell r="H87">
            <v>0</v>
          </cell>
        </row>
        <row r="88">
          <cell r="A88" t="str">
            <v>13171</v>
          </cell>
          <cell r="B88" t="str">
            <v>รถยนต์</v>
          </cell>
          <cell r="C88">
            <v>12710637.98</v>
          </cell>
          <cell r="D88">
            <v>0</v>
          </cell>
          <cell r="E88">
            <v>30000</v>
          </cell>
          <cell r="F88">
            <v>0</v>
          </cell>
          <cell r="G88">
            <v>12740637.98</v>
          </cell>
          <cell r="H88">
            <v>0</v>
          </cell>
        </row>
        <row r="89">
          <cell r="A89" t="str">
            <v>13172</v>
          </cell>
          <cell r="B89" t="str">
            <v>รถจักรยานยนต์</v>
          </cell>
          <cell r="C89">
            <v>0</v>
          </cell>
          <cell r="D89">
            <v>0</v>
          </cell>
          <cell r="E89">
            <v>0</v>
          </cell>
          <cell r="F89">
            <v>0</v>
          </cell>
          <cell r="G89">
            <v>0</v>
          </cell>
          <cell r="H89">
            <v>0</v>
          </cell>
        </row>
        <row r="90">
          <cell r="A90" t="str">
            <v>13181</v>
          </cell>
          <cell r="B90" t="str">
            <v>เรือทัก</v>
          </cell>
          <cell r="C90">
            <v>886755.98</v>
          </cell>
          <cell r="D90">
            <v>0</v>
          </cell>
          <cell r="E90">
            <v>0</v>
          </cell>
          <cell r="F90">
            <v>0</v>
          </cell>
          <cell r="G90">
            <v>886755.98</v>
          </cell>
          <cell r="H90">
            <v>0</v>
          </cell>
        </row>
        <row r="91">
          <cell r="A91" t="str">
            <v>13182</v>
          </cell>
          <cell r="B91" t="str">
            <v>เรือบดและเรือบริการ</v>
          </cell>
          <cell r="C91">
            <v>12616350.619999999</v>
          </cell>
          <cell r="D91">
            <v>0</v>
          </cell>
          <cell r="E91">
            <v>0</v>
          </cell>
          <cell r="F91">
            <v>0</v>
          </cell>
          <cell r="G91">
            <v>12616350.619999999</v>
          </cell>
          <cell r="H91">
            <v>0</v>
          </cell>
        </row>
        <row r="92">
          <cell r="A92" t="str">
            <v>13191</v>
          </cell>
          <cell r="B92" t="str">
            <v>สิ่งระหว่างปลูกสร้าง</v>
          </cell>
          <cell r="C92">
            <v>0</v>
          </cell>
          <cell r="D92">
            <v>0</v>
          </cell>
          <cell r="E92">
            <v>1396991.71</v>
          </cell>
          <cell r="F92">
            <v>0</v>
          </cell>
          <cell r="G92">
            <v>1396991.71</v>
          </cell>
          <cell r="H92">
            <v>0</v>
          </cell>
        </row>
        <row r="93">
          <cell r="A93" t="str">
            <v>13192</v>
          </cell>
          <cell r="B93" t="str">
            <v>เรือระหว่างสร้าง</v>
          </cell>
          <cell r="C93">
            <v>2915546.98</v>
          </cell>
          <cell r="D93">
            <v>0</v>
          </cell>
          <cell r="E93">
            <v>78513.58</v>
          </cell>
          <cell r="F93">
            <v>0</v>
          </cell>
          <cell r="G93">
            <v>2994060.56</v>
          </cell>
          <cell r="H93">
            <v>0</v>
          </cell>
        </row>
        <row r="94">
          <cell r="A94" t="str">
            <v>13210</v>
          </cell>
          <cell r="B94" t="str">
            <v>ค่าเสื่อมราคาสะสม - อู่ลอย</v>
          </cell>
          <cell r="C94">
            <v>0</v>
          </cell>
          <cell r="D94">
            <v>86256397.769999996</v>
          </cell>
          <cell r="E94">
            <v>23031936.27</v>
          </cell>
          <cell r="F94">
            <v>0</v>
          </cell>
          <cell r="G94">
            <v>0</v>
          </cell>
          <cell r="H94">
            <v>63224461.5</v>
          </cell>
        </row>
        <row r="95">
          <cell r="A95" t="str">
            <v>13211</v>
          </cell>
          <cell r="B95" t="str">
            <v>ค่าเสื่อมราคาสะสม - อู่ลอยเพิ่มเติม</v>
          </cell>
          <cell r="C95">
            <v>0</v>
          </cell>
          <cell r="D95">
            <v>7734767.6500000004</v>
          </cell>
          <cell r="E95">
            <v>7734767.6500000004</v>
          </cell>
          <cell r="F95">
            <v>0</v>
          </cell>
          <cell r="G95">
            <v>0</v>
          </cell>
          <cell r="H95">
            <v>0</v>
          </cell>
        </row>
        <row r="96">
          <cell r="A96" t="str">
            <v>13221</v>
          </cell>
          <cell r="B96" t="str">
            <v>ค่าเสื่อมราคาสะสม - อาคารสำนักงาน</v>
          </cell>
          <cell r="C96">
            <v>0</v>
          </cell>
          <cell r="D96">
            <v>5466294.0300000003</v>
          </cell>
          <cell r="E96">
            <v>0</v>
          </cell>
          <cell r="F96">
            <v>355869.12</v>
          </cell>
          <cell r="G96">
            <v>0</v>
          </cell>
          <cell r="H96">
            <v>5822163.1500000004</v>
          </cell>
        </row>
        <row r="97">
          <cell r="A97" t="str">
            <v>13222</v>
          </cell>
          <cell r="B97" t="str">
            <v>ค่าเสื่อมราคาสะสม - อาคารโรงงาน</v>
          </cell>
          <cell r="C97">
            <v>0</v>
          </cell>
          <cell r="D97">
            <v>2969875.96</v>
          </cell>
          <cell r="E97">
            <v>573914.62</v>
          </cell>
          <cell r="F97">
            <v>0</v>
          </cell>
          <cell r="G97">
            <v>0</v>
          </cell>
          <cell r="H97">
            <v>2395961.34</v>
          </cell>
        </row>
        <row r="98">
          <cell r="A98" t="str">
            <v>13223</v>
          </cell>
          <cell r="B98" t="str">
            <v>ค่าเสื่อมราคาสะสม - สิ่งปลูกสร้างอื่น</v>
          </cell>
          <cell r="C98">
            <v>0</v>
          </cell>
          <cell r="D98">
            <v>12696906.82</v>
          </cell>
          <cell r="E98">
            <v>677233.11</v>
          </cell>
          <cell r="F98">
            <v>0</v>
          </cell>
          <cell r="G98">
            <v>0</v>
          </cell>
          <cell r="H98">
            <v>12019673.710000001</v>
          </cell>
        </row>
        <row r="99">
          <cell r="A99" t="str">
            <v>13224</v>
          </cell>
          <cell r="B99" t="str">
            <v>ค่าเสื่อมราคาสะสม - ออฟฟิศลอยน้ำ</v>
          </cell>
          <cell r="C99">
            <v>0</v>
          </cell>
          <cell r="D99">
            <v>0</v>
          </cell>
          <cell r="E99">
            <v>0</v>
          </cell>
          <cell r="F99">
            <v>0</v>
          </cell>
          <cell r="G99">
            <v>0</v>
          </cell>
          <cell r="H99">
            <v>0</v>
          </cell>
        </row>
        <row r="100">
          <cell r="A100" t="str">
            <v>13231</v>
          </cell>
          <cell r="B100" t="str">
            <v>ค่าเสื่อมราคาสะสม - ท่าเทียบเก่า</v>
          </cell>
          <cell r="C100">
            <v>0</v>
          </cell>
          <cell r="D100">
            <v>194021.6</v>
          </cell>
          <cell r="E100">
            <v>194021.6</v>
          </cell>
          <cell r="F100">
            <v>0</v>
          </cell>
          <cell r="G100">
            <v>0</v>
          </cell>
          <cell r="H100">
            <v>0</v>
          </cell>
        </row>
        <row r="101">
          <cell r="A101" t="str">
            <v>13232</v>
          </cell>
          <cell r="B101" t="str">
            <v>ค่าเสื่อมราคาสะสม - ท่าเทียบอู่ใหม่</v>
          </cell>
          <cell r="C101">
            <v>0</v>
          </cell>
          <cell r="D101">
            <v>1540141.1</v>
          </cell>
          <cell r="E101">
            <v>935381.72</v>
          </cell>
          <cell r="F101">
            <v>0</v>
          </cell>
          <cell r="G101">
            <v>0</v>
          </cell>
          <cell r="H101">
            <v>604759.38</v>
          </cell>
        </row>
        <row r="102">
          <cell r="A102" t="str">
            <v>13233</v>
          </cell>
          <cell r="B102" t="str">
            <v>ค่าเสื่อมราคาสะสม - ส่วนปรับปรุงอาคารสำนักงาน</v>
          </cell>
          <cell r="C102">
            <v>0</v>
          </cell>
          <cell r="D102">
            <v>1921422.3</v>
          </cell>
          <cell r="E102">
            <v>0</v>
          </cell>
          <cell r="F102">
            <v>334374.46999999997</v>
          </cell>
          <cell r="G102">
            <v>0</v>
          </cell>
          <cell r="H102">
            <v>2255796.77</v>
          </cell>
        </row>
        <row r="103">
          <cell r="A103" t="str">
            <v>13234</v>
          </cell>
          <cell r="B103" t="str">
            <v>ค่าเสื่อมราคาสะสม - ส่วนปรับปรุงอาคารโรงงาน</v>
          </cell>
          <cell r="C103">
            <v>0</v>
          </cell>
          <cell r="D103">
            <v>735779.07</v>
          </cell>
          <cell r="E103">
            <v>0</v>
          </cell>
          <cell r="F103">
            <v>135340.76</v>
          </cell>
          <cell r="G103">
            <v>0</v>
          </cell>
          <cell r="H103">
            <v>871119.83</v>
          </cell>
        </row>
        <row r="104">
          <cell r="A104" t="str">
            <v>13235</v>
          </cell>
          <cell r="B104" t="str">
            <v>ค่าเสื่อมราคาสะสม - ส่วนปรับปรุงอู่ลอย</v>
          </cell>
          <cell r="C104">
            <v>0</v>
          </cell>
          <cell r="D104">
            <v>1678614.93</v>
          </cell>
          <cell r="E104">
            <v>934063.54</v>
          </cell>
          <cell r="F104">
            <v>0</v>
          </cell>
          <cell r="G104">
            <v>0</v>
          </cell>
          <cell r="H104">
            <v>744551.39</v>
          </cell>
        </row>
        <row r="105">
          <cell r="A105" t="str">
            <v>13240</v>
          </cell>
          <cell r="B105" t="str">
            <v>ค่าเสื่อมราคาสะสม - เครื่องจักรกล</v>
          </cell>
          <cell r="C105">
            <v>0</v>
          </cell>
          <cell r="D105">
            <v>35771515.740000002</v>
          </cell>
          <cell r="E105">
            <v>0</v>
          </cell>
          <cell r="F105">
            <v>3502287.23</v>
          </cell>
          <cell r="G105">
            <v>0</v>
          </cell>
          <cell r="H105">
            <v>39273802.969999999</v>
          </cell>
        </row>
        <row r="106">
          <cell r="A106" t="str">
            <v>13251</v>
          </cell>
          <cell r="B106" t="str">
            <v>ค่าเสื่อมราคาสะสม - อุปกรณ์ไฟฟ้าและเครื่องมือ</v>
          </cell>
          <cell r="C106">
            <v>0</v>
          </cell>
          <cell r="D106">
            <v>28318307.989999998</v>
          </cell>
          <cell r="E106">
            <v>0</v>
          </cell>
          <cell r="F106">
            <v>1078779.25</v>
          </cell>
          <cell r="G106">
            <v>0</v>
          </cell>
          <cell r="H106">
            <v>29397087.239999998</v>
          </cell>
        </row>
        <row r="107">
          <cell r="A107" t="str">
            <v>13252</v>
          </cell>
          <cell r="B107" t="str">
            <v>ค่าเสื่อมราคาสะสม - อุปกรณ์ต่อเรือไฟเบอร์</v>
          </cell>
          <cell r="C107">
            <v>0</v>
          </cell>
          <cell r="D107">
            <v>9076522.6999999993</v>
          </cell>
          <cell r="E107">
            <v>0</v>
          </cell>
          <cell r="F107">
            <v>0</v>
          </cell>
          <cell r="G107">
            <v>0</v>
          </cell>
          <cell r="H107">
            <v>9076522.6999999993</v>
          </cell>
        </row>
        <row r="108">
          <cell r="A108" t="str">
            <v>13261</v>
          </cell>
          <cell r="B108" t="str">
            <v>ค่าเสื่อมราคาสะสม - เครื่องใช้สำนักงาน</v>
          </cell>
          <cell r="C108">
            <v>0</v>
          </cell>
          <cell r="D108">
            <v>9571489.6400000006</v>
          </cell>
          <cell r="E108">
            <v>0</v>
          </cell>
          <cell r="F108">
            <v>943007.53</v>
          </cell>
          <cell r="G108">
            <v>0</v>
          </cell>
          <cell r="H108">
            <v>10514497.17</v>
          </cell>
        </row>
        <row r="109">
          <cell r="A109" t="str">
            <v>13262</v>
          </cell>
          <cell r="B109" t="str">
            <v>ค่าเสื่อมราคาสะสม - เครื่องเฟอร์นิเจอร์</v>
          </cell>
          <cell r="C109">
            <v>0</v>
          </cell>
          <cell r="D109">
            <v>5699257.29</v>
          </cell>
          <cell r="E109">
            <v>0</v>
          </cell>
          <cell r="F109">
            <v>747445.72</v>
          </cell>
          <cell r="G109">
            <v>0</v>
          </cell>
          <cell r="H109">
            <v>6446703.0099999998</v>
          </cell>
        </row>
        <row r="110">
          <cell r="A110" t="str">
            <v>13263</v>
          </cell>
          <cell r="B110" t="str">
            <v>ค่าเสื่อมราคาสะสม - เครื่องปรับอากาศ</v>
          </cell>
          <cell r="C110">
            <v>0</v>
          </cell>
          <cell r="D110">
            <v>3396304.76</v>
          </cell>
          <cell r="E110">
            <v>0</v>
          </cell>
          <cell r="F110">
            <v>540234.97</v>
          </cell>
          <cell r="G110">
            <v>0</v>
          </cell>
          <cell r="H110">
            <v>3936539.73</v>
          </cell>
        </row>
        <row r="111">
          <cell r="A111" t="str">
            <v>13271</v>
          </cell>
          <cell r="B111" t="str">
            <v>ค่าเสื่อมราคาสะสม - รถยนต์</v>
          </cell>
          <cell r="C111">
            <v>0</v>
          </cell>
          <cell r="D111">
            <v>6959062.9100000001</v>
          </cell>
          <cell r="E111">
            <v>0</v>
          </cell>
          <cell r="F111">
            <v>1309961.4099999999</v>
          </cell>
          <cell r="G111">
            <v>0</v>
          </cell>
          <cell r="H111">
            <v>8269024.3200000003</v>
          </cell>
        </row>
        <row r="112">
          <cell r="A112" t="str">
            <v>13272</v>
          </cell>
          <cell r="B112" t="str">
            <v>ค่าเสื่อมราคาสะสม - รถจักรยานยนต์</v>
          </cell>
          <cell r="C112">
            <v>0</v>
          </cell>
          <cell r="D112">
            <v>0</v>
          </cell>
          <cell r="E112">
            <v>0</v>
          </cell>
          <cell r="F112">
            <v>0</v>
          </cell>
          <cell r="G112">
            <v>0</v>
          </cell>
          <cell r="H112">
            <v>0</v>
          </cell>
        </row>
        <row r="113">
          <cell r="A113" t="str">
            <v>13281</v>
          </cell>
          <cell r="B113" t="str">
            <v>ค่าเสื่อมราคาสะสม - เรือทัก</v>
          </cell>
          <cell r="C113">
            <v>0</v>
          </cell>
          <cell r="D113">
            <v>692066.41</v>
          </cell>
          <cell r="E113">
            <v>0</v>
          </cell>
          <cell r="F113">
            <v>65253.75</v>
          </cell>
          <cell r="G113">
            <v>0</v>
          </cell>
          <cell r="H113">
            <v>757320.16</v>
          </cell>
        </row>
        <row r="114">
          <cell r="A114" t="str">
            <v>13282</v>
          </cell>
          <cell r="B114" t="str">
            <v>ค่าเสื่อมราคาสะสม - เรือบดและเรือบริการ</v>
          </cell>
          <cell r="C114">
            <v>0</v>
          </cell>
          <cell r="D114">
            <v>11339678.34</v>
          </cell>
          <cell r="E114">
            <v>0</v>
          </cell>
          <cell r="F114">
            <v>223923.46</v>
          </cell>
          <cell r="G114">
            <v>0</v>
          </cell>
          <cell r="H114">
            <v>11563601.800000001</v>
          </cell>
        </row>
        <row r="115">
          <cell r="A115" t="str">
            <v>19001</v>
          </cell>
          <cell r="B115" t="str">
            <v>เงินมัดจำ</v>
          </cell>
          <cell r="C115">
            <v>11887382.539999999</v>
          </cell>
          <cell r="D115">
            <v>0</v>
          </cell>
          <cell r="E115">
            <v>0</v>
          </cell>
          <cell r="F115">
            <v>6925840.46</v>
          </cell>
          <cell r="G115">
            <v>4961542.08</v>
          </cell>
          <cell r="H115">
            <v>0</v>
          </cell>
        </row>
        <row r="116">
          <cell r="A116" t="str">
            <v>19002</v>
          </cell>
          <cell r="B116" t="str">
            <v>เงินประกันโทรศัพท์</v>
          </cell>
          <cell r="C116">
            <v>67000</v>
          </cell>
          <cell r="D116">
            <v>0</v>
          </cell>
          <cell r="E116">
            <v>0</v>
          </cell>
          <cell r="F116">
            <v>0</v>
          </cell>
          <cell r="G116">
            <v>67000</v>
          </cell>
          <cell r="H116">
            <v>0</v>
          </cell>
        </row>
        <row r="117">
          <cell r="A117" t="str">
            <v>19003</v>
          </cell>
          <cell r="B117" t="str">
            <v>ภาษีหัก ณ ที่จ่าย</v>
          </cell>
          <cell r="C117">
            <v>5755112.2300000004</v>
          </cell>
          <cell r="D117">
            <v>0</v>
          </cell>
          <cell r="E117">
            <v>5355388.3600000003</v>
          </cell>
          <cell r="F117">
            <v>0</v>
          </cell>
          <cell r="G117">
            <v>11110500.59</v>
          </cell>
          <cell r="H117">
            <v>0</v>
          </cell>
        </row>
        <row r="118">
          <cell r="A118" t="str">
            <v>19004</v>
          </cell>
          <cell r="B118" t="str">
            <v>พันธบัตรองค์การโทรศัพท์</v>
          </cell>
          <cell r="C118">
            <v>15000</v>
          </cell>
          <cell r="D118">
            <v>0</v>
          </cell>
          <cell r="E118">
            <v>0</v>
          </cell>
          <cell r="F118">
            <v>0</v>
          </cell>
          <cell r="G118">
            <v>15000</v>
          </cell>
          <cell r="H118">
            <v>0</v>
          </cell>
        </row>
        <row r="119">
          <cell r="A119" t="str">
            <v>19005</v>
          </cell>
          <cell r="B119" t="str">
            <v>ค่าใช้จ่ายรอตัดจ่าย</v>
          </cell>
          <cell r="C119">
            <v>0</v>
          </cell>
          <cell r="D119">
            <v>0</v>
          </cell>
          <cell r="E119">
            <v>0</v>
          </cell>
          <cell r="F119">
            <v>0</v>
          </cell>
          <cell r="G119">
            <v>0</v>
          </cell>
          <cell r="H119">
            <v>0</v>
          </cell>
        </row>
        <row r="120">
          <cell r="A120" t="str">
            <v>19007</v>
          </cell>
          <cell r="B120" t="str">
            <v>เงินทดรองจ่ายแทนลูกค้า</v>
          </cell>
          <cell r="C120">
            <v>0</v>
          </cell>
          <cell r="D120">
            <v>0</v>
          </cell>
          <cell r="E120">
            <v>32744.880000000001</v>
          </cell>
          <cell r="F120">
            <v>0</v>
          </cell>
          <cell r="G120">
            <v>32744.880000000001</v>
          </cell>
          <cell r="H120">
            <v>0</v>
          </cell>
        </row>
        <row r="121">
          <cell r="A121" t="str">
            <v>19008</v>
          </cell>
          <cell r="B121" t="str">
            <v>ค่าบริการซ่อมเรือค้างรับ</v>
          </cell>
          <cell r="C121">
            <v>39983819.130000003</v>
          </cell>
          <cell r="D121">
            <v>0</v>
          </cell>
          <cell r="E121">
            <v>0</v>
          </cell>
          <cell r="F121">
            <v>7415768.0899999999</v>
          </cell>
          <cell r="G121">
            <v>32568051.039999999</v>
          </cell>
          <cell r="H121">
            <v>0</v>
          </cell>
        </row>
        <row r="122">
          <cell r="A122" t="str">
            <v>19009</v>
          </cell>
          <cell r="B122" t="str">
            <v>รายได้ค่าต่อเรือค้างรับ</v>
          </cell>
          <cell r="C122">
            <v>0</v>
          </cell>
          <cell r="D122">
            <v>0</v>
          </cell>
          <cell r="E122">
            <v>0</v>
          </cell>
          <cell r="F122">
            <v>0</v>
          </cell>
          <cell r="G122">
            <v>0</v>
          </cell>
          <cell r="H122">
            <v>0</v>
          </cell>
        </row>
        <row r="123">
          <cell r="A123" t="str">
            <v>19010</v>
          </cell>
          <cell r="B123" t="str">
            <v>เงินมัดจำค่าสินค้า</v>
          </cell>
          <cell r="C123">
            <v>0</v>
          </cell>
          <cell r="D123">
            <v>0</v>
          </cell>
          <cell r="E123">
            <v>0</v>
          </cell>
          <cell r="F123">
            <v>0</v>
          </cell>
          <cell r="G123">
            <v>0</v>
          </cell>
          <cell r="H123">
            <v>0</v>
          </cell>
        </row>
        <row r="124">
          <cell r="A124" t="str">
            <v>19012</v>
          </cell>
          <cell r="B124" t="str">
            <v>รายได้เงินปันผลค้างรับ</v>
          </cell>
          <cell r="C124">
            <v>0</v>
          </cell>
          <cell r="D124">
            <v>0</v>
          </cell>
          <cell r="E124">
            <v>0</v>
          </cell>
          <cell r="F124">
            <v>0</v>
          </cell>
          <cell r="G124">
            <v>0</v>
          </cell>
          <cell r="H124">
            <v>0</v>
          </cell>
        </row>
        <row r="125">
          <cell r="A125" t="str">
            <v>21101</v>
          </cell>
          <cell r="B125" t="str">
            <v>เงินเบิกเกินบัญชี - ธ.ไทยพาณิชย์ สาขาพระประแดง</v>
          </cell>
          <cell r="C125">
            <v>0</v>
          </cell>
          <cell r="D125">
            <v>0</v>
          </cell>
          <cell r="E125">
            <v>0</v>
          </cell>
          <cell r="F125">
            <v>0</v>
          </cell>
          <cell r="G125">
            <v>0</v>
          </cell>
          <cell r="H125">
            <v>0</v>
          </cell>
        </row>
        <row r="126">
          <cell r="A126" t="str">
            <v>21102</v>
          </cell>
          <cell r="B126" t="str">
            <v>เจ้าหนี้ T/R</v>
          </cell>
          <cell r="C126">
            <v>0</v>
          </cell>
          <cell r="D126">
            <v>8031524.7599999998</v>
          </cell>
          <cell r="E126">
            <v>7138036.71</v>
          </cell>
          <cell r="F126">
            <v>0</v>
          </cell>
          <cell r="G126">
            <v>0</v>
          </cell>
          <cell r="H126">
            <v>893488.05</v>
          </cell>
        </row>
        <row r="127">
          <cell r="A127" t="str">
            <v>21103</v>
          </cell>
          <cell r="B127" t="str">
            <v>เงินเบิกเกินบัญชี - ธ.ไทยพาณิชย์ สาขาบางครุ</v>
          </cell>
          <cell r="C127">
            <v>0</v>
          </cell>
          <cell r="D127">
            <v>3950828.62</v>
          </cell>
          <cell r="E127">
            <v>0</v>
          </cell>
          <cell r="F127">
            <v>2456425.1</v>
          </cell>
          <cell r="G127">
            <v>0</v>
          </cell>
          <cell r="H127">
            <v>6407253.7199999997</v>
          </cell>
        </row>
        <row r="128">
          <cell r="A128" t="str">
            <v>21201</v>
          </cell>
          <cell r="B128" t="str">
            <v>เจ้าหนี้การค้า</v>
          </cell>
          <cell r="C128">
            <v>0</v>
          </cell>
          <cell r="D128">
            <v>7151880.1100000003</v>
          </cell>
          <cell r="E128">
            <v>0</v>
          </cell>
          <cell r="F128">
            <v>767296.59</v>
          </cell>
          <cell r="G128">
            <v>0</v>
          </cell>
          <cell r="H128">
            <v>7919176.7000000002</v>
          </cell>
        </row>
        <row r="129">
          <cell r="A129" t="str">
            <v>21202</v>
          </cell>
          <cell r="B129" t="str">
            <v>เช็คค้างจ่าย</v>
          </cell>
          <cell r="C129">
            <v>0</v>
          </cell>
          <cell r="D129">
            <v>0</v>
          </cell>
          <cell r="E129">
            <v>0</v>
          </cell>
          <cell r="F129">
            <v>0</v>
          </cell>
          <cell r="G129">
            <v>0</v>
          </cell>
          <cell r="H129">
            <v>0</v>
          </cell>
        </row>
        <row r="130">
          <cell r="A130" t="str">
            <v>21203</v>
          </cell>
          <cell r="B130" t="str">
            <v>เจ้าหนี้ - Forward Exchange</v>
          </cell>
          <cell r="C130">
            <v>0</v>
          </cell>
          <cell r="D130">
            <v>1611229.37</v>
          </cell>
          <cell r="E130">
            <v>1611229.37</v>
          </cell>
          <cell r="F130">
            <v>0</v>
          </cell>
          <cell r="G130">
            <v>0</v>
          </cell>
          <cell r="H130">
            <v>0</v>
          </cell>
        </row>
        <row r="131">
          <cell r="A131" t="str">
            <v>21204</v>
          </cell>
          <cell r="B131" t="str">
            <v>ตั๋วสัญญาใช้เงิน</v>
          </cell>
          <cell r="C131">
            <v>0</v>
          </cell>
          <cell r="D131">
            <v>271544000</v>
          </cell>
          <cell r="E131">
            <v>90000000</v>
          </cell>
          <cell r="F131">
            <v>0</v>
          </cell>
          <cell r="G131">
            <v>0</v>
          </cell>
          <cell r="H131">
            <v>181544000</v>
          </cell>
        </row>
        <row r="132">
          <cell r="A132" t="str">
            <v>21301</v>
          </cell>
          <cell r="B132" t="str">
            <v>เงินกู้ระยะยาวที่ถึงกำหนดชำระภายในหนึ่งปี</v>
          </cell>
          <cell r="C132">
            <v>0</v>
          </cell>
          <cell r="D132">
            <v>21963200</v>
          </cell>
          <cell r="E132">
            <v>21963200</v>
          </cell>
          <cell r="F132">
            <v>0</v>
          </cell>
          <cell r="G132">
            <v>0</v>
          </cell>
          <cell r="H132">
            <v>0</v>
          </cell>
        </row>
        <row r="133">
          <cell r="A133" t="str">
            <v>21401</v>
          </cell>
          <cell r="B133" t="str">
            <v>เงินรับล่วงหน้า - ค่าต่อเรือและซ่อมเรือ</v>
          </cell>
          <cell r="C133">
            <v>0</v>
          </cell>
          <cell r="D133">
            <v>24913836.289999999</v>
          </cell>
          <cell r="E133">
            <v>0</v>
          </cell>
          <cell r="F133">
            <v>20178242.210000001</v>
          </cell>
          <cell r="G133">
            <v>0</v>
          </cell>
          <cell r="H133">
            <v>45092078.5</v>
          </cell>
        </row>
        <row r="134">
          <cell r="A134" t="str">
            <v>21402</v>
          </cell>
          <cell r="B134" t="str">
            <v>เช็ครับลงวันที่รับล่วงหน้า</v>
          </cell>
          <cell r="C134">
            <v>0</v>
          </cell>
          <cell r="D134">
            <v>16136028.42</v>
          </cell>
          <cell r="E134">
            <v>1358798.24</v>
          </cell>
          <cell r="F134">
            <v>0</v>
          </cell>
          <cell r="G134">
            <v>0</v>
          </cell>
          <cell r="H134">
            <v>14777230.18</v>
          </cell>
        </row>
        <row r="135">
          <cell r="A135" t="str">
            <v>21901</v>
          </cell>
          <cell r="B135" t="str">
            <v>เจ้าหนี้-บริษัทอื่นในเครือ</v>
          </cell>
          <cell r="C135">
            <v>0</v>
          </cell>
          <cell r="D135">
            <v>0</v>
          </cell>
          <cell r="E135">
            <v>0</v>
          </cell>
          <cell r="F135">
            <v>0</v>
          </cell>
          <cell r="G135">
            <v>0</v>
          </cell>
          <cell r="H135">
            <v>0</v>
          </cell>
        </row>
        <row r="136">
          <cell r="A136" t="str">
            <v>21902</v>
          </cell>
          <cell r="B136" t="str">
            <v>ดอกเบี้ยเงินกู้ค้างจ่าย</v>
          </cell>
          <cell r="C136">
            <v>0</v>
          </cell>
          <cell r="D136">
            <v>224219.18</v>
          </cell>
          <cell r="E136">
            <v>224219.18</v>
          </cell>
          <cell r="F136">
            <v>0</v>
          </cell>
          <cell r="G136">
            <v>0</v>
          </cell>
          <cell r="H136">
            <v>0</v>
          </cell>
        </row>
        <row r="137">
          <cell r="A137" t="str">
            <v>21903</v>
          </cell>
          <cell r="B137" t="str">
            <v>ภาษีหักไว้ ณ ที่จ่าย ภงด.1</v>
          </cell>
          <cell r="C137">
            <v>0</v>
          </cell>
          <cell r="D137">
            <v>176159.31</v>
          </cell>
          <cell r="E137">
            <v>0</v>
          </cell>
          <cell r="F137">
            <v>807182.15</v>
          </cell>
          <cell r="G137">
            <v>0</v>
          </cell>
          <cell r="H137">
            <v>983341.46</v>
          </cell>
        </row>
        <row r="138">
          <cell r="A138" t="str">
            <v>21904</v>
          </cell>
          <cell r="B138" t="str">
            <v>โบนัสค้างจ่าย</v>
          </cell>
          <cell r="C138">
            <v>0</v>
          </cell>
          <cell r="D138">
            <v>0</v>
          </cell>
          <cell r="E138">
            <v>0</v>
          </cell>
          <cell r="F138">
            <v>0</v>
          </cell>
          <cell r="G138">
            <v>0</v>
          </cell>
          <cell r="H138">
            <v>0</v>
          </cell>
        </row>
        <row r="139">
          <cell r="A139" t="str">
            <v>21905</v>
          </cell>
          <cell r="B139" t="str">
            <v>ค่าน้ำประปาค้างจ่าย</v>
          </cell>
          <cell r="C139">
            <v>0</v>
          </cell>
          <cell r="D139">
            <v>50000</v>
          </cell>
          <cell r="E139">
            <v>0</v>
          </cell>
          <cell r="F139">
            <v>0</v>
          </cell>
          <cell r="G139">
            <v>0</v>
          </cell>
          <cell r="H139">
            <v>50000</v>
          </cell>
        </row>
        <row r="140">
          <cell r="A140" t="str">
            <v>21906</v>
          </cell>
          <cell r="B140" t="str">
            <v>ค่าไฟฟ้าค้างจ่าย</v>
          </cell>
          <cell r="C140">
            <v>0</v>
          </cell>
          <cell r="D140">
            <v>700000</v>
          </cell>
          <cell r="E140">
            <v>0</v>
          </cell>
          <cell r="F140">
            <v>0</v>
          </cell>
          <cell r="G140">
            <v>0</v>
          </cell>
          <cell r="H140">
            <v>700000</v>
          </cell>
        </row>
        <row r="141">
          <cell r="A141" t="str">
            <v>21907</v>
          </cell>
          <cell r="B141" t="str">
            <v>ค่าโทรศัพท์ค้างจ่าย</v>
          </cell>
          <cell r="C141">
            <v>0</v>
          </cell>
          <cell r="D141">
            <v>134845.78</v>
          </cell>
          <cell r="E141">
            <v>24332.92</v>
          </cell>
          <cell r="F141">
            <v>0</v>
          </cell>
          <cell r="G141">
            <v>0</v>
          </cell>
          <cell r="H141">
            <v>110512.86</v>
          </cell>
        </row>
        <row r="142">
          <cell r="A142" t="str">
            <v>21908</v>
          </cell>
          <cell r="B142" t="str">
            <v>ค่าสอบบัญชีค้างจ่าย</v>
          </cell>
          <cell r="C142">
            <v>0</v>
          </cell>
          <cell r="D142">
            <v>245000.03</v>
          </cell>
          <cell r="E142">
            <v>0</v>
          </cell>
          <cell r="F142">
            <v>18000</v>
          </cell>
          <cell r="G142">
            <v>0</v>
          </cell>
          <cell r="H142">
            <v>263000.03000000003</v>
          </cell>
        </row>
        <row r="143">
          <cell r="A143" t="str">
            <v>21909</v>
          </cell>
          <cell r="B143" t="str">
            <v>ค่าแรงเหมาค้างจ่าย</v>
          </cell>
          <cell r="C143">
            <v>0</v>
          </cell>
          <cell r="D143">
            <v>6492612.3200000003</v>
          </cell>
          <cell r="E143">
            <v>1606401.67</v>
          </cell>
          <cell r="F143">
            <v>0</v>
          </cell>
          <cell r="G143">
            <v>0</v>
          </cell>
          <cell r="H143">
            <v>4886210.6500000004</v>
          </cell>
        </row>
        <row r="144">
          <cell r="A144" t="str">
            <v>21910</v>
          </cell>
          <cell r="B144" t="str">
            <v>เงินประกันสังคมหัก ณ ที่จ่ายค้างจ่าย</v>
          </cell>
          <cell r="C144">
            <v>0</v>
          </cell>
          <cell r="D144">
            <v>80603</v>
          </cell>
          <cell r="E144">
            <v>0</v>
          </cell>
          <cell r="F144">
            <v>566</v>
          </cell>
          <cell r="G144">
            <v>0</v>
          </cell>
          <cell r="H144">
            <v>81169</v>
          </cell>
        </row>
        <row r="145">
          <cell r="A145" t="str">
            <v>21911</v>
          </cell>
          <cell r="B145" t="str">
            <v>ภาษีขาย</v>
          </cell>
          <cell r="C145">
            <v>0</v>
          </cell>
          <cell r="D145">
            <v>0</v>
          </cell>
          <cell r="E145">
            <v>0</v>
          </cell>
          <cell r="F145">
            <v>0</v>
          </cell>
          <cell r="G145">
            <v>0</v>
          </cell>
          <cell r="H145">
            <v>0</v>
          </cell>
        </row>
        <row r="146">
          <cell r="A146" t="str">
            <v>21912</v>
          </cell>
          <cell r="B146" t="str">
            <v>ค่าใช้จ่ายค้างจ่าย</v>
          </cell>
          <cell r="C146">
            <v>0</v>
          </cell>
          <cell r="D146">
            <v>1929426.17</v>
          </cell>
          <cell r="E146">
            <v>353344.76</v>
          </cell>
          <cell r="F146">
            <v>0</v>
          </cell>
          <cell r="G146">
            <v>0</v>
          </cell>
          <cell r="H146">
            <v>1576081.41</v>
          </cell>
        </row>
        <row r="147">
          <cell r="A147" t="str">
            <v>21913</v>
          </cell>
          <cell r="B147" t="str">
            <v>เงินปันผลค้างจ่าย</v>
          </cell>
          <cell r="C147">
            <v>0</v>
          </cell>
          <cell r="D147">
            <v>52197.5</v>
          </cell>
          <cell r="E147">
            <v>0</v>
          </cell>
          <cell r="F147">
            <v>0</v>
          </cell>
          <cell r="G147">
            <v>0</v>
          </cell>
          <cell r="H147">
            <v>52197.5</v>
          </cell>
        </row>
        <row r="148">
          <cell r="A148" t="str">
            <v>21914</v>
          </cell>
          <cell r="B148" t="str">
            <v>เจ้าหนี้กรมสรรพากร</v>
          </cell>
          <cell r="C148">
            <v>0</v>
          </cell>
          <cell r="D148">
            <v>0</v>
          </cell>
          <cell r="E148">
            <v>0</v>
          </cell>
          <cell r="F148">
            <v>710936.55</v>
          </cell>
          <cell r="G148">
            <v>0</v>
          </cell>
          <cell r="H148">
            <v>710936.55</v>
          </cell>
        </row>
        <row r="149">
          <cell r="A149" t="str">
            <v>21915</v>
          </cell>
          <cell r="B149" t="str">
            <v>ภาษีเงินได้นิติบุคคลค้างจ่าย</v>
          </cell>
          <cell r="C149">
            <v>0</v>
          </cell>
          <cell r="D149">
            <v>0</v>
          </cell>
          <cell r="E149">
            <v>0</v>
          </cell>
          <cell r="F149">
            <v>0</v>
          </cell>
          <cell r="G149">
            <v>0</v>
          </cell>
          <cell r="H149">
            <v>0</v>
          </cell>
        </row>
        <row r="150">
          <cell r="A150" t="str">
            <v>21916</v>
          </cell>
          <cell r="B150" t="str">
            <v>เงินกองทุนสำรองเลี้ยงชีพ</v>
          </cell>
          <cell r="C150">
            <v>0</v>
          </cell>
          <cell r="D150">
            <v>0</v>
          </cell>
          <cell r="E150">
            <v>0</v>
          </cell>
          <cell r="F150">
            <v>0</v>
          </cell>
          <cell r="G150">
            <v>0</v>
          </cell>
          <cell r="H150">
            <v>0</v>
          </cell>
        </row>
        <row r="151">
          <cell r="A151" t="str">
            <v>21917</v>
          </cell>
          <cell r="B151" t="str">
            <v>เจ้าหนี้ - ต่อเรือ</v>
          </cell>
          <cell r="C151">
            <v>0</v>
          </cell>
          <cell r="D151">
            <v>505500</v>
          </cell>
          <cell r="E151">
            <v>0</v>
          </cell>
          <cell r="F151">
            <v>17262678.870000001</v>
          </cell>
          <cell r="G151">
            <v>0</v>
          </cell>
          <cell r="H151">
            <v>17768178.870000001</v>
          </cell>
        </row>
        <row r="152">
          <cell r="A152" t="str">
            <v>21918</v>
          </cell>
          <cell r="B152" t="str">
            <v>เจ้าหนี้ T/T</v>
          </cell>
          <cell r="C152">
            <v>0</v>
          </cell>
          <cell r="D152">
            <v>9154.86</v>
          </cell>
          <cell r="E152">
            <v>9154.86</v>
          </cell>
          <cell r="F152">
            <v>0</v>
          </cell>
          <cell r="G152">
            <v>0</v>
          </cell>
          <cell r="H152">
            <v>0</v>
          </cell>
        </row>
        <row r="153">
          <cell r="A153" t="str">
            <v>21919</v>
          </cell>
          <cell r="B153" t="str">
            <v>เจ้าหนี้เช่าซื้อที่ถึงกำหนดชำระภายในหนึ่งปี</v>
          </cell>
          <cell r="C153">
            <v>0</v>
          </cell>
          <cell r="D153">
            <v>430579.07</v>
          </cell>
          <cell r="E153">
            <v>0</v>
          </cell>
          <cell r="F153">
            <v>73300.850000000006</v>
          </cell>
          <cell r="G153">
            <v>0</v>
          </cell>
          <cell r="H153">
            <v>503879.92</v>
          </cell>
        </row>
        <row r="154">
          <cell r="A154" t="str">
            <v>21920</v>
          </cell>
          <cell r="B154" t="str">
            <v>ภาษีขายไม่ถึงกำหนด</v>
          </cell>
          <cell r="C154">
            <v>0</v>
          </cell>
          <cell r="D154">
            <v>931060.81</v>
          </cell>
          <cell r="E154">
            <v>0</v>
          </cell>
          <cell r="F154">
            <v>3425773.77</v>
          </cell>
          <cell r="G154">
            <v>0</v>
          </cell>
          <cell r="H154">
            <v>4356834.58</v>
          </cell>
        </row>
        <row r="155">
          <cell r="A155" t="str">
            <v>21921</v>
          </cell>
          <cell r="B155" t="str">
            <v>ส่วนลดจากการขายเงินตราต่างประเทศล่วงหน้ารอตัดบัญชี</v>
          </cell>
          <cell r="C155">
            <v>0</v>
          </cell>
          <cell r="D155">
            <v>878.14</v>
          </cell>
          <cell r="E155">
            <v>878.14</v>
          </cell>
          <cell r="F155">
            <v>0</v>
          </cell>
          <cell r="G155">
            <v>0</v>
          </cell>
          <cell r="H155">
            <v>0</v>
          </cell>
        </row>
        <row r="156">
          <cell r="A156" t="str">
            <v>21922</v>
          </cell>
          <cell r="B156" t="str">
            <v>ดอกเบี้ยค้างจ่าย - เจ้าหนี้ T/R</v>
          </cell>
          <cell r="C156">
            <v>0</v>
          </cell>
          <cell r="D156">
            <v>9492.82</v>
          </cell>
          <cell r="E156">
            <v>9492.82</v>
          </cell>
          <cell r="F156">
            <v>0</v>
          </cell>
          <cell r="G156">
            <v>0</v>
          </cell>
          <cell r="H156">
            <v>0</v>
          </cell>
        </row>
        <row r="157">
          <cell r="A157" t="str">
            <v>21923</v>
          </cell>
          <cell r="B157" t="str">
            <v>ดอกเบี้ยค้างจ่าย - อื่น ๆ</v>
          </cell>
          <cell r="C157">
            <v>0</v>
          </cell>
          <cell r="D157">
            <v>675896.18</v>
          </cell>
          <cell r="E157">
            <v>541603.36</v>
          </cell>
          <cell r="F157">
            <v>0</v>
          </cell>
          <cell r="G157">
            <v>0</v>
          </cell>
          <cell r="H157">
            <v>134292.82</v>
          </cell>
        </row>
        <row r="158">
          <cell r="A158" t="str">
            <v>21924</v>
          </cell>
          <cell r="B158" t="str">
            <v>ดอกเบี้ยรับรอตัดบัญชี</v>
          </cell>
          <cell r="C158">
            <v>0</v>
          </cell>
          <cell r="D158">
            <v>0</v>
          </cell>
          <cell r="E158">
            <v>0</v>
          </cell>
          <cell r="F158">
            <v>0</v>
          </cell>
          <cell r="G158">
            <v>0</v>
          </cell>
          <cell r="H158">
            <v>0</v>
          </cell>
        </row>
        <row r="159">
          <cell r="A159" t="str">
            <v>21925</v>
          </cell>
          <cell r="B159" t="str">
            <v>ภาษีหัก ณ ที่จ่าย ภงด.3</v>
          </cell>
          <cell r="C159">
            <v>0</v>
          </cell>
          <cell r="D159">
            <v>97600.74</v>
          </cell>
          <cell r="E159">
            <v>21798.09</v>
          </cell>
          <cell r="F159">
            <v>0</v>
          </cell>
          <cell r="G159">
            <v>0</v>
          </cell>
          <cell r="H159">
            <v>75802.649999999994</v>
          </cell>
        </row>
        <row r="160">
          <cell r="A160" t="str">
            <v>21926</v>
          </cell>
          <cell r="B160" t="str">
            <v>ภาษีหัก ณ ที่จ่าย ภงด.53</v>
          </cell>
          <cell r="C160">
            <v>0</v>
          </cell>
          <cell r="D160">
            <v>101293.93</v>
          </cell>
          <cell r="E160">
            <v>0</v>
          </cell>
          <cell r="F160">
            <v>2711.13</v>
          </cell>
          <cell r="G160">
            <v>0</v>
          </cell>
          <cell r="H160">
            <v>104005.06</v>
          </cell>
        </row>
        <row r="161">
          <cell r="A161" t="str">
            <v>21927</v>
          </cell>
          <cell r="B161" t="str">
            <v>ค่าปรับค้างจ่าย</v>
          </cell>
          <cell r="C161">
            <v>0</v>
          </cell>
          <cell r="D161">
            <v>0</v>
          </cell>
          <cell r="E161">
            <v>0</v>
          </cell>
          <cell r="F161">
            <v>0</v>
          </cell>
          <cell r="G161">
            <v>0</v>
          </cell>
          <cell r="H161">
            <v>0</v>
          </cell>
        </row>
        <row r="162">
          <cell r="A162" t="str">
            <v>22001</v>
          </cell>
          <cell r="B162" t="str">
            <v>เงินกู้ยืมธนาคารระยะยาว - ธ.ไทยพาณิชย์</v>
          </cell>
          <cell r="C162">
            <v>0</v>
          </cell>
          <cell r="D162">
            <v>22036800</v>
          </cell>
          <cell r="E162">
            <v>22036800</v>
          </cell>
          <cell r="F162">
            <v>0</v>
          </cell>
          <cell r="G162">
            <v>0</v>
          </cell>
          <cell r="H162">
            <v>0</v>
          </cell>
        </row>
        <row r="163">
          <cell r="A163" t="str">
            <v>29004</v>
          </cell>
          <cell r="B163" t="str">
            <v>เงินค้ำประกันพนักงาน</v>
          </cell>
          <cell r="C163">
            <v>0</v>
          </cell>
          <cell r="D163">
            <v>0</v>
          </cell>
          <cell r="E163">
            <v>0</v>
          </cell>
          <cell r="F163">
            <v>5000</v>
          </cell>
          <cell r="G163">
            <v>0</v>
          </cell>
          <cell r="H163">
            <v>5000</v>
          </cell>
        </row>
        <row r="164">
          <cell r="A164" t="str">
            <v>29005</v>
          </cell>
          <cell r="B164" t="str">
            <v>เงินประกันผลงาน</v>
          </cell>
          <cell r="C164">
            <v>0</v>
          </cell>
          <cell r="D164">
            <v>106339.7</v>
          </cell>
          <cell r="E164">
            <v>0</v>
          </cell>
          <cell r="F164">
            <v>18170.2</v>
          </cell>
          <cell r="G164">
            <v>0</v>
          </cell>
          <cell r="H164">
            <v>124509.9</v>
          </cell>
        </row>
        <row r="165">
          <cell r="A165" t="str">
            <v>29007</v>
          </cell>
          <cell r="B165" t="str">
            <v>หนี้สินภาษีเงินได้ของส่วนเกินทุนจากการตีราคาที่ดิน</v>
          </cell>
          <cell r="C165">
            <v>0</v>
          </cell>
          <cell r="D165">
            <v>0</v>
          </cell>
          <cell r="E165">
            <v>0</v>
          </cell>
          <cell r="F165">
            <v>0</v>
          </cell>
          <cell r="G165">
            <v>0</v>
          </cell>
          <cell r="H165">
            <v>0</v>
          </cell>
        </row>
        <row r="166">
          <cell r="A166" t="str">
            <v>29008</v>
          </cell>
          <cell r="B166" t="str">
            <v xml:space="preserve">เจ้าหนี้เช่าซื้อ </v>
          </cell>
          <cell r="C166">
            <v>0</v>
          </cell>
          <cell r="D166">
            <v>1227868.18</v>
          </cell>
          <cell r="E166">
            <v>503879.93</v>
          </cell>
          <cell r="F166">
            <v>0</v>
          </cell>
          <cell r="G166">
            <v>0</v>
          </cell>
          <cell r="H166">
            <v>723988.25</v>
          </cell>
        </row>
        <row r="167">
          <cell r="A167" t="str">
            <v>31001</v>
          </cell>
          <cell r="B167" t="str">
            <v>ทุนจดทะเบียน</v>
          </cell>
          <cell r="C167">
            <v>0</v>
          </cell>
          <cell r="D167">
            <v>170000000</v>
          </cell>
          <cell r="E167">
            <v>51000000</v>
          </cell>
          <cell r="F167">
            <v>0</v>
          </cell>
          <cell r="G167">
            <v>0</v>
          </cell>
          <cell r="H167">
            <v>119000000</v>
          </cell>
        </row>
        <row r="168">
          <cell r="A168" t="str">
            <v>31002</v>
          </cell>
          <cell r="B168" t="str">
            <v>ส่วนเกินมูลค่าหุ้นสามัญ</v>
          </cell>
          <cell r="C168">
            <v>0</v>
          </cell>
          <cell r="D168">
            <v>250000000</v>
          </cell>
          <cell r="E168">
            <v>250000000</v>
          </cell>
          <cell r="F168">
            <v>0</v>
          </cell>
          <cell r="G168">
            <v>0</v>
          </cell>
          <cell r="H168">
            <v>0</v>
          </cell>
        </row>
        <row r="169">
          <cell r="A169" t="str">
            <v>31003</v>
          </cell>
          <cell r="B169" t="str">
            <v>ส่วนเกินจากการตีราคาทรัพย์สินเพิ่มขึ้น</v>
          </cell>
          <cell r="C169">
            <v>0</v>
          </cell>
          <cell r="D169">
            <v>49486246.880000003</v>
          </cell>
          <cell r="E169">
            <v>49486246.880000003</v>
          </cell>
          <cell r="F169">
            <v>0</v>
          </cell>
          <cell r="G169">
            <v>0</v>
          </cell>
          <cell r="H169">
            <v>0</v>
          </cell>
        </row>
        <row r="170">
          <cell r="A170" t="str">
            <v>31004</v>
          </cell>
          <cell r="B170" t="str">
            <v>กำไร-ขาดทุนสุทธิ</v>
          </cell>
          <cell r="C170">
            <v>0</v>
          </cell>
          <cell r="D170">
            <v>0</v>
          </cell>
          <cell r="E170">
            <v>0</v>
          </cell>
          <cell r="F170">
            <v>0</v>
          </cell>
          <cell r="G170">
            <v>0</v>
          </cell>
          <cell r="H170">
            <v>0</v>
          </cell>
        </row>
        <row r="171">
          <cell r="A171" t="str">
            <v>31005</v>
          </cell>
          <cell r="B171" t="str">
            <v>กำไรสะสมยังไม่ได้จัดสรร</v>
          </cell>
          <cell r="C171">
            <v>311146360.55000001</v>
          </cell>
          <cell r="D171">
            <v>0</v>
          </cell>
          <cell r="E171">
            <v>0</v>
          </cell>
          <cell r="F171">
            <v>308512204.91000003</v>
          </cell>
          <cell r="G171">
            <v>2634155.64</v>
          </cell>
          <cell r="H171">
            <v>0</v>
          </cell>
        </row>
        <row r="172">
          <cell r="A172" t="str">
            <v>31006</v>
          </cell>
          <cell r="B172" t="str">
            <v>สำรองตามกฎหมาย</v>
          </cell>
          <cell r="C172">
            <v>0</v>
          </cell>
          <cell r="D172">
            <v>7512204.9100000001</v>
          </cell>
          <cell r="E172">
            <v>7512204.9100000001</v>
          </cell>
          <cell r="F172">
            <v>0</v>
          </cell>
          <cell r="G172">
            <v>0</v>
          </cell>
          <cell r="H172">
            <v>0</v>
          </cell>
        </row>
        <row r="173">
          <cell r="A173" t="str">
            <v>31007</v>
          </cell>
          <cell r="B173" t="str">
            <v>กำไร(ขาดทุน)สุทธิที่ยังไม่เกิดขึ้นจากหลักทรัพย์เพื</v>
          </cell>
          <cell r="C173">
            <v>1631230.03</v>
          </cell>
          <cell r="D173">
            <v>0</v>
          </cell>
          <cell r="E173">
            <v>0</v>
          </cell>
          <cell r="F173">
            <v>474965.65</v>
          </cell>
          <cell r="G173">
            <v>1156264.3799999999</v>
          </cell>
          <cell r="H173">
            <v>0</v>
          </cell>
        </row>
        <row r="174">
          <cell r="A174" t="str">
            <v>41001</v>
          </cell>
          <cell r="B174" t="str">
            <v>รายได้ค่าซ่อมเรือ</v>
          </cell>
          <cell r="C174">
            <v>0</v>
          </cell>
          <cell r="D174">
            <v>0</v>
          </cell>
          <cell r="E174">
            <v>0</v>
          </cell>
          <cell r="F174">
            <v>237179529.65000001</v>
          </cell>
          <cell r="G174">
            <v>0</v>
          </cell>
          <cell r="H174">
            <v>237179529.65000001</v>
          </cell>
        </row>
        <row r="175">
          <cell r="A175" t="str">
            <v>41002</v>
          </cell>
          <cell r="B175" t="str">
            <v>รายได้ค่าจ้างต่อเรือ</v>
          </cell>
          <cell r="C175">
            <v>0</v>
          </cell>
          <cell r="D175">
            <v>0</v>
          </cell>
          <cell r="E175">
            <v>0</v>
          </cell>
          <cell r="F175">
            <v>20557500</v>
          </cell>
          <cell r="G175">
            <v>0</v>
          </cell>
          <cell r="H175">
            <v>20557500</v>
          </cell>
        </row>
        <row r="176">
          <cell r="A176" t="str">
            <v>41009</v>
          </cell>
          <cell r="B176" t="str">
            <v>ส่วนลดจ่าย</v>
          </cell>
          <cell r="C176">
            <v>0</v>
          </cell>
          <cell r="D176">
            <v>0</v>
          </cell>
          <cell r="E176">
            <v>1566321.46</v>
          </cell>
          <cell r="F176">
            <v>0</v>
          </cell>
          <cell r="G176">
            <v>1566321.46</v>
          </cell>
          <cell r="H176">
            <v>0</v>
          </cell>
        </row>
        <row r="177">
          <cell r="A177" t="str">
            <v>42001</v>
          </cell>
          <cell r="B177" t="str">
            <v>รายได้ค่าขายเศษเหล็ก</v>
          </cell>
          <cell r="C177">
            <v>0</v>
          </cell>
          <cell r="D177">
            <v>0</v>
          </cell>
          <cell r="E177">
            <v>0</v>
          </cell>
          <cell r="F177">
            <v>255810.28</v>
          </cell>
          <cell r="G177">
            <v>0</v>
          </cell>
          <cell r="H177">
            <v>255810.28</v>
          </cell>
        </row>
        <row r="178">
          <cell r="A178" t="str">
            <v>42002</v>
          </cell>
          <cell r="B178" t="str">
            <v>ส่วนลดรับ</v>
          </cell>
          <cell r="C178">
            <v>0</v>
          </cell>
          <cell r="D178">
            <v>0</v>
          </cell>
          <cell r="E178">
            <v>0</v>
          </cell>
          <cell r="F178">
            <v>0</v>
          </cell>
          <cell r="G178">
            <v>0</v>
          </cell>
          <cell r="H178">
            <v>0</v>
          </cell>
        </row>
        <row r="179">
          <cell r="A179" t="str">
            <v>42003</v>
          </cell>
          <cell r="B179" t="str">
            <v>รายได้ดอกเบี้ยรับ</v>
          </cell>
          <cell r="C179">
            <v>0</v>
          </cell>
          <cell r="D179">
            <v>0</v>
          </cell>
          <cell r="E179">
            <v>0</v>
          </cell>
          <cell r="F179">
            <v>3683671.44</v>
          </cell>
          <cell r="G179">
            <v>0</v>
          </cell>
          <cell r="H179">
            <v>3683671.44</v>
          </cell>
        </row>
        <row r="180">
          <cell r="A180" t="str">
            <v>42004</v>
          </cell>
          <cell r="B180" t="str">
            <v>รายได้เบ็ดเตล็ด</v>
          </cell>
          <cell r="C180">
            <v>0</v>
          </cell>
          <cell r="D180">
            <v>0</v>
          </cell>
          <cell r="E180">
            <v>0</v>
          </cell>
          <cell r="F180">
            <v>2215257.0499999998</v>
          </cell>
          <cell r="G180">
            <v>0</v>
          </cell>
          <cell r="H180">
            <v>2215257.0499999998</v>
          </cell>
        </row>
        <row r="181">
          <cell r="A181" t="str">
            <v>42005</v>
          </cell>
          <cell r="B181" t="str">
            <v>กำไรจากการจำหน่ายทรัพย์สิน</v>
          </cell>
          <cell r="C181">
            <v>0</v>
          </cell>
          <cell r="D181">
            <v>0</v>
          </cell>
          <cell r="E181">
            <v>0</v>
          </cell>
          <cell r="F181">
            <v>68109920.510000005</v>
          </cell>
          <cell r="G181">
            <v>0</v>
          </cell>
          <cell r="H181">
            <v>68109920.510000005</v>
          </cell>
        </row>
        <row r="182">
          <cell r="A182" t="str">
            <v>42006</v>
          </cell>
          <cell r="B182" t="str">
            <v>กำไรจากอัตราแลกเปลี่ยน</v>
          </cell>
          <cell r="C182">
            <v>0</v>
          </cell>
          <cell r="D182">
            <v>0</v>
          </cell>
          <cell r="E182">
            <v>0</v>
          </cell>
          <cell r="F182">
            <v>747018.95</v>
          </cell>
          <cell r="G182">
            <v>0</v>
          </cell>
          <cell r="H182">
            <v>747018.95</v>
          </cell>
        </row>
        <row r="183">
          <cell r="A183" t="str">
            <v>42008</v>
          </cell>
          <cell r="B183" t="str">
            <v>ส่วนลดจากการซื้อ-ขายเงินตรา ตปท.ล่วงหน้าตัดบัญชี</v>
          </cell>
          <cell r="C183">
            <v>0</v>
          </cell>
          <cell r="D183">
            <v>0</v>
          </cell>
          <cell r="E183">
            <v>0</v>
          </cell>
          <cell r="F183">
            <v>878.14</v>
          </cell>
          <cell r="G183">
            <v>0</v>
          </cell>
          <cell r="H183">
            <v>878.14</v>
          </cell>
        </row>
        <row r="184">
          <cell r="A184" t="str">
            <v>42009</v>
          </cell>
          <cell r="B184" t="str">
            <v>เงินปันผล</v>
          </cell>
          <cell r="C184">
            <v>0</v>
          </cell>
          <cell r="D184">
            <v>0</v>
          </cell>
          <cell r="E184">
            <v>0</v>
          </cell>
          <cell r="F184">
            <v>64275</v>
          </cell>
          <cell r="G184">
            <v>0</v>
          </cell>
          <cell r="H184">
            <v>64275</v>
          </cell>
        </row>
        <row r="185">
          <cell r="A185" t="str">
            <v>42010</v>
          </cell>
          <cell r="B185" t="str">
            <v>กำไรที่เกิดขึ้นจากการจำหน่ายเงินลงทุน</v>
          </cell>
          <cell r="C185">
            <v>0</v>
          </cell>
          <cell r="D185">
            <v>0</v>
          </cell>
          <cell r="E185">
            <v>0</v>
          </cell>
          <cell r="F185">
            <v>1840278.38</v>
          </cell>
          <cell r="G185">
            <v>0</v>
          </cell>
          <cell r="H185">
            <v>1840278.38</v>
          </cell>
        </row>
        <row r="186">
          <cell r="A186" t="str">
            <v>42011</v>
          </cell>
          <cell r="B186" t="str">
            <v>กำไรจากการลงทุนในบริษัทย่อย</v>
          </cell>
          <cell r="C186">
            <v>0</v>
          </cell>
          <cell r="D186">
            <v>0</v>
          </cell>
          <cell r="E186">
            <v>0</v>
          </cell>
          <cell r="F186">
            <v>229017.96</v>
          </cell>
          <cell r="G186">
            <v>0</v>
          </cell>
          <cell r="H186">
            <v>229017.96</v>
          </cell>
        </row>
        <row r="187">
          <cell r="A187" t="str">
            <v>51000</v>
          </cell>
          <cell r="B187" t="str">
            <v>Materials</v>
          </cell>
          <cell r="C187">
            <v>0</v>
          </cell>
          <cell r="D187">
            <v>0</v>
          </cell>
          <cell r="E187">
            <v>46704990.780000001</v>
          </cell>
          <cell r="F187">
            <v>0</v>
          </cell>
          <cell r="G187">
            <v>46704990.780000001</v>
          </cell>
          <cell r="H187">
            <v>0</v>
          </cell>
        </row>
        <row r="188">
          <cell r="A188" t="str">
            <v>51100</v>
          </cell>
          <cell r="B188" t="str">
            <v>Piping System</v>
          </cell>
          <cell r="C188">
            <v>0</v>
          </cell>
          <cell r="D188">
            <v>0</v>
          </cell>
          <cell r="E188">
            <v>0</v>
          </cell>
          <cell r="F188">
            <v>0</v>
          </cell>
          <cell r="G188">
            <v>0</v>
          </cell>
          <cell r="H188">
            <v>0</v>
          </cell>
        </row>
        <row r="189">
          <cell r="A189" t="str">
            <v>51200</v>
          </cell>
          <cell r="B189" t="str">
            <v>Air-condition &amp; Ventilation System</v>
          </cell>
          <cell r="C189">
            <v>0</v>
          </cell>
          <cell r="D189">
            <v>0</v>
          </cell>
          <cell r="E189">
            <v>0</v>
          </cell>
          <cell r="F189">
            <v>0</v>
          </cell>
          <cell r="G189">
            <v>0</v>
          </cell>
          <cell r="H189">
            <v>0</v>
          </cell>
        </row>
        <row r="190">
          <cell r="A190" t="str">
            <v>51300</v>
          </cell>
          <cell r="B190" t="str">
            <v>Hull,Superstructure &amp; Outfitting</v>
          </cell>
          <cell r="C190">
            <v>0</v>
          </cell>
          <cell r="D190">
            <v>0</v>
          </cell>
          <cell r="E190">
            <v>0</v>
          </cell>
          <cell r="F190">
            <v>0</v>
          </cell>
          <cell r="G190">
            <v>0</v>
          </cell>
          <cell r="H190">
            <v>0</v>
          </cell>
        </row>
        <row r="191">
          <cell r="A191" t="str">
            <v>51400</v>
          </cell>
          <cell r="B191" t="str">
            <v>Electrical &amp; Lighting System</v>
          </cell>
          <cell r="C191">
            <v>0</v>
          </cell>
          <cell r="D191">
            <v>0</v>
          </cell>
          <cell r="E191">
            <v>0</v>
          </cell>
          <cell r="F191">
            <v>0</v>
          </cell>
          <cell r="G191">
            <v>0</v>
          </cell>
          <cell r="H191">
            <v>0</v>
          </cell>
        </row>
        <row r="192">
          <cell r="A192" t="str">
            <v>51500</v>
          </cell>
          <cell r="B192" t="str">
            <v>Navigation &amp; Communication System</v>
          </cell>
          <cell r="C192">
            <v>0</v>
          </cell>
          <cell r="D192">
            <v>0</v>
          </cell>
          <cell r="E192">
            <v>0</v>
          </cell>
          <cell r="F192">
            <v>0</v>
          </cell>
          <cell r="G192">
            <v>0</v>
          </cell>
          <cell r="H192">
            <v>0</v>
          </cell>
        </row>
        <row r="193">
          <cell r="A193" t="str">
            <v>51600</v>
          </cell>
          <cell r="B193" t="str">
            <v>Initial Supply / Ship Equipment</v>
          </cell>
          <cell r="C193">
            <v>0</v>
          </cell>
          <cell r="D193">
            <v>0</v>
          </cell>
          <cell r="E193">
            <v>0</v>
          </cell>
          <cell r="F193">
            <v>0</v>
          </cell>
          <cell r="G193">
            <v>0</v>
          </cell>
          <cell r="H193">
            <v>0</v>
          </cell>
        </row>
        <row r="194">
          <cell r="A194" t="str">
            <v>51800</v>
          </cell>
          <cell r="B194" t="str">
            <v>Special System</v>
          </cell>
          <cell r="C194">
            <v>0</v>
          </cell>
          <cell r="D194">
            <v>0</v>
          </cell>
          <cell r="E194">
            <v>0</v>
          </cell>
          <cell r="F194">
            <v>0</v>
          </cell>
          <cell r="G194">
            <v>0</v>
          </cell>
          <cell r="H194">
            <v>0</v>
          </cell>
        </row>
        <row r="195">
          <cell r="A195" t="str">
            <v>51900</v>
          </cell>
          <cell r="B195" t="str">
            <v>Miscellaneous / General supplies</v>
          </cell>
          <cell r="C195">
            <v>0</v>
          </cell>
          <cell r="D195">
            <v>0</v>
          </cell>
          <cell r="E195">
            <v>0</v>
          </cell>
          <cell r="F195">
            <v>0</v>
          </cell>
          <cell r="G195">
            <v>0</v>
          </cell>
          <cell r="H195">
            <v>0</v>
          </cell>
        </row>
        <row r="196">
          <cell r="A196" t="str">
            <v>51990</v>
          </cell>
          <cell r="B196" t="str">
            <v>ต้นทุน-ต่อเรือ</v>
          </cell>
          <cell r="C196">
            <v>0</v>
          </cell>
          <cell r="D196">
            <v>0</v>
          </cell>
          <cell r="E196">
            <v>17262678.870000001</v>
          </cell>
          <cell r="F196">
            <v>0</v>
          </cell>
          <cell r="G196">
            <v>17262678.870000001</v>
          </cell>
          <cell r="H196">
            <v>0</v>
          </cell>
        </row>
        <row r="197">
          <cell r="A197" t="str">
            <v>52000</v>
          </cell>
          <cell r="B197" t="str">
            <v>ค่าแรงเหมา-Machinery</v>
          </cell>
          <cell r="C197">
            <v>0</v>
          </cell>
          <cell r="D197">
            <v>0</v>
          </cell>
          <cell r="E197">
            <v>550</v>
          </cell>
          <cell r="F197">
            <v>0</v>
          </cell>
          <cell r="G197">
            <v>550</v>
          </cell>
          <cell r="H197">
            <v>0</v>
          </cell>
        </row>
        <row r="198">
          <cell r="A198" t="str">
            <v>52100</v>
          </cell>
          <cell r="B198" t="str">
            <v>ค่าแรงเหมา-Piping System</v>
          </cell>
          <cell r="C198">
            <v>0</v>
          </cell>
          <cell r="D198">
            <v>0</v>
          </cell>
          <cell r="E198">
            <v>0</v>
          </cell>
          <cell r="F198">
            <v>0</v>
          </cell>
          <cell r="G198">
            <v>0</v>
          </cell>
          <cell r="H198">
            <v>0</v>
          </cell>
        </row>
        <row r="199">
          <cell r="A199" t="str">
            <v>52200</v>
          </cell>
          <cell r="B199" t="str">
            <v>ค่าแรงเหมา-Air Con.&amp;Vent.System</v>
          </cell>
          <cell r="C199">
            <v>0</v>
          </cell>
          <cell r="D199">
            <v>0</v>
          </cell>
          <cell r="E199">
            <v>0</v>
          </cell>
          <cell r="F199">
            <v>0</v>
          </cell>
          <cell r="G199">
            <v>0</v>
          </cell>
          <cell r="H199">
            <v>0</v>
          </cell>
        </row>
        <row r="200">
          <cell r="A200" t="str">
            <v>52300</v>
          </cell>
          <cell r="B200" t="str">
            <v>ค่าแรงเหมา-Hull,Superstruc. &amp; Outfit.</v>
          </cell>
          <cell r="C200">
            <v>0</v>
          </cell>
          <cell r="D200">
            <v>0</v>
          </cell>
          <cell r="E200">
            <v>787424.75</v>
          </cell>
          <cell r="F200">
            <v>0</v>
          </cell>
          <cell r="G200">
            <v>787424.75</v>
          </cell>
          <cell r="H200">
            <v>0</v>
          </cell>
        </row>
        <row r="201">
          <cell r="A201" t="str">
            <v>52400</v>
          </cell>
          <cell r="B201" t="str">
            <v>ค่าแรงเหมา-Electrical</v>
          </cell>
          <cell r="C201">
            <v>0</v>
          </cell>
          <cell r="D201">
            <v>0</v>
          </cell>
          <cell r="E201">
            <v>4000</v>
          </cell>
          <cell r="F201">
            <v>0</v>
          </cell>
          <cell r="G201">
            <v>4000</v>
          </cell>
          <cell r="H201">
            <v>0</v>
          </cell>
        </row>
        <row r="202">
          <cell r="A202" t="str">
            <v>52500</v>
          </cell>
          <cell r="B202" t="str">
            <v>ค่าแรงเหมา-Navigation &amp; Communication system</v>
          </cell>
          <cell r="C202">
            <v>0</v>
          </cell>
          <cell r="D202">
            <v>0</v>
          </cell>
          <cell r="E202">
            <v>0</v>
          </cell>
          <cell r="F202">
            <v>0</v>
          </cell>
          <cell r="G202">
            <v>0</v>
          </cell>
          <cell r="H202">
            <v>0</v>
          </cell>
        </row>
        <row r="203">
          <cell r="A203" t="str">
            <v>52600</v>
          </cell>
          <cell r="B203" t="str">
            <v>ค่าแรงเหมา-Initial Supply/Ship Equip</v>
          </cell>
          <cell r="C203">
            <v>0</v>
          </cell>
          <cell r="D203">
            <v>0</v>
          </cell>
          <cell r="E203">
            <v>0</v>
          </cell>
          <cell r="F203">
            <v>0</v>
          </cell>
          <cell r="G203">
            <v>0</v>
          </cell>
          <cell r="H203">
            <v>0</v>
          </cell>
        </row>
        <row r="204">
          <cell r="A204" t="str">
            <v>52700</v>
          </cell>
          <cell r="B204" t="str">
            <v>ค่าแรงเหมา-Accommodtion &amp; Insulation</v>
          </cell>
          <cell r="C204">
            <v>0</v>
          </cell>
          <cell r="D204">
            <v>0</v>
          </cell>
          <cell r="E204">
            <v>0</v>
          </cell>
          <cell r="F204">
            <v>0</v>
          </cell>
          <cell r="G204">
            <v>0</v>
          </cell>
          <cell r="H204">
            <v>0</v>
          </cell>
        </row>
        <row r="205">
          <cell r="A205" t="str">
            <v>52800</v>
          </cell>
          <cell r="B205" t="str">
            <v>ค่าแรงเหมา-Special system</v>
          </cell>
          <cell r="C205">
            <v>0</v>
          </cell>
          <cell r="D205">
            <v>0</v>
          </cell>
          <cell r="E205">
            <v>0</v>
          </cell>
          <cell r="F205">
            <v>0</v>
          </cell>
          <cell r="G205">
            <v>0</v>
          </cell>
          <cell r="H205">
            <v>0</v>
          </cell>
        </row>
        <row r="206">
          <cell r="A206" t="str">
            <v>52900</v>
          </cell>
          <cell r="B206" t="str">
            <v>ค่าแรงเหมา-MISC./GEN.Supply</v>
          </cell>
          <cell r="C206">
            <v>0</v>
          </cell>
          <cell r="D206">
            <v>0</v>
          </cell>
          <cell r="E206">
            <v>36180449.729999997</v>
          </cell>
          <cell r="F206">
            <v>0</v>
          </cell>
          <cell r="G206">
            <v>36180449.729999997</v>
          </cell>
          <cell r="H206">
            <v>0</v>
          </cell>
        </row>
        <row r="207">
          <cell r="A207" t="str">
            <v>52950</v>
          </cell>
          <cell r="B207" t="str">
            <v>ค่าแรงปฏิบัติการ</v>
          </cell>
          <cell r="C207">
            <v>0</v>
          </cell>
          <cell r="D207">
            <v>0</v>
          </cell>
          <cell r="E207">
            <v>12946983.279999999</v>
          </cell>
          <cell r="F207">
            <v>0</v>
          </cell>
          <cell r="G207">
            <v>12946983.279999999</v>
          </cell>
          <cell r="H207">
            <v>0</v>
          </cell>
        </row>
        <row r="208">
          <cell r="A208" t="str">
            <v>52951</v>
          </cell>
          <cell r="B208" t="str">
            <v>ค่าล่วงเวลา</v>
          </cell>
          <cell r="C208">
            <v>0</v>
          </cell>
          <cell r="D208">
            <v>0</v>
          </cell>
          <cell r="E208">
            <v>6592935.96</v>
          </cell>
          <cell r="F208">
            <v>0</v>
          </cell>
          <cell r="G208">
            <v>6592935.96</v>
          </cell>
          <cell r="H208">
            <v>0</v>
          </cell>
        </row>
        <row r="209">
          <cell r="A209" t="str">
            <v>53110</v>
          </cell>
          <cell r="B209" t="str">
            <v>ค่าจ้างออกแบบ</v>
          </cell>
          <cell r="C209">
            <v>0</v>
          </cell>
          <cell r="D209">
            <v>0</v>
          </cell>
          <cell r="E209">
            <v>12371.13</v>
          </cell>
          <cell r="F209">
            <v>0</v>
          </cell>
          <cell r="G209">
            <v>12371.13</v>
          </cell>
          <cell r="H209">
            <v>0</v>
          </cell>
        </row>
        <row r="210">
          <cell r="A210" t="str">
            <v>53120</v>
          </cell>
          <cell r="B210" t="str">
            <v>ค่าฝึกอบรมโครงการ</v>
          </cell>
          <cell r="C210">
            <v>0</v>
          </cell>
          <cell r="D210">
            <v>0</v>
          </cell>
          <cell r="E210">
            <v>0</v>
          </cell>
          <cell r="F210">
            <v>0</v>
          </cell>
          <cell r="G210">
            <v>0</v>
          </cell>
          <cell r="H210">
            <v>0</v>
          </cell>
        </row>
        <row r="211">
          <cell r="A211" t="str">
            <v>53130</v>
          </cell>
          <cell r="B211" t="str">
            <v>ค่าเบี้ยประกันโครงการ</v>
          </cell>
          <cell r="C211">
            <v>0</v>
          </cell>
          <cell r="D211">
            <v>0</v>
          </cell>
          <cell r="E211">
            <v>190715</v>
          </cell>
          <cell r="F211">
            <v>0</v>
          </cell>
          <cell r="G211">
            <v>190715</v>
          </cell>
          <cell r="H211">
            <v>0</v>
          </cell>
        </row>
        <row r="212">
          <cell r="A212" t="str">
            <v>53140</v>
          </cell>
          <cell r="B212" t="str">
            <v>ค่าธรรมเนียมเจ้าหน้าที่ตรวจเรือ</v>
          </cell>
          <cell r="C212">
            <v>0</v>
          </cell>
          <cell r="D212">
            <v>0</v>
          </cell>
          <cell r="E212">
            <v>100000</v>
          </cell>
          <cell r="F212">
            <v>0</v>
          </cell>
          <cell r="G212">
            <v>100000</v>
          </cell>
          <cell r="H212">
            <v>0</v>
          </cell>
        </row>
        <row r="213">
          <cell r="A213" t="str">
            <v>53151</v>
          </cell>
          <cell r="B213" t="str">
            <v>ค่าใช้จ่ายในการตรวจสอบ</v>
          </cell>
          <cell r="C213">
            <v>0</v>
          </cell>
          <cell r="D213">
            <v>0</v>
          </cell>
          <cell r="E213">
            <v>0</v>
          </cell>
          <cell r="F213">
            <v>0</v>
          </cell>
          <cell r="G213">
            <v>0</v>
          </cell>
          <cell r="H213">
            <v>0</v>
          </cell>
        </row>
        <row r="214">
          <cell r="A214" t="str">
            <v>53152</v>
          </cell>
          <cell r="B214" t="str">
            <v>ค่าใช้จ่ายในการปล่อยเรือลงน้ำ</v>
          </cell>
          <cell r="C214">
            <v>0</v>
          </cell>
          <cell r="D214">
            <v>0</v>
          </cell>
          <cell r="E214">
            <v>0</v>
          </cell>
          <cell r="F214">
            <v>0</v>
          </cell>
          <cell r="G214">
            <v>0</v>
          </cell>
          <cell r="H214">
            <v>0</v>
          </cell>
        </row>
        <row r="215">
          <cell r="A215" t="str">
            <v>53153</v>
          </cell>
          <cell r="B215" t="str">
            <v>ค่าติดตั้งอุปกรณ์เรือ</v>
          </cell>
          <cell r="C215">
            <v>0</v>
          </cell>
          <cell r="D215">
            <v>0</v>
          </cell>
          <cell r="E215">
            <v>0</v>
          </cell>
          <cell r="F215">
            <v>0</v>
          </cell>
          <cell r="G215">
            <v>0</v>
          </cell>
          <cell r="H215">
            <v>0</v>
          </cell>
        </row>
        <row r="216">
          <cell r="A216" t="str">
            <v>53154</v>
          </cell>
          <cell r="B216" t="str">
            <v>ค่าเอกสารคู่มือประกอบเรือ</v>
          </cell>
          <cell r="C216">
            <v>0</v>
          </cell>
          <cell r="D216">
            <v>0</v>
          </cell>
          <cell r="E216">
            <v>0</v>
          </cell>
          <cell r="F216">
            <v>0</v>
          </cell>
          <cell r="G216">
            <v>0</v>
          </cell>
          <cell r="H216">
            <v>0</v>
          </cell>
        </row>
        <row r="217">
          <cell r="A217" t="str">
            <v>53155</v>
          </cell>
          <cell r="B217" t="str">
            <v>ค่าเดินทางส่งมอบเรือ</v>
          </cell>
          <cell r="C217">
            <v>0</v>
          </cell>
          <cell r="D217">
            <v>0</v>
          </cell>
          <cell r="E217">
            <v>0</v>
          </cell>
          <cell r="F217">
            <v>0</v>
          </cell>
          <cell r="G217">
            <v>0</v>
          </cell>
          <cell r="H217">
            <v>0</v>
          </cell>
        </row>
        <row r="218">
          <cell r="A218" t="str">
            <v>53190</v>
          </cell>
          <cell r="B218" t="str">
            <v>ค่าใช้จ่ายโครงการ-เบ็ดเตล็ด</v>
          </cell>
          <cell r="C218">
            <v>0</v>
          </cell>
          <cell r="D218">
            <v>0</v>
          </cell>
          <cell r="E218">
            <v>6404111.3200000003</v>
          </cell>
          <cell r="F218">
            <v>0</v>
          </cell>
          <cell r="G218">
            <v>6404111.3200000003</v>
          </cell>
          <cell r="H218">
            <v>0</v>
          </cell>
        </row>
        <row r="219">
          <cell r="A219" t="str">
            <v>53201</v>
          </cell>
          <cell r="B219" t="str">
            <v>ค่าจ้างเรือยนต์ลากจูง</v>
          </cell>
          <cell r="C219">
            <v>0</v>
          </cell>
          <cell r="D219">
            <v>0</v>
          </cell>
          <cell r="E219">
            <v>652000</v>
          </cell>
          <cell r="F219">
            <v>0</v>
          </cell>
          <cell r="G219">
            <v>652000</v>
          </cell>
          <cell r="H219">
            <v>0</v>
          </cell>
        </row>
        <row r="220">
          <cell r="A220" t="str">
            <v>53202</v>
          </cell>
          <cell r="B220" t="str">
            <v>ค่าเช่ารถบรรทุก รถยก</v>
          </cell>
          <cell r="C220">
            <v>0</v>
          </cell>
          <cell r="D220">
            <v>0</v>
          </cell>
          <cell r="E220">
            <v>733000</v>
          </cell>
          <cell r="F220">
            <v>0</v>
          </cell>
          <cell r="G220">
            <v>733000</v>
          </cell>
          <cell r="H220">
            <v>0</v>
          </cell>
        </row>
        <row r="221">
          <cell r="A221" t="str">
            <v>53203</v>
          </cell>
          <cell r="B221" t="str">
            <v>ค่าเช่าเครื่องลม เครื่องเชื่อม เครื่องจักร</v>
          </cell>
          <cell r="C221">
            <v>0</v>
          </cell>
          <cell r="D221">
            <v>0</v>
          </cell>
          <cell r="E221">
            <v>290261.58</v>
          </cell>
          <cell r="F221">
            <v>0</v>
          </cell>
          <cell r="G221">
            <v>290261.58</v>
          </cell>
          <cell r="H221">
            <v>0</v>
          </cell>
        </row>
        <row r="222">
          <cell r="A222" t="str">
            <v>53210</v>
          </cell>
          <cell r="B222" t="str">
            <v>ค่าซ่อมแซมอาคาร-โรงงาน</v>
          </cell>
          <cell r="C222">
            <v>0</v>
          </cell>
          <cell r="D222">
            <v>0</v>
          </cell>
          <cell r="E222">
            <v>149832.32000000001</v>
          </cell>
          <cell r="F222">
            <v>0</v>
          </cell>
          <cell r="G222">
            <v>149832.32000000001</v>
          </cell>
          <cell r="H222">
            <v>0</v>
          </cell>
        </row>
        <row r="223">
          <cell r="A223" t="str">
            <v>53211</v>
          </cell>
          <cell r="B223" t="str">
            <v>ค่าซ่อมแซมเครื่องมือ</v>
          </cell>
          <cell r="C223">
            <v>0</v>
          </cell>
          <cell r="D223">
            <v>0</v>
          </cell>
          <cell r="E223">
            <v>1297154.93</v>
          </cell>
          <cell r="F223">
            <v>0</v>
          </cell>
          <cell r="G223">
            <v>1297154.93</v>
          </cell>
          <cell r="H223">
            <v>0</v>
          </cell>
        </row>
        <row r="224">
          <cell r="A224" t="str">
            <v>53212</v>
          </cell>
          <cell r="B224" t="str">
            <v>ค่าซ่อมเครื่องจักร-เครื่องมือยก</v>
          </cell>
          <cell r="C224">
            <v>0</v>
          </cell>
          <cell r="D224">
            <v>0</v>
          </cell>
          <cell r="E224">
            <v>1465257.35</v>
          </cell>
          <cell r="F224">
            <v>0</v>
          </cell>
          <cell r="G224">
            <v>1465257.35</v>
          </cell>
          <cell r="H224">
            <v>0</v>
          </cell>
        </row>
        <row r="225">
          <cell r="A225" t="str">
            <v>53213</v>
          </cell>
          <cell r="B225" t="str">
            <v>ค่าซ่อมแซมอู่ลอย</v>
          </cell>
          <cell r="C225">
            <v>0</v>
          </cell>
          <cell r="D225">
            <v>0</v>
          </cell>
          <cell r="E225">
            <v>951581.96</v>
          </cell>
          <cell r="F225">
            <v>0</v>
          </cell>
          <cell r="G225">
            <v>951581.96</v>
          </cell>
          <cell r="H225">
            <v>0</v>
          </cell>
        </row>
        <row r="226">
          <cell r="A226" t="str">
            <v>53214</v>
          </cell>
          <cell r="B226" t="str">
            <v>ค่าซ่อมแซมเรือบริการ</v>
          </cell>
          <cell r="C226">
            <v>0</v>
          </cell>
          <cell r="D226">
            <v>0</v>
          </cell>
          <cell r="E226">
            <v>364389.54</v>
          </cell>
          <cell r="F226">
            <v>0</v>
          </cell>
          <cell r="G226">
            <v>364389.54</v>
          </cell>
          <cell r="H226">
            <v>0</v>
          </cell>
        </row>
        <row r="227">
          <cell r="A227" t="str">
            <v>53301</v>
          </cell>
          <cell r="B227" t="str">
            <v>ค่าใช้จ่ายในพิธีการ ภาษีศุลกากร</v>
          </cell>
          <cell r="C227">
            <v>0</v>
          </cell>
          <cell r="D227">
            <v>0</v>
          </cell>
          <cell r="E227">
            <v>16642.96</v>
          </cell>
          <cell r="F227">
            <v>0</v>
          </cell>
          <cell r="G227">
            <v>16642.96</v>
          </cell>
          <cell r="H227">
            <v>0</v>
          </cell>
        </row>
        <row r="228">
          <cell r="A228" t="str">
            <v>53302</v>
          </cell>
          <cell r="B228" t="str">
            <v>ค่าใช้จ่ายในการสั่งของและขนส่ง</v>
          </cell>
          <cell r="C228">
            <v>0</v>
          </cell>
          <cell r="D228">
            <v>0</v>
          </cell>
          <cell r="E228">
            <v>68008.429999999993</v>
          </cell>
          <cell r="F228">
            <v>0</v>
          </cell>
          <cell r="G228">
            <v>68008.429999999993</v>
          </cell>
          <cell r="H228">
            <v>0</v>
          </cell>
        </row>
        <row r="229">
          <cell r="A229" t="str">
            <v>53401</v>
          </cell>
          <cell r="B229" t="str">
            <v>ค่าอุปกรณ์ความปลอดภัย</v>
          </cell>
          <cell r="C229">
            <v>0</v>
          </cell>
          <cell r="D229">
            <v>0</v>
          </cell>
          <cell r="E229">
            <v>400175.74</v>
          </cell>
          <cell r="F229">
            <v>0</v>
          </cell>
          <cell r="G229">
            <v>400175.74</v>
          </cell>
          <cell r="H229">
            <v>0</v>
          </cell>
        </row>
        <row r="230">
          <cell r="A230" t="str">
            <v>53402</v>
          </cell>
          <cell r="B230" t="str">
            <v>ค่าแบบฟอร์มพนักงาน</v>
          </cell>
          <cell r="C230">
            <v>0</v>
          </cell>
          <cell r="D230">
            <v>0</v>
          </cell>
          <cell r="E230">
            <v>316208.42</v>
          </cell>
          <cell r="F230">
            <v>0</v>
          </cell>
          <cell r="G230">
            <v>316208.42</v>
          </cell>
          <cell r="H230">
            <v>0</v>
          </cell>
        </row>
        <row r="231">
          <cell r="A231" t="str">
            <v>53501</v>
          </cell>
          <cell r="B231" t="str">
            <v>ค่าไฟฟ้า</v>
          </cell>
          <cell r="C231">
            <v>0</v>
          </cell>
          <cell r="D231">
            <v>0</v>
          </cell>
          <cell r="E231">
            <v>8016135.3200000003</v>
          </cell>
          <cell r="F231">
            <v>0</v>
          </cell>
          <cell r="G231">
            <v>8016135.3200000003</v>
          </cell>
          <cell r="H231">
            <v>0</v>
          </cell>
        </row>
        <row r="232">
          <cell r="A232" t="str">
            <v>53502</v>
          </cell>
          <cell r="B232" t="str">
            <v>ค่าน้ำประปา</v>
          </cell>
          <cell r="C232">
            <v>0</v>
          </cell>
          <cell r="D232">
            <v>0</v>
          </cell>
          <cell r="E232">
            <v>817275.75</v>
          </cell>
          <cell r="F232">
            <v>0</v>
          </cell>
          <cell r="G232">
            <v>817275.75</v>
          </cell>
          <cell r="H232">
            <v>0</v>
          </cell>
        </row>
        <row r="233">
          <cell r="A233" t="str">
            <v>53503</v>
          </cell>
          <cell r="B233" t="str">
            <v>ค่าเสื่อมราคาเครื่องจักร,โรงงาน</v>
          </cell>
          <cell r="C233">
            <v>0</v>
          </cell>
          <cell r="D233">
            <v>0</v>
          </cell>
          <cell r="E233">
            <v>7934009.4800000004</v>
          </cell>
          <cell r="F233">
            <v>0</v>
          </cell>
          <cell r="G233">
            <v>7934009.4800000004</v>
          </cell>
          <cell r="H233">
            <v>0</v>
          </cell>
        </row>
        <row r="234">
          <cell r="A234" t="str">
            <v>53504</v>
          </cell>
          <cell r="B234" t="str">
            <v>ค่าเสื่อมราคาอู่ลอย</v>
          </cell>
          <cell r="C234">
            <v>0</v>
          </cell>
          <cell r="D234">
            <v>0</v>
          </cell>
          <cell r="E234">
            <v>8236507.5999999996</v>
          </cell>
          <cell r="F234">
            <v>0</v>
          </cell>
          <cell r="G234">
            <v>8236507.5999999996</v>
          </cell>
          <cell r="H234">
            <v>0</v>
          </cell>
        </row>
        <row r="235">
          <cell r="A235" t="str">
            <v>53505</v>
          </cell>
          <cell r="B235" t="str">
            <v>ค่าพ่นสีเหล็กเข้าสต๊อค</v>
          </cell>
          <cell r="C235">
            <v>0</v>
          </cell>
          <cell r="D235">
            <v>0</v>
          </cell>
          <cell r="E235">
            <v>855372.7</v>
          </cell>
          <cell r="F235">
            <v>0</v>
          </cell>
          <cell r="G235">
            <v>855372.7</v>
          </cell>
          <cell r="H235">
            <v>0</v>
          </cell>
        </row>
        <row r="236">
          <cell r="A236" t="str">
            <v>53506</v>
          </cell>
          <cell r="B236" t="str">
            <v>ค่าน้ำมันเชื้อเพลิง</v>
          </cell>
          <cell r="C236">
            <v>0</v>
          </cell>
          <cell r="D236">
            <v>0</v>
          </cell>
          <cell r="E236">
            <v>818924.7</v>
          </cell>
          <cell r="F236">
            <v>0</v>
          </cell>
          <cell r="G236">
            <v>818924.7</v>
          </cell>
          <cell r="H236">
            <v>0</v>
          </cell>
        </row>
        <row r="237">
          <cell r="A237" t="str">
            <v>53601</v>
          </cell>
          <cell r="B237" t="str">
            <v>เงินเดือนพนักงานปฏิบัติการ</v>
          </cell>
          <cell r="C237">
            <v>0</v>
          </cell>
          <cell r="D237">
            <v>0</v>
          </cell>
          <cell r="E237">
            <v>16467953.76</v>
          </cell>
          <cell r="F237">
            <v>0</v>
          </cell>
          <cell r="G237">
            <v>16467953.76</v>
          </cell>
          <cell r="H237">
            <v>0</v>
          </cell>
        </row>
        <row r="238">
          <cell r="A238" t="str">
            <v>53602</v>
          </cell>
          <cell r="B238" t="str">
            <v>ค่าล่วงเวลาพนักงานปฏิบัติการ</v>
          </cell>
          <cell r="C238">
            <v>0</v>
          </cell>
          <cell r="D238">
            <v>0</v>
          </cell>
          <cell r="E238">
            <v>1365235.18</v>
          </cell>
          <cell r="F238">
            <v>0</v>
          </cell>
          <cell r="G238">
            <v>1365235.18</v>
          </cell>
          <cell r="H238">
            <v>0</v>
          </cell>
        </row>
        <row r="239">
          <cell r="A239" t="str">
            <v>59000</v>
          </cell>
          <cell r="B239" t="str">
            <v>ต้นทุนขาย</v>
          </cell>
          <cell r="C239">
            <v>0</v>
          </cell>
          <cell r="D239">
            <v>0</v>
          </cell>
          <cell r="E239">
            <v>0</v>
          </cell>
          <cell r="F239">
            <v>447440.64000000001</v>
          </cell>
          <cell r="G239">
            <v>0</v>
          </cell>
          <cell r="H239">
            <v>447440.64000000001</v>
          </cell>
        </row>
        <row r="240">
          <cell r="A240" t="str">
            <v>60101</v>
          </cell>
          <cell r="B240" t="str">
            <v>เงินเดือน</v>
          </cell>
          <cell r="C240">
            <v>0</v>
          </cell>
          <cell r="D240">
            <v>0</v>
          </cell>
          <cell r="E240">
            <v>29256003.649999999</v>
          </cell>
          <cell r="F240">
            <v>0</v>
          </cell>
          <cell r="G240">
            <v>29256003.649999999</v>
          </cell>
          <cell r="H240">
            <v>0</v>
          </cell>
        </row>
        <row r="241">
          <cell r="A241" t="str">
            <v>60102</v>
          </cell>
          <cell r="B241" t="str">
            <v>ค่าล่วงเวลาพนักงานจัดการ</v>
          </cell>
          <cell r="C241">
            <v>0</v>
          </cell>
          <cell r="D241">
            <v>0</v>
          </cell>
          <cell r="E241">
            <v>255323.31</v>
          </cell>
          <cell r="F241">
            <v>0</v>
          </cell>
          <cell r="G241">
            <v>255323.31</v>
          </cell>
          <cell r="H241">
            <v>0</v>
          </cell>
        </row>
        <row r="242">
          <cell r="A242" t="str">
            <v>60103</v>
          </cell>
          <cell r="B242" t="str">
            <v>เงินโบนัส</v>
          </cell>
          <cell r="C242">
            <v>0</v>
          </cell>
          <cell r="D242">
            <v>0</v>
          </cell>
          <cell r="E242">
            <v>4099948.79</v>
          </cell>
          <cell r="F242">
            <v>0</v>
          </cell>
          <cell r="G242">
            <v>4099948.79</v>
          </cell>
          <cell r="H242">
            <v>0</v>
          </cell>
        </row>
        <row r="243">
          <cell r="A243" t="str">
            <v>60104</v>
          </cell>
          <cell r="B243" t="str">
            <v>เงินตอบแทนกรรมการ</v>
          </cell>
          <cell r="C243">
            <v>0</v>
          </cell>
          <cell r="D243">
            <v>0</v>
          </cell>
          <cell r="E243">
            <v>1377666.67</v>
          </cell>
          <cell r="F243">
            <v>0</v>
          </cell>
          <cell r="G243">
            <v>1377666.67</v>
          </cell>
          <cell r="H243">
            <v>0</v>
          </cell>
        </row>
        <row r="244">
          <cell r="A244" t="str">
            <v>60201</v>
          </cell>
          <cell r="B244" t="str">
            <v>ค่ารักษาพยาบาล</v>
          </cell>
          <cell r="C244">
            <v>0</v>
          </cell>
          <cell r="D244">
            <v>0</v>
          </cell>
          <cell r="E244">
            <v>235835.45</v>
          </cell>
          <cell r="F244">
            <v>0</v>
          </cell>
          <cell r="G244">
            <v>235835.45</v>
          </cell>
          <cell r="H244">
            <v>0</v>
          </cell>
        </row>
        <row r="245">
          <cell r="A245" t="str">
            <v>60202</v>
          </cell>
          <cell r="B245" t="str">
            <v>เบี้ยประกันสุขภาพ</v>
          </cell>
          <cell r="C245">
            <v>0</v>
          </cell>
          <cell r="D245">
            <v>0</v>
          </cell>
          <cell r="E245">
            <v>153517.54999999999</v>
          </cell>
          <cell r="F245">
            <v>0</v>
          </cell>
          <cell r="G245">
            <v>153517.54999999999</v>
          </cell>
          <cell r="H245">
            <v>0</v>
          </cell>
        </row>
        <row r="246">
          <cell r="A246" t="str">
            <v>60203</v>
          </cell>
          <cell r="B246" t="str">
            <v>เงินสมทบกองทุนเงินทดแทน</v>
          </cell>
          <cell r="C246">
            <v>0</v>
          </cell>
          <cell r="D246">
            <v>0</v>
          </cell>
          <cell r="E246">
            <v>341423.52</v>
          </cell>
          <cell r="F246">
            <v>0</v>
          </cell>
          <cell r="G246">
            <v>341423.52</v>
          </cell>
          <cell r="H246">
            <v>0</v>
          </cell>
        </row>
        <row r="247">
          <cell r="A247" t="str">
            <v>60204</v>
          </cell>
          <cell r="B247" t="str">
            <v>เงินสมทบกองทุนประกันสังคม</v>
          </cell>
          <cell r="C247">
            <v>0</v>
          </cell>
          <cell r="D247">
            <v>0</v>
          </cell>
          <cell r="E247">
            <v>1002687</v>
          </cell>
          <cell r="F247">
            <v>0</v>
          </cell>
          <cell r="G247">
            <v>1002687</v>
          </cell>
          <cell r="H247">
            <v>0</v>
          </cell>
        </row>
        <row r="248">
          <cell r="A248" t="str">
            <v>60205</v>
          </cell>
          <cell r="B248" t="str">
            <v>เงินสมทบกองทุนสำรองเลี้ยงชีพ</v>
          </cell>
          <cell r="C248">
            <v>0</v>
          </cell>
          <cell r="D248">
            <v>0</v>
          </cell>
          <cell r="E248">
            <v>2043059.88</v>
          </cell>
          <cell r="F248">
            <v>0</v>
          </cell>
          <cell r="G248">
            <v>2043059.88</v>
          </cell>
          <cell r="H248">
            <v>0</v>
          </cell>
        </row>
        <row r="249">
          <cell r="A249" t="str">
            <v>60206</v>
          </cell>
          <cell r="B249" t="str">
            <v>ค่าสวัสดิการอื่นๆ</v>
          </cell>
          <cell r="C249">
            <v>0</v>
          </cell>
          <cell r="D249">
            <v>0</v>
          </cell>
          <cell r="E249">
            <v>577635.09</v>
          </cell>
          <cell r="F249">
            <v>0</v>
          </cell>
          <cell r="G249">
            <v>577635.09</v>
          </cell>
          <cell r="H249">
            <v>0</v>
          </cell>
        </row>
        <row r="250">
          <cell r="A250" t="str">
            <v>60301</v>
          </cell>
          <cell r="B250" t="str">
            <v>ค่าแบบพิมพ์ แบบฟอร์ม กระดาษ</v>
          </cell>
          <cell r="C250">
            <v>0</v>
          </cell>
          <cell r="D250">
            <v>0</v>
          </cell>
          <cell r="E250">
            <v>243888.12</v>
          </cell>
          <cell r="F250">
            <v>0</v>
          </cell>
          <cell r="G250">
            <v>243888.12</v>
          </cell>
          <cell r="H250">
            <v>0</v>
          </cell>
        </row>
        <row r="251">
          <cell r="A251" t="str">
            <v>60302</v>
          </cell>
          <cell r="B251" t="str">
            <v>ค่าเครื่องใช้คอมพิวเตอร์</v>
          </cell>
          <cell r="C251">
            <v>0</v>
          </cell>
          <cell r="D251">
            <v>0</v>
          </cell>
          <cell r="E251">
            <v>84371.37</v>
          </cell>
          <cell r="F251">
            <v>0</v>
          </cell>
          <cell r="G251">
            <v>84371.37</v>
          </cell>
          <cell r="H251">
            <v>0</v>
          </cell>
        </row>
        <row r="252">
          <cell r="A252" t="str">
            <v>60303</v>
          </cell>
          <cell r="B252" t="str">
            <v>ค่าเครื่องใช้สำนักงาน เครื่องเขียน</v>
          </cell>
          <cell r="C252">
            <v>0</v>
          </cell>
          <cell r="D252">
            <v>0</v>
          </cell>
          <cell r="E252">
            <v>104240.35</v>
          </cell>
          <cell r="F252">
            <v>0</v>
          </cell>
          <cell r="G252">
            <v>104240.35</v>
          </cell>
          <cell r="H252">
            <v>0</v>
          </cell>
        </row>
        <row r="253">
          <cell r="A253" t="str">
            <v>60304</v>
          </cell>
          <cell r="B253" t="str">
            <v>ค่าหนังสือพิมพ์ แมกกาซีน</v>
          </cell>
          <cell r="C253">
            <v>0</v>
          </cell>
          <cell r="D253">
            <v>0</v>
          </cell>
          <cell r="E253">
            <v>84810.77</v>
          </cell>
          <cell r="F253">
            <v>0</v>
          </cell>
          <cell r="G253">
            <v>84810.77</v>
          </cell>
          <cell r="H253">
            <v>0</v>
          </cell>
        </row>
        <row r="254">
          <cell r="A254" t="str">
            <v>60305</v>
          </cell>
          <cell r="B254" t="str">
            <v>ค่าซ่อม ปรับปรุงคอมพิวเตอร์</v>
          </cell>
          <cell r="C254">
            <v>0</v>
          </cell>
          <cell r="D254">
            <v>0</v>
          </cell>
          <cell r="E254">
            <v>110282.68</v>
          </cell>
          <cell r="F254">
            <v>0</v>
          </cell>
          <cell r="G254">
            <v>110282.68</v>
          </cell>
          <cell r="H254">
            <v>0</v>
          </cell>
        </row>
        <row r="255">
          <cell r="A255" t="str">
            <v>60306</v>
          </cell>
          <cell r="B255" t="str">
            <v>ค่าซ่อมเครื่องใช้สำนักงาน</v>
          </cell>
          <cell r="C255">
            <v>0</v>
          </cell>
          <cell r="D255">
            <v>0</v>
          </cell>
          <cell r="E255">
            <v>174162.33</v>
          </cell>
          <cell r="F255">
            <v>0</v>
          </cell>
          <cell r="G255">
            <v>174162.33</v>
          </cell>
          <cell r="H255">
            <v>0</v>
          </cell>
        </row>
        <row r="256">
          <cell r="A256" t="str">
            <v>60307</v>
          </cell>
          <cell r="B256" t="str">
            <v>ค่าเช่าเครื่องใช้สำนักงาน</v>
          </cell>
          <cell r="C256">
            <v>0</v>
          </cell>
          <cell r="D256">
            <v>0</v>
          </cell>
          <cell r="E256">
            <v>180746.56</v>
          </cell>
          <cell r="F256">
            <v>0</v>
          </cell>
          <cell r="G256">
            <v>180746.56</v>
          </cell>
          <cell r="H256">
            <v>0</v>
          </cell>
        </row>
        <row r="257">
          <cell r="A257" t="str">
            <v>60308</v>
          </cell>
          <cell r="B257" t="str">
            <v>ค่าโทรศัพท์</v>
          </cell>
          <cell r="C257">
            <v>0</v>
          </cell>
          <cell r="D257">
            <v>0</v>
          </cell>
          <cell r="E257">
            <v>1077642.82</v>
          </cell>
          <cell r="F257">
            <v>0</v>
          </cell>
          <cell r="G257">
            <v>1077642.82</v>
          </cell>
          <cell r="H257">
            <v>0</v>
          </cell>
        </row>
        <row r="258">
          <cell r="A258" t="str">
            <v>60309</v>
          </cell>
          <cell r="B258" t="str">
            <v>ค่าไปรษณีย์ โทรเลข</v>
          </cell>
          <cell r="C258">
            <v>0</v>
          </cell>
          <cell r="D258">
            <v>0</v>
          </cell>
          <cell r="E258">
            <v>32789.199999999997</v>
          </cell>
          <cell r="F258">
            <v>0</v>
          </cell>
          <cell r="G258">
            <v>32789.199999999997</v>
          </cell>
          <cell r="H258">
            <v>0</v>
          </cell>
        </row>
        <row r="259">
          <cell r="A259" t="str">
            <v>60310</v>
          </cell>
          <cell r="B259" t="str">
            <v>ค่ายามรักษาการณ์</v>
          </cell>
          <cell r="C259">
            <v>0</v>
          </cell>
          <cell r="D259">
            <v>0</v>
          </cell>
          <cell r="E259">
            <v>1331600</v>
          </cell>
          <cell r="F259">
            <v>0</v>
          </cell>
          <cell r="G259">
            <v>1331600</v>
          </cell>
          <cell r="H259">
            <v>0</v>
          </cell>
        </row>
        <row r="260">
          <cell r="A260" t="str">
            <v>60311</v>
          </cell>
          <cell r="B260" t="str">
            <v>ค่าบริการรักษาความสะอาด</v>
          </cell>
          <cell r="C260">
            <v>0</v>
          </cell>
          <cell r="D260">
            <v>0</v>
          </cell>
          <cell r="E260">
            <v>385188.97</v>
          </cell>
          <cell r="F260">
            <v>0</v>
          </cell>
          <cell r="G260">
            <v>385188.97</v>
          </cell>
          <cell r="H260">
            <v>0</v>
          </cell>
        </row>
        <row r="261">
          <cell r="A261" t="str">
            <v>60401</v>
          </cell>
          <cell r="B261" t="str">
            <v>ค่าซ่อมรถยนต์</v>
          </cell>
          <cell r="C261">
            <v>0</v>
          </cell>
          <cell r="D261">
            <v>0</v>
          </cell>
          <cell r="E261">
            <v>821533.26</v>
          </cell>
          <cell r="F261">
            <v>0</v>
          </cell>
          <cell r="G261">
            <v>821533.26</v>
          </cell>
          <cell r="H261">
            <v>0</v>
          </cell>
        </row>
        <row r="262">
          <cell r="A262" t="str">
            <v>60402</v>
          </cell>
          <cell r="B262" t="str">
            <v>ค่าเช่ารถยนต์</v>
          </cell>
          <cell r="C262">
            <v>0</v>
          </cell>
          <cell r="D262">
            <v>0</v>
          </cell>
          <cell r="E262">
            <v>0</v>
          </cell>
          <cell r="F262">
            <v>0</v>
          </cell>
          <cell r="G262">
            <v>0</v>
          </cell>
          <cell r="H262">
            <v>0</v>
          </cell>
        </row>
        <row r="263">
          <cell r="A263" t="str">
            <v>60403</v>
          </cell>
          <cell r="B263" t="str">
            <v>ค่าเช่าอาคารสถานที่</v>
          </cell>
          <cell r="C263">
            <v>0</v>
          </cell>
          <cell r="D263">
            <v>0</v>
          </cell>
          <cell r="E263">
            <v>1500000</v>
          </cell>
          <cell r="F263">
            <v>0</v>
          </cell>
          <cell r="G263">
            <v>1500000</v>
          </cell>
          <cell r="H263">
            <v>0</v>
          </cell>
        </row>
        <row r="264">
          <cell r="A264" t="str">
            <v>60404</v>
          </cell>
          <cell r="B264" t="str">
            <v>ค่าใช้จ่ายบ้านพักป้อมปราการ</v>
          </cell>
          <cell r="C264">
            <v>0</v>
          </cell>
          <cell r="D264">
            <v>0</v>
          </cell>
          <cell r="E264">
            <v>89207.83</v>
          </cell>
          <cell r="F264">
            <v>0</v>
          </cell>
          <cell r="G264">
            <v>89207.83</v>
          </cell>
          <cell r="H264">
            <v>0</v>
          </cell>
        </row>
        <row r="265">
          <cell r="A265" t="str">
            <v>60405</v>
          </cell>
          <cell r="B265" t="str">
            <v>ค่าซ่อมแซมอาคารสำนักงาน</v>
          </cell>
          <cell r="C265">
            <v>0</v>
          </cell>
          <cell r="D265">
            <v>0</v>
          </cell>
          <cell r="E265">
            <v>102986.84</v>
          </cell>
          <cell r="F265">
            <v>0</v>
          </cell>
          <cell r="G265">
            <v>102986.84</v>
          </cell>
          <cell r="H265">
            <v>0</v>
          </cell>
        </row>
        <row r="266">
          <cell r="A266" t="str">
            <v>60406</v>
          </cell>
          <cell r="B266" t="str">
            <v>ค่าเบี้ยประกันวินาศภัย</v>
          </cell>
          <cell r="C266">
            <v>0</v>
          </cell>
          <cell r="D266">
            <v>0</v>
          </cell>
          <cell r="E266">
            <v>1069031.1499999999</v>
          </cell>
          <cell r="F266">
            <v>0</v>
          </cell>
          <cell r="G266">
            <v>1069031.1499999999</v>
          </cell>
          <cell r="H266">
            <v>0</v>
          </cell>
        </row>
        <row r="267">
          <cell r="A267" t="str">
            <v>60501</v>
          </cell>
          <cell r="B267" t="str">
            <v>ค่าทนายความ จดทะเบียน</v>
          </cell>
          <cell r="C267">
            <v>0</v>
          </cell>
          <cell r="D267">
            <v>0</v>
          </cell>
          <cell r="E267">
            <v>1763176.12</v>
          </cell>
          <cell r="F267">
            <v>0</v>
          </cell>
          <cell r="G267">
            <v>1763176.12</v>
          </cell>
          <cell r="H267">
            <v>0</v>
          </cell>
        </row>
        <row r="268">
          <cell r="A268" t="str">
            <v>60502</v>
          </cell>
          <cell r="B268" t="str">
            <v>ค่าธรรมเนียมนายหน้า</v>
          </cell>
          <cell r="C268">
            <v>0</v>
          </cell>
          <cell r="D268">
            <v>0</v>
          </cell>
          <cell r="E268">
            <v>0</v>
          </cell>
          <cell r="F268">
            <v>0</v>
          </cell>
          <cell r="G268">
            <v>0</v>
          </cell>
          <cell r="H268">
            <v>0</v>
          </cell>
        </row>
        <row r="269">
          <cell r="A269" t="str">
            <v>60503</v>
          </cell>
          <cell r="B269" t="str">
            <v>ค่าธรรมเนียมธนาคาร</v>
          </cell>
          <cell r="C269">
            <v>0</v>
          </cell>
          <cell r="D269">
            <v>0</v>
          </cell>
          <cell r="E269">
            <v>982599.88</v>
          </cell>
          <cell r="F269">
            <v>0</v>
          </cell>
          <cell r="G269">
            <v>982599.88</v>
          </cell>
          <cell r="H269">
            <v>0</v>
          </cell>
        </row>
        <row r="270">
          <cell r="A270" t="str">
            <v>60504</v>
          </cell>
          <cell r="B270" t="str">
            <v>ค่าสมาชิกต่างๆ</v>
          </cell>
          <cell r="C270">
            <v>0</v>
          </cell>
          <cell r="D270">
            <v>0</v>
          </cell>
          <cell r="E270">
            <v>176558.85</v>
          </cell>
          <cell r="F270">
            <v>0</v>
          </cell>
          <cell r="G270">
            <v>176558.85</v>
          </cell>
          <cell r="H270">
            <v>0</v>
          </cell>
        </row>
        <row r="271">
          <cell r="A271" t="str">
            <v>60505</v>
          </cell>
          <cell r="B271" t="str">
            <v>ค่าสอบบัญชี</v>
          </cell>
          <cell r="C271">
            <v>0</v>
          </cell>
          <cell r="D271">
            <v>0</v>
          </cell>
          <cell r="E271">
            <v>429187</v>
          </cell>
          <cell r="F271">
            <v>0</v>
          </cell>
          <cell r="G271">
            <v>429187</v>
          </cell>
          <cell r="H271">
            <v>0</v>
          </cell>
        </row>
        <row r="272">
          <cell r="A272" t="str">
            <v>60506</v>
          </cell>
          <cell r="B272" t="str">
            <v>ค่าธรรมเนียมตลาดหลักทรัพย์</v>
          </cell>
          <cell r="C272">
            <v>0</v>
          </cell>
          <cell r="D272">
            <v>0</v>
          </cell>
          <cell r="E272">
            <v>235205.36</v>
          </cell>
          <cell r="F272">
            <v>0</v>
          </cell>
          <cell r="G272">
            <v>235205.36</v>
          </cell>
          <cell r="H272">
            <v>0</v>
          </cell>
        </row>
        <row r="273">
          <cell r="A273" t="str">
            <v>60507</v>
          </cell>
          <cell r="B273" t="str">
            <v>ค่าธรรมเนียมและบริการอื่นๆ</v>
          </cell>
          <cell r="C273">
            <v>0</v>
          </cell>
          <cell r="D273">
            <v>0</v>
          </cell>
          <cell r="E273">
            <v>1639860.48</v>
          </cell>
          <cell r="F273">
            <v>0</v>
          </cell>
          <cell r="G273">
            <v>1639860.48</v>
          </cell>
          <cell r="H273">
            <v>0</v>
          </cell>
        </row>
        <row r="274">
          <cell r="A274" t="str">
            <v>60508</v>
          </cell>
          <cell r="B274" t="str">
            <v>ส่วนเพิ่มจากการซื้อ-ขายเงินตรา ตปท.ล่วงหน้าตัดบัญช</v>
          </cell>
          <cell r="C274">
            <v>0</v>
          </cell>
          <cell r="D274">
            <v>0</v>
          </cell>
          <cell r="E274">
            <v>0</v>
          </cell>
          <cell r="F274">
            <v>0</v>
          </cell>
          <cell r="G274">
            <v>0</v>
          </cell>
          <cell r="H274">
            <v>0</v>
          </cell>
        </row>
        <row r="275">
          <cell r="A275" t="str">
            <v>60601</v>
          </cell>
          <cell r="B275" t="str">
            <v>ค่าลงทะเบียน-ฝึกอบรม</v>
          </cell>
          <cell r="C275">
            <v>0</v>
          </cell>
          <cell r="D275">
            <v>0</v>
          </cell>
          <cell r="E275">
            <v>323003.78000000003</v>
          </cell>
          <cell r="F275">
            <v>0</v>
          </cell>
          <cell r="G275">
            <v>323003.78000000003</v>
          </cell>
          <cell r="H275">
            <v>0</v>
          </cell>
        </row>
        <row r="276">
          <cell r="A276" t="str">
            <v>60602</v>
          </cell>
          <cell r="B276" t="str">
            <v>ค่าวิทยากร</v>
          </cell>
          <cell r="C276">
            <v>0</v>
          </cell>
          <cell r="D276">
            <v>0</v>
          </cell>
          <cell r="E276">
            <v>39000</v>
          </cell>
          <cell r="F276">
            <v>0</v>
          </cell>
          <cell r="G276">
            <v>39000</v>
          </cell>
          <cell r="H276">
            <v>0</v>
          </cell>
        </row>
        <row r="277">
          <cell r="A277" t="str">
            <v>60603</v>
          </cell>
          <cell r="B277" t="str">
            <v>ค่าฝึกอบรมอื่นๆ</v>
          </cell>
          <cell r="C277">
            <v>0</v>
          </cell>
          <cell r="D277">
            <v>0</v>
          </cell>
          <cell r="E277">
            <v>57488.52</v>
          </cell>
          <cell r="F277">
            <v>0</v>
          </cell>
          <cell r="G277">
            <v>57488.52</v>
          </cell>
          <cell r="H277">
            <v>0</v>
          </cell>
        </row>
        <row r="278">
          <cell r="A278" t="str">
            <v>60701</v>
          </cell>
          <cell r="B278" t="str">
            <v>ค่าพาหนะเดินทาง ที่พัก-ในต่างประเทศ</v>
          </cell>
          <cell r="C278">
            <v>0</v>
          </cell>
          <cell r="D278">
            <v>0</v>
          </cell>
          <cell r="E278">
            <v>1410918.59</v>
          </cell>
          <cell r="F278">
            <v>0</v>
          </cell>
          <cell r="G278">
            <v>1410918.59</v>
          </cell>
          <cell r="H278">
            <v>0</v>
          </cell>
        </row>
        <row r="279">
          <cell r="A279" t="str">
            <v>60702</v>
          </cell>
          <cell r="B279" t="str">
            <v>ค่าพาหนะเดิน ที่พัก-ต่างประเทศ</v>
          </cell>
          <cell r="C279">
            <v>0</v>
          </cell>
          <cell r="D279">
            <v>0</v>
          </cell>
          <cell r="E279">
            <v>118625.21</v>
          </cell>
          <cell r="F279">
            <v>0</v>
          </cell>
          <cell r="G279">
            <v>118625.21</v>
          </cell>
          <cell r="H279">
            <v>0</v>
          </cell>
        </row>
        <row r="280">
          <cell r="A280" t="str">
            <v>60703</v>
          </cell>
          <cell r="B280" t="str">
            <v>ค่าพหนะตรวจเรือ</v>
          </cell>
          <cell r="C280">
            <v>0</v>
          </cell>
          <cell r="D280">
            <v>0</v>
          </cell>
          <cell r="E280">
            <v>0</v>
          </cell>
          <cell r="F280">
            <v>0</v>
          </cell>
          <cell r="G280">
            <v>0</v>
          </cell>
          <cell r="H280">
            <v>0</v>
          </cell>
        </row>
        <row r="281">
          <cell r="A281" t="str">
            <v>60801</v>
          </cell>
          <cell r="B281" t="str">
            <v>ค่าเลี้ยงรับรองธุรกิจ</v>
          </cell>
          <cell r="C281">
            <v>0</v>
          </cell>
          <cell r="D281">
            <v>0</v>
          </cell>
          <cell r="E281">
            <v>838294.93</v>
          </cell>
          <cell r="F281">
            <v>0</v>
          </cell>
          <cell r="G281">
            <v>838294.93</v>
          </cell>
          <cell r="H281">
            <v>0</v>
          </cell>
        </row>
        <row r="282">
          <cell r="A282" t="str">
            <v>60802</v>
          </cell>
          <cell r="B282" t="str">
            <v>ค่าส่งเสริมการขาย</v>
          </cell>
          <cell r="C282">
            <v>0</v>
          </cell>
          <cell r="D282">
            <v>0</v>
          </cell>
          <cell r="E282">
            <v>98251</v>
          </cell>
          <cell r="F282">
            <v>0</v>
          </cell>
          <cell r="G282">
            <v>98251</v>
          </cell>
          <cell r="H282">
            <v>0</v>
          </cell>
        </row>
        <row r="283">
          <cell r="A283" t="str">
            <v>60803</v>
          </cell>
          <cell r="B283" t="str">
            <v>เงินบริจาคการกุศล</v>
          </cell>
          <cell r="C283">
            <v>0</v>
          </cell>
          <cell r="D283">
            <v>0</v>
          </cell>
          <cell r="E283">
            <v>10200</v>
          </cell>
          <cell r="F283">
            <v>0</v>
          </cell>
          <cell r="G283">
            <v>10200</v>
          </cell>
          <cell r="H283">
            <v>0</v>
          </cell>
        </row>
        <row r="284">
          <cell r="A284" t="str">
            <v>60804</v>
          </cell>
          <cell r="B284" t="str">
            <v>ค่าโฆษณา</v>
          </cell>
          <cell r="C284">
            <v>0</v>
          </cell>
          <cell r="D284">
            <v>0</v>
          </cell>
          <cell r="E284">
            <v>277611.74</v>
          </cell>
          <cell r="F284">
            <v>0</v>
          </cell>
          <cell r="G284">
            <v>277611.74</v>
          </cell>
          <cell r="H284">
            <v>0</v>
          </cell>
        </row>
        <row r="285">
          <cell r="A285" t="str">
            <v>60805</v>
          </cell>
          <cell r="B285" t="str">
            <v>ค่าเอกสาร สิ่งพิมพ์ แบบประกวดราคา</v>
          </cell>
          <cell r="C285">
            <v>0</v>
          </cell>
          <cell r="D285">
            <v>0</v>
          </cell>
          <cell r="E285">
            <v>284674.83</v>
          </cell>
          <cell r="F285">
            <v>0</v>
          </cell>
          <cell r="G285">
            <v>284674.83</v>
          </cell>
          <cell r="H285">
            <v>0</v>
          </cell>
        </row>
        <row r="286">
          <cell r="A286" t="str">
            <v>60900</v>
          </cell>
          <cell r="B286" t="str">
            <v>ค่าใช้จ่ายอื่นๆ</v>
          </cell>
          <cell r="C286">
            <v>0</v>
          </cell>
          <cell r="D286">
            <v>0</v>
          </cell>
          <cell r="E286">
            <v>273504.19</v>
          </cell>
          <cell r="F286">
            <v>0</v>
          </cell>
          <cell r="G286">
            <v>273504.19</v>
          </cell>
          <cell r="H286">
            <v>0</v>
          </cell>
        </row>
        <row r="287">
          <cell r="A287" t="str">
            <v>60901</v>
          </cell>
          <cell r="B287" t="str">
            <v>ค่าเสื่อมราคา</v>
          </cell>
          <cell r="C287">
            <v>0</v>
          </cell>
          <cell r="D287">
            <v>0</v>
          </cell>
          <cell r="E287">
            <v>6527962.6600000001</v>
          </cell>
          <cell r="F287">
            <v>0</v>
          </cell>
          <cell r="G287">
            <v>6527962.6600000001</v>
          </cell>
          <cell r="H287">
            <v>0</v>
          </cell>
        </row>
        <row r="288">
          <cell r="A288" t="str">
            <v>60902</v>
          </cell>
          <cell r="B288" t="str">
            <v>ค่าใช้จ่ายตัดจ่าย (บริหาร)</v>
          </cell>
          <cell r="C288">
            <v>0</v>
          </cell>
          <cell r="D288">
            <v>0</v>
          </cell>
          <cell r="E288">
            <v>0</v>
          </cell>
          <cell r="F288">
            <v>0</v>
          </cell>
          <cell r="G288">
            <v>0</v>
          </cell>
          <cell r="H288">
            <v>0</v>
          </cell>
        </row>
        <row r="289">
          <cell r="A289" t="str">
            <v>60903</v>
          </cell>
          <cell r="B289" t="str">
            <v>ดอกผลเช่าซื้อตัดบัญชี</v>
          </cell>
          <cell r="C289">
            <v>0</v>
          </cell>
          <cell r="D289">
            <v>0</v>
          </cell>
          <cell r="E289">
            <v>0</v>
          </cell>
          <cell r="F289">
            <v>0</v>
          </cell>
          <cell r="G289">
            <v>0</v>
          </cell>
          <cell r="H289">
            <v>0</v>
          </cell>
        </row>
        <row r="290">
          <cell r="A290" t="str">
            <v>60904</v>
          </cell>
          <cell r="B290" t="str">
            <v>ค่าฟิล์ม ค่าล้าง-อัดรูป</v>
          </cell>
          <cell r="C290">
            <v>0</v>
          </cell>
          <cell r="D290">
            <v>0</v>
          </cell>
          <cell r="E290">
            <v>15263.41</v>
          </cell>
          <cell r="F290">
            <v>0</v>
          </cell>
          <cell r="G290">
            <v>15263.41</v>
          </cell>
          <cell r="H290">
            <v>0</v>
          </cell>
        </row>
        <row r="291">
          <cell r="A291" t="str">
            <v>60905</v>
          </cell>
          <cell r="B291" t="str">
            <v>หนี้สงสัยจะสูญ</v>
          </cell>
          <cell r="C291">
            <v>0</v>
          </cell>
          <cell r="D291">
            <v>0</v>
          </cell>
          <cell r="E291">
            <v>2980073.88</v>
          </cell>
          <cell r="F291">
            <v>0</v>
          </cell>
          <cell r="G291">
            <v>2980073.88</v>
          </cell>
          <cell r="H291">
            <v>0</v>
          </cell>
        </row>
        <row r="292">
          <cell r="A292" t="str">
            <v>60906</v>
          </cell>
          <cell r="B292" t="str">
            <v>หนี้สูญ</v>
          </cell>
          <cell r="C292">
            <v>0</v>
          </cell>
          <cell r="D292">
            <v>0</v>
          </cell>
          <cell r="E292">
            <v>0</v>
          </cell>
          <cell r="F292">
            <v>0</v>
          </cell>
          <cell r="G292">
            <v>0</v>
          </cell>
          <cell r="H292">
            <v>0</v>
          </cell>
        </row>
        <row r="293">
          <cell r="A293" t="str">
            <v>60910</v>
          </cell>
          <cell r="B293" t="str">
            <v>ขาดทุนจากอัตราแลกเปลี่ยน</v>
          </cell>
          <cell r="C293">
            <v>0</v>
          </cell>
          <cell r="D293">
            <v>0</v>
          </cell>
          <cell r="E293">
            <v>1316285.8400000001</v>
          </cell>
          <cell r="F293">
            <v>0</v>
          </cell>
          <cell r="G293">
            <v>1316285.8400000001</v>
          </cell>
          <cell r="H293">
            <v>0</v>
          </cell>
        </row>
        <row r="294">
          <cell r="A294" t="str">
            <v>60911</v>
          </cell>
          <cell r="B294" t="str">
            <v>ขาดทุนจากการขายทรัพย์สิน</v>
          </cell>
          <cell r="C294">
            <v>0</v>
          </cell>
          <cell r="D294">
            <v>0</v>
          </cell>
          <cell r="E294">
            <v>24521.23</v>
          </cell>
          <cell r="F294">
            <v>0</v>
          </cell>
          <cell r="G294">
            <v>24521.23</v>
          </cell>
          <cell r="H294">
            <v>0</v>
          </cell>
        </row>
        <row r="295">
          <cell r="A295" t="str">
            <v>60912</v>
          </cell>
          <cell r="B295" t="str">
            <v>ขาดทุนจากการลงทุนในบริษัทย่อย</v>
          </cell>
          <cell r="C295">
            <v>0</v>
          </cell>
          <cell r="D295">
            <v>0</v>
          </cell>
          <cell r="E295">
            <v>62641.65</v>
          </cell>
          <cell r="F295">
            <v>0</v>
          </cell>
          <cell r="G295">
            <v>62641.65</v>
          </cell>
          <cell r="H295">
            <v>0</v>
          </cell>
        </row>
        <row r="296">
          <cell r="A296" t="str">
            <v>60915</v>
          </cell>
          <cell r="B296" t="str">
            <v>ขาดทุนที่เกิดขึ้นจากการจำหน่ายเงินลงทุน</v>
          </cell>
          <cell r="C296">
            <v>0</v>
          </cell>
          <cell r="D296">
            <v>0</v>
          </cell>
          <cell r="E296">
            <v>159496.42000000001</v>
          </cell>
          <cell r="F296">
            <v>0</v>
          </cell>
          <cell r="G296">
            <v>159496.42000000001</v>
          </cell>
          <cell r="H296">
            <v>0</v>
          </cell>
        </row>
        <row r="297">
          <cell r="A297" t="str">
            <v>60916</v>
          </cell>
          <cell r="B297" t="str">
            <v>ค่าปรับจากการผิดสัญญาจ้าง</v>
          </cell>
          <cell r="C297">
            <v>0</v>
          </cell>
          <cell r="D297">
            <v>0</v>
          </cell>
          <cell r="E297">
            <v>0</v>
          </cell>
          <cell r="F297">
            <v>0</v>
          </cell>
          <cell r="G297">
            <v>0</v>
          </cell>
          <cell r="H297">
            <v>0</v>
          </cell>
        </row>
        <row r="298">
          <cell r="A298" t="str">
            <v>60920</v>
          </cell>
          <cell r="B298" t="str">
            <v>ค่าใช้จ่ายเบ็ดเตล็ด</v>
          </cell>
          <cell r="C298">
            <v>0</v>
          </cell>
          <cell r="D298">
            <v>0</v>
          </cell>
          <cell r="E298">
            <v>83773.5</v>
          </cell>
          <cell r="F298">
            <v>0</v>
          </cell>
          <cell r="G298">
            <v>83773.5</v>
          </cell>
          <cell r="H298">
            <v>0</v>
          </cell>
        </row>
        <row r="299">
          <cell r="A299" t="str">
            <v>69001</v>
          </cell>
          <cell r="B299" t="str">
            <v>ดอกเบี้ยเงินกู้ระยะยาว ไทยพาณิชย์</v>
          </cell>
          <cell r="C299">
            <v>0</v>
          </cell>
          <cell r="D299">
            <v>0</v>
          </cell>
          <cell r="E299">
            <v>2072791.39</v>
          </cell>
          <cell r="F299">
            <v>0</v>
          </cell>
          <cell r="G299">
            <v>2072791.39</v>
          </cell>
          <cell r="H299">
            <v>0</v>
          </cell>
        </row>
        <row r="300">
          <cell r="A300" t="str">
            <v>69002</v>
          </cell>
          <cell r="B300" t="str">
            <v>ดอกเบี้ยเงินเบิกเกินบัญชี</v>
          </cell>
          <cell r="C300">
            <v>0</v>
          </cell>
          <cell r="D300">
            <v>0</v>
          </cell>
          <cell r="E300">
            <v>224487.21</v>
          </cell>
          <cell r="F300">
            <v>0</v>
          </cell>
          <cell r="G300">
            <v>224487.21</v>
          </cell>
          <cell r="H300">
            <v>0</v>
          </cell>
        </row>
        <row r="301">
          <cell r="A301" t="str">
            <v>69003</v>
          </cell>
          <cell r="B301" t="str">
            <v>ดอกเบี้ยจ่ายอื่นๆ</v>
          </cell>
          <cell r="C301">
            <v>0</v>
          </cell>
          <cell r="D301">
            <v>0</v>
          </cell>
          <cell r="E301">
            <v>10348299.119999999</v>
          </cell>
          <cell r="F301">
            <v>0</v>
          </cell>
          <cell r="G301">
            <v>10348299.119999999</v>
          </cell>
          <cell r="H301">
            <v>0</v>
          </cell>
        </row>
        <row r="302">
          <cell r="A302" t="str">
            <v>69004</v>
          </cell>
          <cell r="B302" t="str">
            <v>ดอกเบี้ยจ่าย-เจ้าหนี้ T/R</v>
          </cell>
          <cell r="C302">
            <v>0</v>
          </cell>
          <cell r="D302">
            <v>0</v>
          </cell>
          <cell r="E302">
            <v>197353.31</v>
          </cell>
          <cell r="F302">
            <v>0</v>
          </cell>
          <cell r="G302">
            <v>197353.31</v>
          </cell>
          <cell r="H302">
            <v>0</v>
          </cell>
        </row>
        <row r="303">
          <cell r="A303" t="str">
            <v>69101</v>
          </cell>
          <cell r="B303" t="str">
            <v>ภาษีโรงเรือนและที่ดิน</v>
          </cell>
          <cell r="C303">
            <v>0</v>
          </cell>
          <cell r="D303">
            <v>0</v>
          </cell>
          <cell r="E303">
            <v>154697</v>
          </cell>
          <cell r="F303">
            <v>0</v>
          </cell>
          <cell r="G303">
            <v>154697</v>
          </cell>
          <cell r="H303">
            <v>0</v>
          </cell>
        </row>
        <row r="304">
          <cell r="A304" t="str">
            <v>69102</v>
          </cell>
          <cell r="B304" t="str">
            <v>ภาษีเงินได้นิติบุคคล</v>
          </cell>
          <cell r="C304">
            <v>0</v>
          </cell>
          <cell r="D304">
            <v>0</v>
          </cell>
          <cell r="E304">
            <v>0</v>
          </cell>
          <cell r="F304">
            <v>0</v>
          </cell>
          <cell r="G304">
            <v>0</v>
          </cell>
          <cell r="H304">
            <v>0</v>
          </cell>
        </row>
        <row r="305">
          <cell r="A305" t="str">
            <v>69201</v>
          </cell>
          <cell r="B305" t="str">
            <v>ภาษีซื้อขอคืนไม่ได้</v>
          </cell>
          <cell r="C305">
            <v>0</v>
          </cell>
          <cell r="D305">
            <v>0</v>
          </cell>
          <cell r="E305">
            <v>0</v>
          </cell>
          <cell r="F305">
            <v>47474.25</v>
          </cell>
          <cell r="G305">
            <v>0</v>
          </cell>
          <cell r="H305">
            <v>47474.25</v>
          </cell>
        </row>
        <row r="306">
          <cell r="A306" t="str">
            <v>69202</v>
          </cell>
          <cell r="B306" t="str">
            <v>เงินเพิ่มและเบี้ยปรับ</v>
          </cell>
          <cell r="C306">
            <v>0</v>
          </cell>
          <cell r="D306">
            <v>0</v>
          </cell>
          <cell r="E306">
            <v>368866.83</v>
          </cell>
          <cell r="F306">
            <v>0</v>
          </cell>
          <cell r="G306">
            <v>368866.83</v>
          </cell>
          <cell r="H306">
            <v>0</v>
          </cell>
        </row>
        <row r="307">
          <cell r="C307">
            <v>1127528059.2700002</v>
          </cell>
          <cell r="D307">
            <v>1127528059.2699997</v>
          </cell>
          <cell r="E307">
            <v>879863858.40000021</v>
          </cell>
          <cell r="F307">
            <v>879863858.39999998</v>
          </cell>
          <cell r="G307">
            <v>981107238.61000025</v>
          </cell>
          <cell r="H307">
            <v>981107238.6099999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liances and Limitations"/>
      <sheetName val="Control"/>
      <sheetName val="VFA"/>
      <sheetName val="Exp_Alloc"/>
      <sheetName val="Posting"/>
      <sheetName val="Lookup&gt;&gt;"/>
      <sheetName val="RAFM"/>
      <sheetName val="Accounting"/>
      <sheetName val="Exp"/>
    </sheetNames>
    <sheetDataSet>
      <sheetData sheetId="0"/>
      <sheetData sheetId="1">
        <row r="2">
          <cell r="D2">
            <v>20201231</v>
          </cell>
        </row>
      </sheetData>
      <sheetData sheetId="2">
        <row r="1">
          <cell r="C1" t="str">
            <v>EP_AGEN_NM_2019_PO</v>
          </cell>
        </row>
      </sheetData>
      <sheetData sheetId="3"/>
      <sheetData sheetId="4"/>
      <sheetData sheetId="5">
        <row r="2">
          <cell r="AA2" t="str">
            <v>Asset</v>
          </cell>
          <cell r="AB2">
            <v>1</v>
          </cell>
          <cell r="AC2" t="str">
            <v>Insurance contract assets</v>
          </cell>
          <cell r="AD2">
            <v>6</v>
          </cell>
          <cell r="AE2" t="str">
            <v>Liabilities for remaining coverage (LRC)</v>
          </cell>
          <cell r="AF2">
            <v>1</v>
          </cell>
          <cell r="AG2" t="str">
            <v>GMM</v>
          </cell>
          <cell r="AH2">
            <v>1</v>
          </cell>
          <cell r="AI2" t="str">
            <v>Endowment product</v>
          </cell>
          <cell r="AJ2">
            <v>1</v>
          </cell>
          <cell r="AK2" t="str">
            <v>Agent</v>
          </cell>
          <cell r="AL2">
            <v>1</v>
          </cell>
          <cell r="AM2" t="str">
            <v>Contracts with maturity redeposit option</v>
          </cell>
          <cell r="AN2">
            <v>1</v>
          </cell>
          <cell r="AO2" t="str">
            <v>Onerous</v>
          </cell>
          <cell r="AP2">
            <v>1</v>
          </cell>
          <cell r="AQ2" t="str">
            <v>Liabilities for remaining coverage – present value of fulfillment cash flow (LRC PVFCF)</v>
          </cell>
          <cell r="AR2" t="str">
            <v>01</v>
          </cell>
        </row>
        <row r="3">
          <cell r="AA3" t="str">
            <v>Liabilities</v>
          </cell>
          <cell r="AB3">
            <v>2</v>
          </cell>
          <cell r="AC3" t="str">
            <v>Reinsurance contract assets</v>
          </cell>
          <cell r="AD3">
            <v>8</v>
          </cell>
          <cell r="AE3" t="str">
            <v>Liabilities for incurred claims(LIC)</v>
          </cell>
          <cell r="AF3">
            <v>2</v>
          </cell>
          <cell r="AG3" t="str">
            <v>VFA</v>
          </cell>
          <cell r="AH3">
            <v>2</v>
          </cell>
          <cell r="AI3" t="str">
            <v>Whole Life product</v>
          </cell>
          <cell r="AJ3">
            <v>2</v>
          </cell>
          <cell r="AK3" t="str">
            <v>Bancassurance</v>
          </cell>
          <cell r="AL3">
            <v>2</v>
          </cell>
          <cell r="AM3" t="str">
            <v>Contracts without a maturity redeposit option</v>
          </cell>
          <cell r="AN3">
            <v>2</v>
          </cell>
          <cell r="AO3" t="str">
            <v>Non-onerous</v>
          </cell>
          <cell r="AP3">
            <v>2</v>
          </cell>
          <cell r="AQ3" t="str">
            <v>Liabilities for remaining coverage – suspense premium (LRC PVFCF - suspense premium)</v>
          </cell>
          <cell r="AR3" t="str">
            <v>02</v>
          </cell>
        </row>
        <row r="4">
          <cell r="AA4" t="str">
            <v>Equity</v>
          </cell>
          <cell r="AB4">
            <v>3</v>
          </cell>
          <cell r="AC4" t="str">
            <v>Insurance contract liabilities</v>
          </cell>
          <cell r="AD4">
            <v>6</v>
          </cell>
          <cell r="AE4" t="str">
            <v>Premium receivables</v>
          </cell>
          <cell r="AF4">
            <v>3</v>
          </cell>
          <cell r="AG4" t="str">
            <v>PAA</v>
          </cell>
          <cell r="AH4">
            <v>3</v>
          </cell>
          <cell r="AI4" t="str">
            <v>Pension product</v>
          </cell>
          <cell r="AJ4">
            <v>3</v>
          </cell>
          <cell r="AK4" t="str">
            <v>Direct marketing</v>
          </cell>
          <cell r="AL4">
            <v>3</v>
          </cell>
          <cell r="AO4" t="str">
            <v>Potentially onerous</v>
          </cell>
          <cell r="AP4">
            <v>3</v>
          </cell>
          <cell r="AQ4" t="str">
            <v>Liabilities for remaining coverage – suspense acquisition costs (LRC PVFCF - suspense acquisition cost)</v>
          </cell>
          <cell r="AR4" t="str">
            <v>03</v>
          </cell>
        </row>
        <row r="5">
          <cell r="AA5" t="str">
            <v>Revenue</v>
          </cell>
          <cell r="AB5">
            <v>4</v>
          </cell>
          <cell r="AC5" t="str">
            <v>Reinsurance contract liabilities</v>
          </cell>
          <cell r="AD5">
            <v>8</v>
          </cell>
          <cell r="AE5" t="str">
            <v>Pre – acquisition cost</v>
          </cell>
          <cell r="AF5">
            <v>4</v>
          </cell>
          <cell r="AI5" t="str">
            <v>MRTA product</v>
          </cell>
          <cell r="AJ5">
            <v>4</v>
          </cell>
          <cell r="AK5" t="str">
            <v>Online</v>
          </cell>
          <cell r="AL5">
            <v>4</v>
          </cell>
          <cell r="AQ5" t="str">
            <v>Liabilities for remaining coverage – premium (LRC premium)</v>
          </cell>
          <cell r="AR5" t="str">
            <v>04</v>
          </cell>
        </row>
        <row r="6">
          <cell r="AA6" t="str">
            <v>Expense</v>
          </cell>
          <cell r="AB6">
            <v>5</v>
          </cell>
          <cell r="AC6" t="str">
            <v>OCI Insurance liabilities or assets</v>
          </cell>
          <cell r="AD6">
            <v>6</v>
          </cell>
          <cell r="AE6" t="str">
            <v>Liabilities for remaining coverage of reinsurance contract (LRC Re PVFCF)</v>
          </cell>
          <cell r="AF6">
            <v>1</v>
          </cell>
          <cell r="AI6" t="str">
            <v>Term product</v>
          </cell>
          <cell r="AJ6">
            <v>5</v>
          </cell>
          <cell r="AK6" t="str">
            <v>MRTA</v>
          </cell>
          <cell r="AL6">
            <v>5</v>
          </cell>
          <cell r="AQ6" t="str">
            <v>Liabilities for remaining coverage – acquisition costs (LRC acquisition costs)</v>
          </cell>
          <cell r="AR6" t="str">
            <v>05</v>
          </cell>
        </row>
        <row r="7">
          <cell r="AC7" t="str">
            <v>OCI reinsurance assets or liabilities</v>
          </cell>
          <cell r="AD7">
            <v>8</v>
          </cell>
          <cell r="AE7" t="str">
            <v>Liabilities for incurred claims of reinsurance contract (LIC Re CF)</v>
          </cell>
          <cell r="AF7">
            <v>2</v>
          </cell>
          <cell r="AI7" t="str">
            <v>Endowment – participating product</v>
          </cell>
          <cell r="AJ7">
            <v>6</v>
          </cell>
          <cell r="AK7" t="str">
            <v>Group</v>
          </cell>
          <cell r="AL7">
            <v>6</v>
          </cell>
          <cell r="AQ7" t="str">
            <v>Liabilities for remaining coverage – risk adjustment (LRC RA)</v>
          </cell>
          <cell r="AR7" t="str">
            <v>06</v>
          </cell>
        </row>
        <row r="8">
          <cell r="AC8" t="str">
            <v>Insurance service revenue</v>
          </cell>
          <cell r="AD8">
            <v>6</v>
          </cell>
          <cell r="AE8" t="str">
            <v>Amount due from reinsurance</v>
          </cell>
          <cell r="AF8">
            <v>3</v>
          </cell>
          <cell r="AI8" t="str">
            <v>Group product</v>
          </cell>
          <cell r="AJ8">
            <v>7</v>
          </cell>
          <cell r="AQ8" t="str">
            <v>Liabilities for remaining coverage – contractual service margin (LRC CSM)</v>
          </cell>
          <cell r="AR8" t="str">
            <v>07</v>
          </cell>
        </row>
        <row r="9">
          <cell r="AC9" t="str">
            <v>Reinsurance service result</v>
          </cell>
          <cell r="AD9">
            <v>8</v>
          </cell>
          <cell r="AE9" t="str">
            <v>Liabilities for remaining coverage (LRC)</v>
          </cell>
          <cell r="AF9">
            <v>1</v>
          </cell>
          <cell r="AI9" t="str">
            <v>PA</v>
          </cell>
          <cell r="AJ9">
            <v>8</v>
          </cell>
          <cell r="AQ9" t="str">
            <v>Liabilities for incurred claims – cash flows (LIC CF)</v>
          </cell>
          <cell r="AR9" t="str">
            <v>01</v>
          </cell>
        </row>
        <row r="10">
          <cell r="AC10" t="str">
            <v>Insurance service expenses</v>
          </cell>
          <cell r="AD10">
            <v>6</v>
          </cell>
          <cell r="AE10" t="str">
            <v>Liabilities for incurred claims(LIC)</v>
          </cell>
          <cell r="AF10">
            <v>2</v>
          </cell>
          <cell r="AQ10" t="str">
            <v>Liabilities for incurred claims – risk adjustments (LIC RA)</v>
          </cell>
          <cell r="AR10" t="str">
            <v>02</v>
          </cell>
        </row>
        <row r="11">
          <cell r="AC11" t="str">
            <v>Insurance finance income or expenses</v>
          </cell>
          <cell r="AD11">
            <v>7</v>
          </cell>
          <cell r="AE11" t="str">
            <v>Claim payables</v>
          </cell>
          <cell r="AF11">
            <v>3</v>
          </cell>
          <cell r="AQ11" t="str">
            <v>Premium receivables</v>
          </cell>
          <cell r="AR11" t="str">
            <v>01</v>
          </cell>
        </row>
        <row r="12">
          <cell r="AC12" t="str">
            <v>Reinsurance finance income or expenses</v>
          </cell>
          <cell r="AD12">
            <v>8</v>
          </cell>
          <cell r="AE12" t="str">
            <v>Commission payables</v>
          </cell>
          <cell r="AF12">
            <v>4</v>
          </cell>
          <cell r="AQ12" t="str">
            <v>Pre – acquisition cost</v>
          </cell>
          <cell r="AR12" t="str">
            <v>01</v>
          </cell>
        </row>
        <row r="13">
          <cell r="AE13" t="str">
            <v>Liabilities for remaining coverage of reinsurance contract (LRC Re PVFCF)</v>
          </cell>
          <cell r="AF13">
            <v>1</v>
          </cell>
          <cell r="AQ13" t="str">
            <v>Liabilities for remaining coverage of reinsurance contract – present value of fulfillment cash flow (LRC Re PVFCF)</v>
          </cell>
          <cell r="AR13" t="str">
            <v>01</v>
          </cell>
        </row>
        <row r="14">
          <cell r="AE14" t="str">
            <v>Liabilities for incurred claims of reinsurance contract (LIC Re CF)</v>
          </cell>
          <cell r="AF14">
            <v>2</v>
          </cell>
          <cell r="AQ14" t="str">
            <v>Liabilities for remaining coverage of reinsurance contract – suspense premium ceded (LRC Re PVFCF - suspense premium ceded)</v>
          </cell>
          <cell r="AR14" t="str">
            <v>02</v>
          </cell>
        </row>
        <row r="15">
          <cell r="AE15" t="str">
            <v>Amount due to reinsurance</v>
          </cell>
          <cell r="AF15">
            <v>3</v>
          </cell>
          <cell r="AQ15" t="str">
            <v>Liabilities for remaining coverage of reinsurance contract – suspense commission (LRC Re PVFCF - suspense commission)</v>
          </cell>
          <cell r="AR15" t="str">
            <v>03</v>
          </cell>
        </row>
        <row r="16">
          <cell r="AE16" t="str">
            <v>Liabilities for remaining coverage (LRC)</v>
          </cell>
          <cell r="AF16">
            <v>1</v>
          </cell>
          <cell r="AQ16" t="str">
            <v>Liabilities for remaining coverage of reinsurance contract – risk adjustments (LRC Re RA)</v>
          </cell>
          <cell r="AR16" t="str">
            <v>04</v>
          </cell>
        </row>
        <row r="17">
          <cell r="AE17" t="str">
            <v>Liabilities for incurred claims(LIC)</v>
          </cell>
          <cell r="AF17">
            <v>2</v>
          </cell>
          <cell r="AQ17" t="str">
            <v>Liabilities for remaining coverage of reinsurance contract – contractual service margin6 (LRC Re CSM)</v>
          </cell>
          <cell r="AR17" t="str">
            <v>05</v>
          </cell>
        </row>
        <row r="18">
          <cell r="AE18" t="str">
            <v>Liabilities for remaining coverage (LRC)</v>
          </cell>
          <cell r="AF18">
            <v>1</v>
          </cell>
          <cell r="AQ18" t="str">
            <v>Liabilities for remaining coverage of reinsurance contract – default of reinsurer (LRC Re default of reinsurer)</v>
          </cell>
          <cell r="AR18" t="str">
            <v>05</v>
          </cell>
        </row>
        <row r="19">
          <cell r="AE19" t="str">
            <v>Liabilities for incurred claims(LIC)</v>
          </cell>
          <cell r="AF19">
            <v>2</v>
          </cell>
          <cell r="AQ19" t="str">
            <v>Liabilities for incurred claims of reinsurance contract – cash flows (LIC Re CF)</v>
          </cell>
          <cell r="AR19" t="str">
            <v>05</v>
          </cell>
        </row>
        <row r="20">
          <cell r="AE20" t="str">
            <v>Release of expected cash flows</v>
          </cell>
          <cell r="AF20">
            <v>1</v>
          </cell>
          <cell r="AQ20" t="str">
            <v>Liabilities for incurred claims of reinsurance contract – default of reinsurer (LIC Re default of reinsurer)</v>
          </cell>
          <cell r="AR20" t="str">
            <v>05</v>
          </cell>
        </row>
        <row r="21">
          <cell r="AE21" t="str">
            <v>Adjustment revenue</v>
          </cell>
          <cell r="AF21">
            <v>2</v>
          </cell>
          <cell r="AQ21" t="str">
            <v>Liabilities for incurred claims of reinsurance contract – risk adjustments (LIC Re RA)</v>
          </cell>
          <cell r="AR21" t="str">
            <v>05</v>
          </cell>
        </row>
        <row r="22">
          <cell r="AE22" t="str">
            <v>Release of LRC CSM</v>
          </cell>
          <cell r="AF22">
            <v>3</v>
          </cell>
          <cell r="AQ22" t="str">
            <v>Amount due from reinsurance</v>
          </cell>
          <cell r="AR22" t="str">
            <v>05</v>
          </cell>
        </row>
        <row r="23">
          <cell r="AE23" t="str">
            <v>Release of LRC RA</v>
          </cell>
          <cell r="AF23">
            <v>4</v>
          </cell>
          <cell r="AQ23" t="str">
            <v>Liabilities for remaining coverage – present value of fulfillment cash flow (LRC PVFCF)</v>
          </cell>
          <cell r="AR23" t="str">
            <v>05</v>
          </cell>
        </row>
        <row r="24">
          <cell r="AE24" t="str">
            <v>Premium release</v>
          </cell>
          <cell r="AF24">
            <v>2</v>
          </cell>
          <cell r="AQ24" t="str">
            <v>Liabilities for remaining coverage – suspense premium (LRC PVFCF - suspense premium)</v>
          </cell>
          <cell r="AR24" t="str">
            <v>05</v>
          </cell>
        </row>
        <row r="25">
          <cell r="AE25" t="str">
            <v>Reinsurance generation of expense</v>
          </cell>
          <cell r="AF25">
            <v>1</v>
          </cell>
          <cell r="AQ25" t="str">
            <v>Liabilities for remaining coverage – suspense acquisition costs (LRC PVFCF - suspense acquisition cost)</v>
          </cell>
          <cell r="AR25" t="str">
            <v>05</v>
          </cell>
        </row>
        <row r="26">
          <cell r="AE26" t="str">
            <v>Reinsurance reduction of expense</v>
          </cell>
          <cell r="AF26">
            <v>2</v>
          </cell>
          <cell r="AQ26" t="str">
            <v>Liabilities for remaining coverage – premium (LRC premium)</v>
          </cell>
          <cell r="AR26" t="str">
            <v>05</v>
          </cell>
        </row>
        <row r="27">
          <cell r="AE27" t="str">
            <v>Claims incurred</v>
          </cell>
          <cell r="AF27">
            <v>1</v>
          </cell>
          <cell r="AQ27" t="str">
            <v>Liabilities for remaining coverage – acquisition costs (LRC acquisition costs)</v>
          </cell>
          <cell r="AR27" t="str">
            <v>05</v>
          </cell>
        </row>
        <row r="28">
          <cell r="AE28" t="str">
            <v>Attributable maintenance cost</v>
          </cell>
          <cell r="AF28">
            <v>2</v>
          </cell>
          <cell r="AQ28" t="str">
            <v>Liabilities for remaining coverage – risk adjustment (LRC RA)</v>
          </cell>
          <cell r="AR28" t="str">
            <v>05</v>
          </cell>
        </row>
        <row r="29">
          <cell r="AE29" t="str">
            <v>Acquisition costs – direct</v>
          </cell>
          <cell r="AF29">
            <v>3</v>
          </cell>
          <cell r="AQ29" t="str">
            <v>Liabilities for remaining coverage – contractual service margin (LRC CSM)</v>
          </cell>
          <cell r="AR29" t="str">
            <v>05</v>
          </cell>
        </row>
        <row r="30">
          <cell r="AE30" t="str">
            <v>Release of pre – acquisition cost</v>
          </cell>
          <cell r="AF30">
            <v>4</v>
          </cell>
          <cell r="AQ30" t="str">
            <v>Liabilities for incurred claims – cash flows (LIC CF)</v>
          </cell>
          <cell r="AR30" t="str">
            <v>05</v>
          </cell>
        </row>
        <row r="31">
          <cell r="AE31" t="str">
            <v>Adjustment expense</v>
          </cell>
          <cell r="AF31">
            <v>5</v>
          </cell>
          <cell r="AQ31" t="str">
            <v>Liabilities for incurred claims – risk adjustments (LIC RA)</v>
          </cell>
          <cell r="AR31" t="str">
            <v>05</v>
          </cell>
        </row>
        <row r="32">
          <cell r="AE32" t="str">
            <v>Losses on onerous contracts</v>
          </cell>
          <cell r="AF32">
            <v>6</v>
          </cell>
          <cell r="AQ32" t="str">
            <v>Claim payables - Death claims</v>
          </cell>
          <cell r="AR32" t="str">
            <v>05</v>
          </cell>
        </row>
        <row r="33">
          <cell r="AE33" t="str">
            <v>Impairment loss on pre-acquisition cost</v>
          </cell>
          <cell r="AF33">
            <v>7</v>
          </cell>
          <cell r="AQ33" t="str">
            <v>Claim payables - Disability claims</v>
          </cell>
          <cell r="AR33" t="str">
            <v>05</v>
          </cell>
        </row>
        <row r="34">
          <cell r="AE34" t="str">
            <v>Liabilities for remaining coverage (LRC)</v>
          </cell>
          <cell r="AF34">
            <v>1</v>
          </cell>
          <cell r="AQ34" t="str">
            <v>Claim payables - Critical injury claims</v>
          </cell>
          <cell r="AR34" t="str">
            <v>05</v>
          </cell>
        </row>
        <row r="35">
          <cell r="AE35" t="str">
            <v>Liabilities for incurred claims (LIC)</v>
          </cell>
          <cell r="AF35">
            <v>2</v>
          </cell>
          <cell r="AQ35" t="str">
            <v>Claim payables - Health claims</v>
          </cell>
          <cell r="AR35" t="str">
            <v>05</v>
          </cell>
        </row>
        <row r="36">
          <cell r="AE36" t="str">
            <v>Liabilities for remaining coverage (LRC)</v>
          </cell>
          <cell r="AF36">
            <v>1</v>
          </cell>
          <cell r="AQ36" t="str">
            <v>Commission payables</v>
          </cell>
          <cell r="AR36" t="str">
            <v>05</v>
          </cell>
        </row>
        <row r="37">
          <cell r="AE37" t="str">
            <v>Liabilities for incurred claims (LIC)</v>
          </cell>
          <cell r="AF37">
            <v>2</v>
          </cell>
          <cell r="AQ37" t="str">
            <v>Liabilities for remaining coverage of reinsurance contract – present value of fulfillment cash flow (LRC Re PVFCF)</v>
          </cell>
          <cell r="AR37" t="str">
            <v>05</v>
          </cell>
        </row>
        <row r="38">
          <cell r="AQ38" t="str">
            <v>Liabilities for remaining coverage of reinsurance contract – suspense premium ceded (LRC Re PVFCF - suspense premium ceded)</v>
          </cell>
          <cell r="AR38" t="str">
            <v>05</v>
          </cell>
        </row>
        <row r="39">
          <cell r="AQ39" t="str">
            <v>Liabilities for remaining coverage of reinsurance contract – suspense commission (LRC Re PVFCF - suspense commission)</v>
          </cell>
          <cell r="AR39" t="str">
            <v>05</v>
          </cell>
        </row>
        <row r="40">
          <cell r="AQ40" t="str">
            <v>Liabilities for remaining coverage of reinsurance contract – risk adjustments (LRC Re RA)</v>
          </cell>
          <cell r="AR40" t="str">
            <v>05</v>
          </cell>
        </row>
        <row r="41">
          <cell r="AQ41" t="str">
            <v>Liabilities for remaining coverage of reinsurance contract – contractual service margin6 (LRC Re CSM)</v>
          </cell>
          <cell r="AR41" t="str">
            <v>05</v>
          </cell>
        </row>
        <row r="42">
          <cell r="AQ42" t="str">
            <v>Liabilities for remaining coverage of reinsurance contract – default of reinsurer (LRC Re default of reinsurer)</v>
          </cell>
          <cell r="AR42" t="str">
            <v>05</v>
          </cell>
        </row>
        <row r="43">
          <cell r="AQ43" t="str">
            <v>Liabilities for incurred claims of reinsurance contract – cash flows (LIC Re CF)</v>
          </cell>
          <cell r="AR43" t="str">
            <v>05</v>
          </cell>
        </row>
        <row r="44">
          <cell r="AQ44" t="str">
            <v>Liabilities for incurred claims of reinsurance contract – default of reinsurer (LIC Re default of reinsurer)</v>
          </cell>
          <cell r="AR44" t="str">
            <v>05</v>
          </cell>
        </row>
        <row r="45">
          <cell r="AQ45" t="str">
            <v>Liabilities for incurred claims of reinsurance contract – risk adjustments (LIC Re RA)</v>
          </cell>
          <cell r="AR45" t="str">
            <v>05</v>
          </cell>
        </row>
        <row r="46">
          <cell r="AQ46" t="str">
            <v>Amount due to reinsurance</v>
          </cell>
          <cell r="AR46" t="str">
            <v>05</v>
          </cell>
        </row>
        <row r="47">
          <cell r="AQ47" t="str">
            <v>Other comprehensive income of the liabilities for remaining coverage – present value of fulfillment cash flow (OCI LRC PVFCF)</v>
          </cell>
          <cell r="AR47" t="str">
            <v>05</v>
          </cell>
        </row>
        <row r="48">
          <cell r="AQ48" t="str">
            <v>Other comprehensive income of liabilities for remaining coverage - change in fair value of underlying investment (OCI LRC - change in FV of underlying investment)</v>
          </cell>
          <cell r="AR48" t="str">
            <v>05</v>
          </cell>
        </row>
        <row r="49">
          <cell r="AQ49" t="str">
            <v>Other comprehensive income of the liabilities for incurred claims – cash flows(OCI LIC CF)</v>
          </cell>
          <cell r="AR49" t="str">
            <v>05</v>
          </cell>
        </row>
        <row r="50">
          <cell r="AQ50" t="str">
            <v>Other comprehensive income of the liabilities for remaining coverage of reinsurance contract – present value of fulfillment cash flow (OCI LRC Re PVFCF)</v>
          </cell>
          <cell r="AR50" t="str">
            <v>05</v>
          </cell>
        </row>
        <row r="51">
          <cell r="AQ51" t="str">
            <v>Other comprehensive income of the liabilities for incurred claims of reinsurance contract – cash flows (OCI LIC Re CF)</v>
          </cell>
          <cell r="AR51" t="str">
            <v>05</v>
          </cell>
        </row>
        <row r="52">
          <cell r="AQ52" t="str">
            <v>Release of expected acquisition costs</v>
          </cell>
          <cell r="AR52" t="str">
            <v>05</v>
          </cell>
        </row>
        <row r="53">
          <cell r="AQ53" t="str">
            <v>Release of expected claims</v>
          </cell>
          <cell r="AR53" t="str">
            <v>05</v>
          </cell>
        </row>
        <row r="54">
          <cell r="AQ54" t="str">
            <v>Release of expected maintenance costs</v>
          </cell>
          <cell r="AR54" t="str">
            <v>05</v>
          </cell>
        </row>
        <row r="55">
          <cell r="AQ55" t="str">
            <v>Adjustment revenue - expected investment component</v>
          </cell>
          <cell r="AR55" t="str">
            <v>05</v>
          </cell>
        </row>
        <row r="56">
          <cell r="AQ56" t="str">
            <v>Adjustment premium variance</v>
          </cell>
          <cell r="AR56" t="str">
            <v>05</v>
          </cell>
        </row>
        <row r="57">
          <cell r="AQ57" t="str">
            <v>Adjustment correction allocation (reversal) loss components</v>
          </cell>
          <cell r="AR57" t="str">
            <v>05</v>
          </cell>
        </row>
        <row r="58">
          <cell r="AQ58" t="str">
            <v>Release of liability for remaining coverage - contractual service margin(Release of LRC CSM)</v>
          </cell>
          <cell r="AR58" t="str">
            <v>05</v>
          </cell>
        </row>
        <row r="59">
          <cell r="AQ59" t="str">
            <v>Release of liability for remaining coverage - risk adjustments(Release of LRC RA)</v>
          </cell>
          <cell r="AR59" t="str">
            <v>05</v>
          </cell>
        </row>
        <row r="60">
          <cell r="AQ60" t="str">
            <v>Change in liability for remaining coverage - premium(Change in LRC premium)</v>
          </cell>
          <cell r="AR60" t="str">
            <v>05</v>
          </cell>
        </row>
        <row r="61">
          <cell r="AQ61" t="str">
            <v>Release of expected reinsurance commission</v>
          </cell>
          <cell r="AR61" t="str">
            <v>05</v>
          </cell>
        </row>
        <row r="62">
          <cell r="AQ62" t="str">
            <v>Release of expected ceded claims</v>
          </cell>
          <cell r="AR62" t="str">
            <v>05</v>
          </cell>
        </row>
        <row r="63">
          <cell r="AQ63" t="str">
            <v>Release of liabilities for remaining coverages of reinsurance contract – contractual service margins (change in LRC Re – CSM)</v>
          </cell>
          <cell r="AR63" t="str">
            <v>05</v>
          </cell>
        </row>
        <row r="64">
          <cell r="AQ64" t="str">
            <v>Release of liabilities for remaining coverages of reinsurance contract – risk adjustments (change in LRC Re – RA)</v>
          </cell>
          <cell r="AR64" t="str">
            <v>05</v>
          </cell>
        </row>
        <row r="65">
          <cell r="AQ65" t="str">
            <v>Change in liabilities for remaining coverages of reinsurance contract – default of reinsurer (change in LRC Re – default of reinsurer)</v>
          </cell>
          <cell r="AR65" t="str">
            <v>05</v>
          </cell>
        </row>
        <row r="66">
          <cell r="AQ66" t="str">
            <v>Claim paid ceded</v>
          </cell>
          <cell r="AR66" t="str">
            <v>05</v>
          </cell>
        </row>
        <row r="67">
          <cell r="AQ67" t="str">
            <v>Change in liabilities for incurred claims of reinsurance contract – cash flows (change in LIC Re – CF)</v>
          </cell>
          <cell r="AR67" t="str">
            <v>05</v>
          </cell>
        </row>
        <row r="68">
          <cell r="AQ68" t="str">
            <v>Change in liabilities for incurred claims of reinsurance contract – risk adjustments (change in LIC Re – RA)</v>
          </cell>
          <cell r="AR68" t="str">
            <v>05</v>
          </cell>
        </row>
        <row r="69">
          <cell r="AQ69" t="str">
            <v>Change in liabilities for incurred claims of reinsurance contract – default of reinsurer (Change in LIC Re default of reinsurer</v>
          </cell>
          <cell r="AR69" t="str">
            <v>05</v>
          </cell>
        </row>
        <row r="70">
          <cell r="AQ70" t="str">
            <v>Loss recovery from reinsurance contracts</v>
          </cell>
          <cell r="AR70" t="str">
            <v>05</v>
          </cell>
        </row>
        <row r="71">
          <cell r="AQ71" t="str">
            <v>Incurred claims - Death claims</v>
          </cell>
          <cell r="AR71" t="str">
            <v>05</v>
          </cell>
        </row>
        <row r="72">
          <cell r="AQ72" t="str">
            <v>Incurred claims - Disability claims</v>
          </cell>
          <cell r="AR72" t="str">
            <v>05</v>
          </cell>
        </row>
        <row r="73">
          <cell r="AQ73" t="str">
            <v>Incurred claims - Critical injury claims</v>
          </cell>
          <cell r="AR73" t="str">
            <v>05</v>
          </cell>
        </row>
        <row r="74">
          <cell r="AQ74" t="str">
            <v>Incurred claims - Health claims</v>
          </cell>
          <cell r="AR74" t="str">
            <v>05</v>
          </cell>
        </row>
        <row r="75">
          <cell r="AQ75" t="str">
            <v>Incurred claims – other benefits - Maturity benefits</v>
          </cell>
          <cell r="AR75" t="str">
            <v>05</v>
          </cell>
        </row>
        <row r="76">
          <cell r="AQ76" t="str">
            <v>Incurred claims – other benefits - Annuity benefits</v>
          </cell>
          <cell r="AR76" t="str">
            <v>05</v>
          </cell>
        </row>
        <row r="77">
          <cell r="AQ77" t="str">
            <v>Incurred claims – other benefits - Surrender benefits</v>
          </cell>
          <cell r="AR77" t="str">
            <v>05</v>
          </cell>
        </row>
        <row r="78">
          <cell r="AQ78" t="str">
            <v>Incurred claims – other benefits - Additional benefits</v>
          </cell>
          <cell r="AR78" t="str">
            <v>05</v>
          </cell>
        </row>
        <row r="79">
          <cell r="AQ79" t="str">
            <v>Incurred claims - loans</v>
          </cell>
          <cell r="AR79" t="str">
            <v>05</v>
          </cell>
        </row>
        <row r="80">
          <cell r="AQ80" t="str">
            <v>Incurred claims - interests</v>
          </cell>
          <cell r="AR80" t="str">
            <v>05</v>
          </cell>
        </row>
        <row r="81">
          <cell r="AQ81" t="str">
            <v>Change in liabilities for incurred claims – cash flows (change in LIC CF)</v>
          </cell>
          <cell r="AR81" t="str">
            <v>05</v>
          </cell>
        </row>
        <row r="82">
          <cell r="AQ82" t="str">
            <v>Change in liabilities for incurred claims – risk adjustments (change in LIC RA)</v>
          </cell>
          <cell r="AR82" t="str">
            <v>05</v>
          </cell>
        </row>
        <row r="83">
          <cell r="AQ83" t="str">
            <v>Attributable maintenance cost - health check</v>
          </cell>
          <cell r="AR83" t="str">
            <v>05</v>
          </cell>
        </row>
        <row r="84">
          <cell r="AQ84" t="str">
            <v>Attributable maintenance cost - investigation and reporting/claim expenses</v>
          </cell>
          <cell r="AR84" t="str">
            <v>05</v>
          </cell>
        </row>
        <row r="85">
          <cell r="AQ85" t="str">
            <v>Attributable maintenance cost - agent salary and welfare</v>
          </cell>
          <cell r="AR85" t="str">
            <v>05</v>
          </cell>
        </row>
        <row r="86">
          <cell r="AQ86" t="str">
            <v>Attributable maintenance cost - sales promotion expenses</v>
          </cell>
          <cell r="AR86" t="str">
            <v>05</v>
          </cell>
        </row>
        <row r="87">
          <cell r="AQ87" t="str">
            <v>Attributable maintenance cost - sales promotion (training and seminar)</v>
          </cell>
          <cell r="AR87" t="str">
            <v>05</v>
          </cell>
        </row>
        <row r="88">
          <cell r="AQ88" t="str">
            <v>Attributable maintenance cost - transportation expenses</v>
          </cell>
          <cell r="AR88" t="str">
            <v>05</v>
          </cell>
        </row>
        <row r="89">
          <cell r="AQ89" t="str">
            <v>Attributable maintenance cost - advertisement expenses</v>
          </cell>
          <cell r="AR89" t="str">
            <v>05</v>
          </cell>
        </row>
        <row r="90">
          <cell r="AQ90" t="str">
            <v>Attributable maintenance cost - entertainment allowance</v>
          </cell>
          <cell r="AR90" t="str">
            <v>05</v>
          </cell>
        </row>
        <row r="91">
          <cell r="AQ91" t="str">
            <v>Attributable maintenance cost - branch expenses</v>
          </cell>
          <cell r="AR91" t="str">
            <v>05</v>
          </cell>
        </row>
        <row r="92">
          <cell r="AQ92" t="str">
            <v>Attributable maintenance cost - post/ telephone/ stationary and printing expenses</v>
          </cell>
          <cell r="AR92" t="str">
            <v>05</v>
          </cell>
        </row>
        <row r="93">
          <cell r="AQ93" t="str">
            <v>Attributable maintenance cost - computer system expenses</v>
          </cell>
          <cell r="AR93" t="str">
            <v>05</v>
          </cell>
        </row>
        <row r="94">
          <cell r="AQ94" t="str">
            <v>Attributable maintenance cost - accounting, laws, actuarial exam and consulting fee/OIC and life insurance fund expenses</v>
          </cell>
          <cell r="AR94" t="str">
            <v>05</v>
          </cell>
        </row>
        <row r="95">
          <cell r="AQ95" t="str">
            <v>Attributable maintenance cost - bank &amp; other fee</v>
          </cell>
          <cell r="AR95" t="str">
            <v>05</v>
          </cell>
        </row>
        <row r="96">
          <cell r="AQ96" t="str">
            <v>Attributable maintenance cost - head quarter expenses</v>
          </cell>
          <cell r="AR96" t="str">
            <v>05</v>
          </cell>
        </row>
        <row r="97">
          <cell r="AQ97" t="str">
            <v>Attributable maintenance cost - vehicle expenses</v>
          </cell>
          <cell r="AR97" t="str">
            <v>05</v>
          </cell>
        </row>
        <row r="98">
          <cell r="AQ98" t="str">
            <v>Attributable maintenance cost - charity expenses</v>
          </cell>
          <cell r="AR98" t="str">
            <v>05</v>
          </cell>
        </row>
        <row r="99">
          <cell r="AQ99" t="str">
            <v>Attributable maintenance cost - depreciation &amp; amortisation expenses</v>
          </cell>
          <cell r="AR99" t="str">
            <v>05</v>
          </cell>
        </row>
        <row r="100">
          <cell r="AQ100" t="str">
            <v>Attributable maintenance cost - training expenses</v>
          </cell>
          <cell r="AR100" t="str">
            <v>05</v>
          </cell>
        </row>
        <row r="101">
          <cell r="AQ101" t="str">
            <v>Attributable maintenance cost - taxes</v>
          </cell>
          <cell r="AR101" t="str">
            <v>05</v>
          </cell>
        </row>
        <row r="102">
          <cell r="AQ102" t="str">
            <v>Attributable maintenance cost - consultant &amp; meeting allowance</v>
          </cell>
          <cell r="AR102" t="str">
            <v>05</v>
          </cell>
        </row>
        <row r="103">
          <cell r="AQ103" t="str">
            <v>Attributable maintenance cost - policies persistency expenses</v>
          </cell>
          <cell r="AR103" t="str">
            <v>05</v>
          </cell>
        </row>
        <row r="104">
          <cell r="AQ104" t="str">
            <v>Attributable maintenance cost - other operating and administrative expenses</v>
          </cell>
          <cell r="AR104" t="str">
            <v>05</v>
          </cell>
        </row>
        <row r="105">
          <cell r="AQ105" t="str">
            <v>Attributable maintenance cost - Commission expenses</v>
          </cell>
          <cell r="AR105" t="str">
            <v>05</v>
          </cell>
        </row>
        <row r="106">
          <cell r="AQ106" t="str">
            <v>Attributable maintenance cost - Overriding expenses</v>
          </cell>
          <cell r="AR106" t="str">
            <v>05</v>
          </cell>
        </row>
        <row r="107">
          <cell r="AQ107" t="str">
            <v>Acquisition costs - health check</v>
          </cell>
          <cell r="AR107" t="str">
            <v>05</v>
          </cell>
        </row>
        <row r="108">
          <cell r="AQ108" t="str">
            <v>Acquisition costs - investigation and reporting/claim expenses</v>
          </cell>
          <cell r="AR108" t="str">
            <v>05</v>
          </cell>
        </row>
        <row r="109">
          <cell r="AQ109" t="str">
            <v>Acquisition costs - agent salary and welfare</v>
          </cell>
          <cell r="AR109" t="str">
            <v>05</v>
          </cell>
        </row>
        <row r="110">
          <cell r="AQ110" t="str">
            <v>Acquisition costs - sales promotion expenses</v>
          </cell>
          <cell r="AR110" t="str">
            <v>05</v>
          </cell>
        </row>
        <row r="111">
          <cell r="AQ111" t="str">
            <v>Acquisition costs - sales promotion (training and seminar)</v>
          </cell>
          <cell r="AR111" t="str">
            <v>05</v>
          </cell>
        </row>
        <row r="112">
          <cell r="AQ112" t="str">
            <v>Acquisition costs - transportation expenses</v>
          </cell>
          <cell r="AR112" t="str">
            <v>05</v>
          </cell>
        </row>
        <row r="113">
          <cell r="AQ113" t="str">
            <v>Acquisition costs - advertisement expenses</v>
          </cell>
          <cell r="AR113" t="str">
            <v>05</v>
          </cell>
        </row>
        <row r="114">
          <cell r="AQ114" t="str">
            <v>Acquisition costs - entertainment allowance</v>
          </cell>
          <cell r="AR114" t="str">
            <v>05</v>
          </cell>
        </row>
        <row r="115">
          <cell r="AQ115" t="str">
            <v>Acquisition costs - branch expenses</v>
          </cell>
          <cell r="AR115" t="str">
            <v>05</v>
          </cell>
        </row>
        <row r="116">
          <cell r="AQ116" t="str">
            <v>Acquisition costs - post/ telephone/ stationary and printing expenses</v>
          </cell>
          <cell r="AR116" t="str">
            <v>05</v>
          </cell>
        </row>
        <row r="117">
          <cell r="AQ117" t="str">
            <v>Acquisition costs - computer system expenses</v>
          </cell>
          <cell r="AR117" t="str">
            <v>05</v>
          </cell>
        </row>
        <row r="118">
          <cell r="AQ118" t="str">
            <v>Acquisition costs - accounting, laws, actuarial exam and consulting fee/OIC and life insurance fund expenses</v>
          </cell>
          <cell r="AR118" t="str">
            <v>05</v>
          </cell>
        </row>
        <row r="119">
          <cell r="AQ119" t="str">
            <v>Acquisition costs - bank &amp; other fee</v>
          </cell>
          <cell r="AR119" t="str">
            <v>05</v>
          </cell>
        </row>
        <row r="120">
          <cell r="AQ120" t="str">
            <v>Acquisition costs - head quarter expenses</v>
          </cell>
          <cell r="AR120" t="str">
            <v>05</v>
          </cell>
        </row>
        <row r="121">
          <cell r="AQ121" t="str">
            <v>Acquisition costs - vehicle expenses</v>
          </cell>
          <cell r="AR121" t="str">
            <v>05</v>
          </cell>
        </row>
        <row r="122">
          <cell r="AQ122" t="str">
            <v>Acquisition costs - charity expenses</v>
          </cell>
          <cell r="AR122" t="str">
            <v>05</v>
          </cell>
        </row>
        <row r="123">
          <cell r="AQ123" t="str">
            <v>Acquisition costs - depreciation &amp; amortisation expenses</v>
          </cell>
          <cell r="AR123" t="str">
            <v>05</v>
          </cell>
        </row>
        <row r="124">
          <cell r="AQ124" t="str">
            <v>Acquisition costs - training expenses</v>
          </cell>
          <cell r="AR124" t="str">
            <v>05</v>
          </cell>
        </row>
        <row r="125">
          <cell r="AQ125" t="str">
            <v>Acquisition costs - taxes</v>
          </cell>
          <cell r="AR125" t="str">
            <v>05</v>
          </cell>
        </row>
        <row r="126">
          <cell r="AQ126" t="str">
            <v>Acquisition costs - consultant &amp; meeting allowance</v>
          </cell>
          <cell r="AR126" t="str">
            <v>05</v>
          </cell>
        </row>
        <row r="127">
          <cell r="AQ127" t="str">
            <v>Acquisition costs - policies persistency expenses</v>
          </cell>
          <cell r="AR127" t="str">
            <v>05</v>
          </cell>
        </row>
        <row r="128">
          <cell r="AQ128" t="str">
            <v>Acquisition costs - other operating and administrative expenses</v>
          </cell>
          <cell r="AR128" t="str">
            <v>05</v>
          </cell>
        </row>
        <row r="129">
          <cell r="AQ129" t="str">
            <v>Acquisition costs - Commission expenses</v>
          </cell>
          <cell r="AR129" t="str">
            <v>05</v>
          </cell>
        </row>
        <row r="130">
          <cell r="AQ130" t="str">
            <v>Acquisition costs - Overriding expenses</v>
          </cell>
          <cell r="AR130" t="str">
            <v>05</v>
          </cell>
        </row>
        <row r="131">
          <cell r="AQ131" t="str">
            <v>Release of pre – acquisition cost</v>
          </cell>
          <cell r="AR131" t="str">
            <v>05</v>
          </cell>
        </row>
        <row r="132">
          <cell r="AQ132" t="str">
            <v>Adjustment expense - expected investment components</v>
          </cell>
          <cell r="AR132" t="str">
            <v>05</v>
          </cell>
        </row>
        <row r="133">
          <cell r="AQ133" t="str">
            <v>Adjustment unexpected investment component</v>
          </cell>
          <cell r="AR133" t="str">
            <v>05</v>
          </cell>
        </row>
        <row r="134">
          <cell r="AQ134" t="str">
            <v>Losses on onerous contracts</v>
          </cell>
          <cell r="AR134" t="str">
            <v>05</v>
          </cell>
        </row>
        <row r="135">
          <cell r="AQ135" t="str">
            <v>Allocation (reversal) loss components</v>
          </cell>
          <cell r="AR135" t="str">
            <v>05</v>
          </cell>
        </row>
        <row r="136">
          <cell r="AQ136" t="str">
            <v>Impairment loss on pre-acquisition cost</v>
          </cell>
          <cell r="AR136" t="str">
            <v>05</v>
          </cell>
        </row>
        <row r="137">
          <cell r="AQ137" t="str">
            <v>Interest accretion of liabilities for remaining coverage – present value of fulfillment cash flows(Interest accretion LRC PVFCF)</v>
          </cell>
          <cell r="AR137" t="str">
            <v>05</v>
          </cell>
        </row>
        <row r="138">
          <cell r="AQ138" t="str">
            <v>Interest accretion of liabilities for remaining coverage – contractual service margins(Interest accretion LRC CSM)</v>
          </cell>
          <cell r="AR138" t="str">
            <v>05</v>
          </cell>
        </row>
        <row r="139">
          <cell r="AQ139" t="str">
            <v>Other finance income or expenses of liabilities for remaining coverage - present value of fulfillment cash flows(Other finance income or expense LRC PVFCF)</v>
          </cell>
          <cell r="AR139" t="str">
            <v>05</v>
          </cell>
        </row>
        <row r="140">
          <cell r="AQ140" t="str">
            <v>Other finance income expenses of liabilities remaining coverage – adjustment(Other finance income or expenses LRC RA)</v>
          </cell>
          <cell r="AR140" t="str">
            <v>05</v>
          </cell>
        </row>
        <row r="141">
          <cell r="AQ141" t="str">
            <v>Other finance income or expenses - change in fair value of underlying items(Other finance income or expense - change in FV of underlying items)</v>
          </cell>
          <cell r="AR141" t="str">
            <v>05</v>
          </cell>
        </row>
        <row r="142">
          <cell r="AQ142" t="str">
            <v>Interest accretion of liabilities for remaining coverage – premium(Interest accretion LRC - premium)</v>
          </cell>
          <cell r="AR142" t="str">
            <v>06</v>
          </cell>
        </row>
        <row r="143">
          <cell r="AQ143" t="str">
            <v>Interest accretion of liabilities for incurred claims – cash flows(Interest accretion LIC - CF)</v>
          </cell>
          <cell r="AR143" t="str">
            <v>01</v>
          </cell>
        </row>
        <row r="144">
          <cell r="AQ144" t="str">
            <v>Other finance income expenses of liabilities for incurred claims – (Other finance income or expenses LIC CF)</v>
          </cell>
          <cell r="AR144" t="str">
            <v>02</v>
          </cell>
        </row>
        <row r="145">
          <cell r="AQ145" t="str">
            <v>Interest accretion of liabilities for remaining coverage of reinsurance contract – present value of fulfillment cash flows (Interest accretion LRC Re - PVFCF)</v>
          </cell>
          <cell r="AR145" t="str">
            <v>01</v>
          </cell>
        </row>
        <row r="146">
          <cell r="AQ146" t="str">
            <v>Interest accretion of liabilities for remaining coverage of reinsurance contract – contractual service margins (Interest accretion LRC Re – CSM)</v>
          </cell>
          <cell r="AR146" t="str">
            <v>02</v>
          </cell>
        </row>
        <row r="147">
          <cell r="AQ147" t="str">
            <v>Other finance income or expenses of liabilities for remaining coverage of reinsurance contract - present value of fulfillment cash flows (Other finance income or expense LRC Re PVFCF)</v>
          </cell>
          <cell r="AR147" t="str">
            <v>03</v>
          </cell>
        </row>
        <row r="148">
          <cell r="AQ148" t="str">
            <v>Other finance income or expenses of liabilities for remaining coverage of reinsurance contract – risk adjustment (Other finance income or expenses LRC Re RA)</v>
          </cell>
          <cell r="AR148" t="str">
            <v>04</v>
          </cell>
        </row>
        <row r="149">
          <cell r="AQ149" t="str">
            <v>Interest accretion of liabilities for incurred claims of reinsurance contract – cash flows (Interest accretion LIC Re - CF)</v>
          </cell>
          <cell r="AR149" t="str">
            <v>01</v>
          </cell>
        </row>
        <row r="150">
          <cell r="AQ150" t="str">
            <v>Other finance income or expenses of liabilities for incurred claims of reinsurance contract - cash flows (Other finance income or expense LIC Re CF)</v>
          </cell>
          <cell r="AR150" t="str">
            <v>02</v>
          </cell>
        </row>
      </sheetData>
      <sheetData sheetId="6"/>
      <sheetData sheetId="7"/>
      <sheetData sheetId="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Customize Your Invoice"/>
      <sheetName val="TR_AP"/>
      <sheetName val="VariableII  period"/>
      <sheetName val="DIV186"/>
      <sheetName val="1"/>
      <sheetName val="Detail-Sep"/>
      <sheetName val="Stock Aging"/>
      <sheetName val="6"/>
      <sheetName val="9"/>
      <sheetName val="CRITERIA1"/>
      <sheetName val="TYPE"/>
      <sheetName val="Dec 2001"/>
      <sheetName val="Sheet1 (2)"/>
      <sheetName val="Input"/>
      <sheetName val="desc"/>
      <sheetName val="MENU"/>
      <sheetName val="Data"/>
      <sheetName val="CF RECONCILE - 1"/>
      <sheetName val="Final"/>
      <sheetName val="Sal"/>
      <sheetName val="CIPA"/>
      <sheetName val="03中"/>
      <sheetName val="DEPT"/>
      <sheetName val="Currency"/>
      <sheetName val="Saptco00"/>
      <sheetName val="K-5"/>
      <sheetName val="Cost Centers"/>
      <sheetName val=" IB-PL-00-01 SUMMARY"/>
      <sheetName val="Update_041110"/>
      <sheetName val="sub-mat2011"/>
      <sheetName val="Sheet1"/>
      <sheetName val="Sheet2"/>
      <sheetName val="Sheet3"/>
      <sheetName val="M_Maincomp"/>
      <sheetName val="Locations"/>
      <sheetName val="Summary"/>
      <sheetName val="DAT"/>
      <sheetName val="DataInput1"/>
      <sheetName val="D03"/>
      <sheetName val="S01"/>
      <sheetName val="S02"/>
      <sheetName val="S03"/>
      <sheetName val="S04"/>
      <sheetName val="S05"/>
      <sheetName val="S06"/>
      <sheetName val="S13"/>
      <sheetName val="Customize Your Purchase Order"/>
      <sheetName val="Budgets"/>
      <sheetName val="ﾕｰｻﾞｰ設定"/>
      <sheetName val="10-1 Media"/>
      <sheetName val="10-cut"/>
      <sheetName val="resumen"/>
      <sheetName val="DCF"/>
      <sheetName val="SKA"/>
      <sheetName val="Assumptions"/>
      <sheetName val="M_CT_OUT"/>
      <sheetName val="Parameters"/>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163040 LC_TR"/>
      <sheetName val="Header"/>
      <sheetName val="FF-3"/>
      <sheetName val="Disposal"/>
      <sheetName val="ADJ_-_RATE1"/>
      <sheetName val="ADJ___RATE1"/>
      <sheetName val="Cost_Centers"/>
      <sheetName val="_IB-PL-00-01_SUMMARY"/>
      <sheetName val="10-1_Media"/>
      <sheetName val="Customize_Your_Purchase_Order"/>
      <sheetName val="CUSTOMER"/>
      <sheetName val="3645-9_1_96"/>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Seg-rent"/>
      <sheetName val="INDEX"/>
      <sheetName val="CJEs"/>
      <sheetName val="PL"/>
      <sheetName val="CRJE"/>
      <sheetName val="Discontinue_Item"/>
      <sheetName val="DEPSYS47"/>
      <sheetName val="DEP12"/>
      <sheetName val="Trial Balance"/>
      <sheetName val=" IBPL0001"/>
      <sheetName val="?????????????"/>
      <sheetName val="FY10-Loss"/>
      <sheetName val="163040 LC-TR"/>
      <sheetName val="인원계획-미화"/>
      <sheetName val="TrialBalance Q3-2002"/>
      <sheetName val="Workbook Inputs"/>
      <sheetName val="D"/>
      <sheetName val="CA Sheet"/>
      <sheetName val="F9 Parameters"/>
      <sheetName val="19"/>
      <sheetName val="MA"/>
      <sheetName val="A6"/>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Inputs"/>
      <sheetName val="SWDV"/>
      <sheetName val="PPR50"/>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F9_Parameters"/>
      <sheetName val="???????????"/>
      <sheetName val="table"/>
      <sheetName val="Customize Your Loan Manager"/>
      <sheetName val="Data Entry"/>
      <sheetName val="D190.2"/>
      <sheetName val="Variance"/>
      <sheetName val="Model-Monthly"/>
      <sheetName val="Bang chiet tinh TBA"/>
      <sheetName val="Depr"/>
      <sheetName val="LC"/>
      <sheetName val="MD&amp;A"/>
      <sheetName val="input data"/>
      <sheetName val="Valo DCF"/>
      <sheetName val="Energy(update)"/>
      <sheetName val="head Jan"/>
      <sheetName val="List info"/>
      <sheetName val="DI"/>
      <sheetName val="D190_2"/>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By Person"/>
      <sheetName val="Demand"/>
      <sheetName val="テーブル"/>
      <sheetName val="Quote"/>
      <sheetName val="Sal07"/>
      <sheetName val="_____________"/>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YSS31"/>
      <sheetName val="Record CR"/>
      <sheetName val="ng 12"/>
      <sheetName val="LOOSECHKLIST"/>
      <sheetName val="Bloomberg"/>
      <sheetName val="Asset41_42"/>
      <sheetName val="Co. Code"/>
      <sheetName val="0"/>
      <sheetName val="DealerData"/>
      <sheetName val="detail"/>
      <sheetName val="Input_TB"/>
      <sheetName val="Input_MV"/>
      <sheetName val="Drop List"/>
      <sheetName val="Sheet5"/>
      <sheetName val="สรุปรวม"/>
      <sheetName val="Standing Data"/>
      <sheetName val="Asset &amp; Liability"/>
      <sheetName val="Net asset value"/>
      <sheetName val="oresreqsum"/>
      <sheetName val="Parameter"/>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P&amp;L"/>
      <sheetName val="Delta"/>
      <sheetName val="Manpower"/>
      <sheetName val="Tabelas"/>
      <sheetName val="Manual"/>
      <sheetName val="Combine"/>
      <sheetName val="Note"/>
      <sheetName val="Incident  NP 2017"/>
      <sheetName val="BUDGET"/>
      <sheetName val="NOV"/>
      <sheetName val="Sheet"/>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CAN DOI - KET QUA"/>
      <sheetName val="CA"/>
      <sheetName val="ELEC45-01"/>
      <sheetName val="Cost center"/>
      <sheetName val="การหาผลรวม"/>
      <sheetName val="manreq"/>
      <sheetName val="COVER"/>
      <sheetName val="Month v YTD"/>
      <sheetName val=" IB-PL-YTD"/>
      <sheetName val="datalist"/>
      <sheetName val="MAT"/>
      <sheetName val="F1771-2"/>
      <sheetName val="load"/>
      <sheetName val="สัญญาบริการอื่น"/>
      <sheetName val="ค่าที่ปรึกษา"/>
      <sheetName val="สัญญาเช่าสนง"/>
      <sheetName val="fs-ytd"/>
      <sheetName val="งบดุล"/>
      <sheetName val="Lead"/>
      <sheetName val="Links"/>
      <sheetName val="FF_3"/>
      <sheetName val="選酋表"/>
      <sheetName val="FF_4"/>
      <sheetName val="___________"/>
      <sheetName val="liste"/>
      <sheetName val="Database"/>
      <sheetName val="A"/>
      <sheetName val="PG7"/>
      <sheetName val="PG8"/>
      <sheetName val="DAY"/>
      <sheetName val="Setup"/>
      <sheetName val="Sales"/>
      <sheetName val="TO - SP"/>
      <sheetName val="Company Info"/>
      <sheetName val="CA Comp"/>
      <sheetName val="BPR"/>
      <sheetName val="Newspaper"/>
      <sheetName val="cost4-47"/>
      <sheetName val="Balance Sheet"/>
      <sheetName val="ref"/>
      <sheetName val="แบบฟอร์มที่ 7 original"/>
      <sheetName val="แบบฟอร์มที่ 7 Project Base"/>
      <sheetName val="MJFT"/>
      <sheetName val="total"/>
      <sheetName val="Sep"/>
      <sheetName val="J&amp;Q"/>
      <sheetName val="Drop down list"/>
      <sheetName val="NL+Lcombine"/>
      <sheetName val="Y"/>
      <sheetName val="unitcostรวม"/>
      <sheetName val="ค่าขนส่ง"/>
      <sheetName val="Conso"/>
      <sheetName val="Write off"/>
      <sheetName val="Cost centre expenditure"/>
      <sheetName val="addl cost"/>
      <sheetName val="accumdeprn"/>
      <sheetName val="APCODE"/>
      <sheetName val="AA-1"/>
      <sheetName val="Cash Flow"/>
      <sheetName val="Co info"/>
      <sheetName val="Financial Summary"/>
      <sheetName val="Adj&amp;Rje(Z820) "/>
      <sheetName val="note_defect"/>
      <sheetName val="Spec 22104"/>
      <sheetName val="WT_Util 99 LE"/>
      <sheetName val="PTA P&amp;S"/>
      <sheetName val="Waste Treatment Variable "/>
      <sheetName val="forecast-sgd"/>
      <sheetName val="n-4.4"/>
      <sheetName val="head_Jan2"/>
      <sheetName val="Record_CR"/>
      <sheetName val="ng_12"/>
      <sheetName val="Co__Code"/>
      <sheetName val="CAN_DOI_-_KET_QUA"/>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10"/>
      <sheetName val="7251-02000-02252"/>
      <sheetName val="7251-01xxxx"/>
      <sheetName val="Provision_NRV5"/>
      <sheetName val="Customize_Your_Loan_Manager4"/>
      <sheetName val="Bang_chiet_tinh_TBA4"/>
      <sheetName val="Data_Entry2"/>
      <sheetName val="input_data2"/>
      <sheetName val="Valo_DCF2"/>
      <sheetName val="List_info2"/>
      <sheetName val="By_Person2"/>
      <sheetName val="DB_PPC_PSF2"/>
      <sheetName val="Incident__NP_2017"/>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Ass"/>
      <sheetName val="DISCOUNT (2)"/>
      <sheetName val="Wellhrs"/>
      <sheetName val="BudgetInput"/>
      <sheetName val="ADJ"/>
      <sheetName val="Haft year tax estimation 1"/>
      <sheetName val="Haft year tax estimation 2"/>
      <sheetName val="Haft year tax estimation (1)"/>
      <sheetName val="Haft year tax estimation (2)"/>
      <sheetName val="Taxcal 6 Month"/>
      <sheetName val="TB"/>
      <sheetName val="Data Last year"/>
      <sheetName val="FA_2019"/>
      <sheetName val="GL_2019"/>
      <sheetName val="detailitems_159"/>
      <sheetName val="Instruction"/>
      <sheetName val="Datasheet"/>
      <sheetName val="OthCode"/>
      <sheetName val="PX"/>
      <sheetName val="PRODUCT"/>
      <sheetName val="All employee"/>
      <sheetName val="Plant_Overhead"/>
      <sheetName val="ZD300"/>
      <sheetName val="Tables"/>
      <sheetName val="Group"/>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CIV"/>
      <sheetName val="TB-ICM"/>
      <sheetName val="WT_Util_99_LE"/>
      <sheetName val="PTA_P&amp;S"/>
      <sheetName val="Waste_Treatment_Variable_"/>
      <sheetName val="Cost_center4"/>
      <sheetName val="Standing_Data"/>
      <sheetName val="Asset_&amp;_Liability"/>
      <sheetName val="Net_asset_value"/>
      <sheetName val="Drop_List"/>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คีย์ข้อมูลรายละเอียดต่างๆ"/>
      <sheetName val="ENG_SUM_SBM3_2007"/>
      <sheetName val="REV2_ENG-SUM_SBM2_FOR_AGM_CO"/>
      <sheetName val="summary_p2"/>
      <sheetName val="FORMC94"/>
      <sheetName val="Details"/>
      <sheetName val="BGT97STAFF"/>
      <sheetName val="16jun12"/>
      <sheetName val="9jun12"/>
      <sheetName val="12jun12"/>
      <sheetName val="15jun12"/>
      <sheetName val="Month_v_YTD"/>
      <sheetName val="_IB-PL-YTD"/>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Rateil Pages"/>
      <sheetName val="Register Cal Mar_04_July_05 "/>
      <sheetName val="QR_4.1"/>
      <sheetName val="Weights"/>
      <sheetName val="_Lookup"/>
      <sheetName val="CODE,NAME"/>
      <sheetName val="RATE"/>
      <sheetName val="AFA"/>
      <sheetName val="คชจ.ดำเนินงาน6-43"/>
      <sheetName val="200-110"/>
      <sheetName val="Sale0402"/>
      <sheetName val="description"/>
      <sheetName val="Norms SP"/>
      <sheetName val="Backup"/>
      <sheetName val="จันทร์"/>
      <sheetName val="gl"/>
      <sheetName val="SPARES"/>
      <sheetName val="BSI"/>
      <sheetName val="Retire 2015-2017"/>
      <sheetName val="New Item"/>
      <sheetName val="Machine2,3'04"/>
      <sheetName val="B131 "/>
      <sheetName val="กระจายบอร์ด"/>
      <sheetName val="PUF"/>
      <sheetName val="frptolocal"/>
      <sheetName val="Age311299TESP"/>
      <sheetName val="P4DDBFTESP"/>
      <sheetName val="IntDec00TespM&amp;B"/>
      <sheetName val="Defer_ร่วม"/>
      <sheetName val="CBO0497"/>
      <sheetName val="Seagate _share_in_units"/>
      <sheetName val="HP"/>
      <sheetName val="PAYROLL"/>
      <sheetName val="Reimbursements"/>
      <sheetName val="3 P&amp;L "/>
      <sheetName val="Disposition"/>
      <sheetName val="CAN_DOI_-_KET_QUA3"/>
      <sheetName val="CAN_DOI_-_KET_QUA1"/>
      <sheetName val="CAN_DOI_-_KET_QUA2"/>
      <sheetName val="DIST"/>
      <sheetName val="Run"/>
      <sheetName val="2.Conso"/>
      <sheetName val="bod"/>
      <sheetName val="Summary by Machine Type MAR"/>
      <sheetName val="AccpacTB"/>
      <sheetName val="stat local"/>
      <sheetName val="9109"/>
      <sheetName val="Jul.02"/>
      <sheetName val="Customer(Farm)"/>
      <sheetName val="Standing_Data2"/>
      <sheetName val="Asset_&amp;_Liability2"/>
      <sheetName val="Net_asset_value2"/>
      <sheetName val="Drop_List2"/>
      <sheetName val="Standing_Data1"/>
      <sheetName val="Asset_&amp;_Liability1"/>
      <sheetName val="Net_asset_value1"/>
      <sheetName val="Drop_List1"/>
      <sheetName val="Details 2002"/>
      <sheetName val="Sale Expectation (2)"/>
      <sheetName val="K2"/>
      <sheetName val="OSM"/>
      <sheetName val="C.A.Add1 (App III)"/>
      <sheetName val="R&amp;M confirmation (App A)"/>
      <sheetName val="Marine insurance (App B)"/>
      <sheetName val="Reinvestment Allowance"/>
      <sheetName val="Q_Charts"/>
      <sheetName val="A_Charts"/>
      <sheetName val="Q_A1"/>
      <sheetName val="Q_A2"/>
      <sheetName val="Q_BS"/>
      <sheetName val="Q_CF"/>
      <sheetName val="Q_PL"/>
      <sheetName val="Text"/>
      <sheetName val="Calc"/>
      <sheetName val="M_C"/>
      <sheetName val="Q_PR"/>
      <sheetName val="45_A"/>
      <sheetName val="Quik"/>
      <sheetName val="Front"/>
      <sheetName val="Sens"/>
      <sheetName val="Upgrade"/>
      <sheetName val="Prod"/>
      <sheetName val="600"/>
      <sheetName val="TC"/>
      <sheetName val="ADD"/>
      <sheetName val="SCH"/>
      <sheetName val="Map"/>
      <sheetName val="0100"/>
      <sheetName val="INFO"/>
      <sheetName val="1 LeadSchedule"/>
      <sheetName val="Sch18-34"/>
      <sheetName val="U"/>
      <sheetName val="Validation"/>
      <sheetName val="CA99"/>
      <sheetName val="Age311299TAS"/>
      <sheetName val="TASintDec00"/>
      <sheetName val="P4DDBFTAS"/>
      <sheetName val="TC YA2000 cyb (R)"/>
      <sheetName val="TaxComp"/>
      <sheetName val="CA Sum"/>
      <sheetName val="Exempt"/>
      <sheetName val="ACCLIST"/>
      <sheetName val="Stat A"/>
      <sheetName val="Addition"/>
      <sheetName val="SSP HOURS"/>
      <sheetName val="C_A_Add1_(App_III)"/>
      <sheetName val="R&amp;M_confirmation_(App_A)"/>
      <sheetName val="Marine_insurance_(App_B)"/>
      <sheetName val="Reinvestment_Allowance"/>
      <sheetName val="MainComp"/>
      <sheetName val="MFA"/>
      <sheetName val="P_L"/>
      <sheetName val="structure"/>
      <sheetName val="income"/>
      <sheetName val="2.A2.L Fixed Assets"/>
      <sheetName val="C_A_Add1_(App_III)1"/>
      <sheetName val="R&amp;M_confirmation_(App_A)1"/>
      <sheetName val="Marine_insurance_(App_B)1"/>
      <sheetName val="Reinvestment_Allowance1"/>
      <sheetName val="kk"/>
      <sheetName val="FF_6"/>
      <sheetName val="#REF"/>
      <sheetName val="HEADCOUNT WORKSHEET"/>
      <sheetName val="ACLSHL96"/>
      <sheetName val="Mat'l Pareto"/>
      <sheetName val="Details_ACT"/>
      <sheetName val="AJE"/>
      <sheetName val="RJE"/>
      <sheetName val="A3"/>
      <sheetName val="C"/>
      <sheetName val="E"/>
      <sheetName val="E3"/>
      <sheetName val="F"/>
      <sheetName val="F1"/>
      <sheetName val="F2"/>
      <sheetName val="G"/>
      <sheetName val="K"/>
      <sheetName val="M"/>
      <sheetName val="M2"/>
      <sheetName val="N"/>
      <sheetName val="N2"/>
      <sheetName val="Q"/>
      <sheetName val="Q1"/>
      <sheetName val="U1"/>
      <sheetName val="U3"/>
      <sheetName val="U3-1"/>
      <sheetName val="U4"/>
      <sheetName val="U5"/>
      <sheetName val="U6"/>
      <sheetName val="U6-1"/>
      <sheetName val="U7"/>
      <sheetName val="U8"/>
      <sheetName val="Template"/>
      <sheetName val="tax-ss"/>
      <sheetName val="U3|1"/>
      <sheetName val="C4"/>
      <sheetName val="Inventory Valuation-detail- (2)"/>
      <sheetName val="price"/>
      <sheetName val="Tax"/>
      <sheetName val="FS"/>
      <sheetName val="BPCOR DETAILS"/>
      <sheetName val="BPMKT DETAILS"/>
      <sheetName val="JV"/>
      <sheetName val="ACT-MTH"/>
      <sheetName val="FF-1"/>
      <sheetName val="K4. F&amp;F"/>
      <sheetName val="Format (2)"/>
      <sheetName val="Riskk"/>
      <sheetName val="InterFund"/>
      <sheetName val="InTB"/>
      <sheetName val="Main"/>
      <sheetName val="NewUnit"/>
      <sheetName val="InStock"/>
      <sheetName val="Bal"/>
      <sheetName val="List"/>
      <sheetName val="Excess Calc"/>
      <sheetName val="TY"/>
      <sheetName val="PL3"/>
      <sheetName val="TC_YA2000_cyb_(R)"/>
      <sheetName val="F-1"/>
      <sheetName val="F-2"/>
      <sheetName val="F-4"/>
      <sheetName val="F-5"/>
      <sheetName val="F-11"/>
      <sheetName val="F-11a"/>
      <sheetName val="F-22"/>
      <sheetName val="B-40"/>
      <sheetName val="B-50"/>
      <sheetName val="U "/>
      <sheetName val="U-10"/>
      <sheetName val="U-30"/>
      <sheetName val="BB-30"/>
      <sheetName val="CC-30"/>
      <sheetName val="FF-2"/>
      <sheetName val="FF-4"/>
      <sheetName val="FF-4a"/>
      <sheetName val="FF-5"/>
      <sheetName val="FF-6"/>
      <sheetName val="FF-7"/>
      <sheetName val="FF-8"/>
      <sheetName val="11"/>
      <sheetName val="20"/>
      <sheetName val="21"/>
      <sheetName val="30"/>
      <sheetName val="40"/>
      <sheetName val="50"/>
      <sheetName val="DD-10"/>
      <sheetName val="IntDec00TespM_B"/>
      <sheetName val="JAN"/>
      <sheetName val="Criteria"/>
      <sheetName val="BB1-2(ss)"/>
      <sheetName val="Expense Summary"/>
      <sheetName val="BGI - Interco wkg"/>
      <sheetName val="FAMS Adj."/>
      <sheetName val="Client Adj.- BGI"/>
      <sheetName val="Client Adj.-BGM"/>
      <sheetName val="Breakdown"/>
      <sheetName val="BGM BS"/>
      <sheetName val="BGM STAT"/>
      <sheetName val="BGI BS"/>
      <sheetName val="BGI STAT"/>
      <sheetName val="TB_300605"/>
      <sheetName val="TB_311205"/>
      <sheetName val="Spliting Balance Sheet - 1204( "/>
      <sheetName val="01.0"/>
      <sheetName val="대차대조표-공시형"/>
      <sheetName val="B"/>
      <sheetName val="Balance_Sheet"/>
      <sheetName val="BGI_-_Interco_wkg"/>
      <sheetName val="FAMS_Adj_"/>
      <sheetName val="Client_Adj_-_BGI"/>
      <sheetName val="Client_Adj_-BGM"/>
      <sheetName val="BGM_BS"/>
      <sheetName val="BGM_STAT"/>
      <sheetName val="BGI_BS"/>
      <sheetName val="BGI_STAT"/>
      <sheetName val="Spliting_Balance_Sheet_-_1204(_"/>
      <sheetName val="IntBS"/>
      <sheetName val="BalSht"/>
      <sheetName val="Cash (new)"/>
      <sheetName val="Equity"/>
      <sheetName val="Module1"/>
      <sheetName val="P&amp;L-sch1"/>
      <sheetName val="B1-2"/>
      <sheetName val="青岛海尔"/>
      <sheetName val="广州汉林"/>
      <sheetName val="Int-Sch5"/>
      <sheetName val="MCMD95"/>
      <sheetName val="MCMD95 (1)"/>
      <sheetName val="NAMD95"/>
      <sheetName val="NCSD95"/>
      <sheetName val="Cash_(new)"/>
      <sheetName val="TMS2000"/>
      <sheetName val="FSA"/>
      <sheetName val="FF-2 (1)"/>
      <sheetName val="FF-21"/>
      <sheetName val="Register"/>
      <sheetName val="K5-1"/>
      <sheetName val="FB1 (2)"/>
      <sheetName val="BS (3)"/>
      <sheetName val="D1 (3)"/>
      <sheetName val="E1  (3)"/>
      <sheetName val="F1  (3)"/>
      <sheetName val="G1  (3)"/>
      <sheetName val="J1 (3)"/>
      <sheetName val="J3 (3)"/>
      <sheetName val="M1 (3)"/>
      <sheetName val="M1-1 (3)"/>
      <sheetName val="M1-2 (3)"/>
      <sheetName val="N1 (3)"/>
      <sheetName val="General info"/>
      <sheetName val="PBSE BS"/>
      <sheetName val="comp of re pack"/>
      <sheetName val="CF Statements"/>
      <sheetName val="Stmt of equity"/>
      <sheetName val="SUAD"/>
      <sheetName val="A5-1"/>
      <sheetName val="A13"/>
      <sheetName val="FB1"/>
      <sheetName val="FB2"/>
      <sheetName val="GP analysis"/>
      <sheetName val="FB3"/>
      <sheetName val="PBSE PL"/>
      <sheetName val="FB4 Sch9 Disclosure"/>
      <sheetName val="HCC1"/>
      <sheetName val="HCC4"/>
      <sheetName val="HCC5"/>
      <sheetName val="HHH1"/>
      <sheetName val="D1"/>
      <sheetName val="D1-1"/>
      <sheetName val="E1 "/>
      <sheetName val="FE3"/>
      <sheetName val="FE3-1"/>
      <sheetName val="HLL1"/>
      <sheetName val="E4"/>
      <sheetName val="HE1"/>
      <sheetName val="HE2-1"/>
      <sheetName val="HE2"/>
      <sheetName val="F1 "/>
      <sheetName val="G1 "/>
      <sheetName val="J1"/>
      <sheetName val="J3"/>
      <sheetName val="M1"/>
      <sheetName val="M1-1"/>
      <sheetName val="M1-2"/>
      <sheetName val="N1"/>
      <sheetName val="General info (2)"/>
      <sheetName val="BS (2)"/>
      <sheetName val="CF Statements (2)"/>
      <sheetName val="Stmt of equity (2)"/>
      <sheetName val="B1"/>
      <sheetName val="D1 (2)"/>
      <sheetName val="D1-1 (2)"/>
      <sheetName val="E1  (2)"/>
      <sheetName val="F1  (2)"/>
      <sheetName val="G1  (2)"/>
      <sheetName val="J1 (2)"/>
      <sheetName val="J3 (2)"/>
      <sheetName val="Tax (2)"/>
      <sheetName val="L1 (2)"/>
      <sheetName val="L1-1"/>
      <sheetName val="M1 (2)"/>
      <sheetName val="M1-1 (2)"/>
      <sheetName val="M1-2 (2)"/>
      <sheetName val="N1 (2)"/>
      <sheetName val="X Rates"/>
      <sheetName val="FA-LISTING"/>
      <sheetName val="(R&amp;D"/>
      <sheetName val="itc"/>
      <sheetName val="U101"/>
      <sheetName val="C101"/>
      <sheetName val="I101"/>
      <sheetName val="M101"/>
      <sheetName val="G101"/>
      <sheetName val="T101 "/>
      <sheetName val="WTB"/>
      <sheetName val="Adm97"/>
      <sheetName val="B7"/>
      <sheetName val="AP-PL"/>
      <sheetName val="AP-BS"/>
      <sheetName val="AA"/>
      <sheetName val="Reclassification"/>
      <sheetName val="G1"/>
      <sheetName val="G2"/>
      <sheetName val="G3"/>
      <sheetName val="G4"/>
      <sheetName val="G5"/>
      <sheetName val="G6"/>
      <sheetName val="G(GL)"/>
      <sheetName val="Posting entries"/>
      <sheetName val="H1"/>
      <sheetName val="H2"/>
      <sheetName val="J2"/>
      <sheetName val="J4"/>
      <sheetName val="K1"/>
      <sheetName val="K4"/>
      <sheetName val="L1"/>
      <sheetName val="O1"/>
      <sheetName val="P1"/>
      <sheetName val="P2"/>
      <sheetName val="P3"/>
      <sheetName val="R1"/>
      <sheetName val="R1-1"/>
      <sheetName val="RR2"/>
      <sheetName val="R3"/>
      <sheetName val="R7"/>
      <sheetName val="tec"/>
      <sheetName val="P3(Ameded"/>
      <sheetName val="P3(Sch)"/>
      <sheetName val="P4"/>
      <sheetName val="R2"/>
      <sheetName val="R4"/>
      <sheetName val="R5-1"/>
      <sheetName val="R6"/>
      <sheetName val="GL-Andy current ac"/>
      <sheetName val="S1"/>
      <sheetName val="S3"/>
      <sheetName val="S2"/>
      <sheetName val="S4"/>
      <sheetName val="S5"/>
      <sheetName val="T1"/>
      <sheetName val="T2"/>
      <sheetName val="6A CA"/>
      <sheetName val="C_A_Add1_(App_III)2"/>
      <sheetName val="R&amp;M_confirmation_(App_A)2"/>
      <sheetName val="Marine_insurance_(App_B)2"/>
      <sheetName val="Reinvestment_Allowance2"/>
      <sheetName val="F1.2"/>
      <sheetName val="Nhapxuat"/>
      <sheetName val="A3-1"/>
      <sheetName val="Q(HP)"/>
      <sheetName val="Q-HP-14"/>
      <sheetName val="Q-HP-31"/>
      <sheetName val="P101"/>
      <sheetName val="H101"/>
      <sheetName val="P501"/>
      <sheetName val=" Balance Sheet"/>
      <sheetName val=" Profit Projection sum"/>
      <sheetName val="DPLA"/>
      <sheetName val="Capacity"/>
      <sheetName val="Product segment"/>
      <sheetName val="TBCS-BS"/>
      <sheetName val="Profit &amp; Loss Yr 1"/>
      <sheetName val="Profit &amp; Loss Yr 2"/>
      <sheetName val="Profit &amp; Loss Yr 3"/>
      <sheetName val="Staff cost"/>
      <sheetName val="Calculations"/>
      <sheetName val="Fixed Assets Sum(2005)"/>
      <sheetName val="Fixed Assets Sum(2006)"/>
      <sheetName val="Fixed Assets Sum(2007)"/>
      <sheetName val="Cash Flow Yr 1"/>
      <sheetName val="Cash Flow Yr 2"/>
      <sheetName val="Cash Flow Yr 3"/>
      <sheetName val="Bal Sheet Yr 1"/>
      <sheetName val="Bal Sheet Yr 2"/>
      <sheetName val="Bal Sheet Yr 3"/>
      <sheetName val="TBS"/>
      <sheetName val="TPL"/>
      <sheetName val="TRecon"/>
      <sheetName val="Deferred taxation (1)"/>
      <sheetName val="Deferred taxation (2)"/>
      <sheetName val="Recon of FA"/>
      <sheetName val="Reasonableness test"/>
      <sheetName val="NQ Asset Summary"/>
      <sheetName val="Graphs"/>
      <sheetName val="UserDefined"/>
      <sheetName val="S.DEBTOR07"/>
      <sheetName val="S_DEBTOR07"/>
      <sheetName val="jubm-red"/>
      <sheetName val="C2"/>
      <sheetName val="chart 1"/>
      <sheetName val="TC_YA2000_cyb_(R)1"/>
      <sheetName val="SSP_HOURS"/>
      <sheetName val="Stat_A"/>
      <sheetName val="HEADCOUNT_WORKSHEET"/>
      <sheetName val="Mat'l_Pareto"/>
      <sheetName val="Inventory_Valuation-detail-_(2)"/>
      <sheetName val="BPCOR_DETAILS"/>
      <sheetName val="BPMKT_DETAILS"/>
      <sheetName val="1_LeadSchedule"/>
      <sheetName val="K4__F&amp;F"/>
      <sheetName val="Format_(2)"/>
      <sheetName val="Excess_Calc"/>
      <sheetName val="Balance_Sheet1"/>
      <sheetName val="BGI_-_Interco_wkg1"/>
      <sheetName val="FAMS_Adj_1"/>
      <sheetName val="Client_Adj_-_BGI1"/>
      <sheetName val="Client_Adj_-BGM1"/>
      <sheetName val="BGM_BS1"/>
      <sheetName val="BGM_STAT1"/>
      <sheetName val="BGI_BS1"/>
      <sheetName val="BGI_STAT1"/>
      <sheetName val="Spliting_Balance_Sheet_-_1204(1"/>
      <sheetName val="01_0"/>
      <sheetName val="U_"/>
      <sheetName val="Expense_Summary"/>
      <sheetName val="FF-2_(1)"/>
      <sheetName val="_Balance_Sheet"/>
      <sheetName val="_Profit_Projection_sum"/>
      <sheetName val="Cash_Flow"/>
      <sheetName val="Product_segment"/>
      <sheetName val="Profit_&amp;_Loss_Yr_1"/>
      <sheetName val="Profit_&amp;_Loss_Yr_2"/>
      <sheetName val="Profit_&amp;_Loss_Yr_3"/>
      <sheetName val="Staff_cost"/>
      <sheetName val="Fixed_Assets_Sum(2005)"/>
      <sheetName val="Fixed_Assets_Sum(2006)"/>
      <sheetName val="Fixed_Assets_Sum(2007)"/>
      <sheetName val="Cash_Flow_Yr_1"/>
      <sheetName val="Cash_Flow_Yr_2"/>
      <sheetName val="Cash_Flow_Yr_3"/>
      <sheetName val="Bal_Sheet_Yr_1"/>
      <sheetName val="Bal_Sheet_Yr_2"/>
      <sheetName val="Bal_Sheet_Yr_3"/>
      <sheetName val="Deferred_taxation_(1)"/>
      <sheetName val="Deferred_taxation_(2)"/>
      <sheetName val="Recon_of_FA"/>
      <sheetName val="Reasonableness_test"/>
      <sheetName val="NQ_Asset_Summary"/>
      <sheetName val="S_DEBTOR071"/>
      <sheetName val="FB1_(2)"/>
      <sheetName val="BS_(3)"/>
      <sheetName val="D1_(3)"/>
      <sheetName val="E1__(3)"/>
      <sheetName val="F1__(3)"/>
      <sheetName val="G1__(3)"/>
      <sheetName val="J1_(3)"/>
      <sheetName val="J3_(3)"/>
      <sheetName val="M1_(3)"/>
      <sheetName val="M1-1_(3)"/>
      <sheetName val="M1-2_(3)"/>
      <sheetName val="N1_(3)"/>
      <sheetName val="General_info"/>
      <sheetName val="PBSE_BS"/>
      <sheetName val="comp_of_re_pack"/>
      <sheetName val="CF_Statements"/>
      <sheetName val="Stmt_of_equity"/>
      <sheetName val="GP_analysis"/>
      <sheetName val="PBSE_PL"/>
      <sheetName val="FB4_Sch9_Disclosure"/>
      <sheetName val="E1_"/>
      <sheetName val="F1_"/>
      <sheetName val="G1_"/>
      <sheetName val="General_info_(2)"/>
      <sheetName val="BS_(2)"/>
      <sheetName val="CF_Statements_(2)"/>
      <sheetName val="Stmt_of_equity_(2)"/>
      <sheetName val="D1_(2)"/>
      <sheetName val="D1-1_(2)"/>
      <sheetName val="E1__(2)"/>
      <sheetName val="F1__(2)"/>
      <sheetName val="G1__(2)"/>
      <sheetName val="J1_(2)"/>
      <sheetName val="J3_(2)"/>
      <sheetName val="Tax_(2)"/>
      <sheetName val="L1_(2)"/>
      <sheetName val="M1_(2)"/>
      <sheetName val="M1-1_(2)"/>
      <sheetName val="M1-2_(2)"/>
      <sheetName val="N1_(2)"/>
      <sheetName val="X_Rates"/>
      <sheetName val="C_A_Add1_(App_III)3"/>
      <sheetName val="R&amp;M_confirmation_(App_A)3"/>
      <sheetName val="Marine_insurance_(App_B)3"/>
      <sheetName val="Reinvestment_Allowance3"/>
      <sheetName val="TC_YA2000_cyb_(R)2"/>
      <sheetName val="SSP_HOURS1"/>
      <sheetName val="Stat_A1"/>
      <sheetName val="HEADCOUNT_WORKSHEET1"/>
      <sheetName val="Mat'l_Pareto1"/>
      <sheetName val="Inventory_Valuation-detail-_(21"/>
      <sheetName val="BPCOR_DETAILS1"/>
      <sheetName val="BPMKT_DETAILS1"/>
      <sheetName val="1_LeadSchedule1"/>
      <sheetName val="K4__F&amp;F1"/>
      <sheetName val="Format_(2)1"/>
      <sheetName val="Excess_Calc1"/>
      <sheetName val="Balance_Sheet2"/>
      <sheetName val="BGI_-_Interco_wkg2"/>
      <sheetName val="FAMS_Adj_2"/>
      <sheetName val="Client_Adj_-_BGI2"/>
      <sheetName val="Client_Adj_-BGM2"/>
      <sheetName val="BGM_BS2"/>
      <sheetName val="BGM_STAT2"/>
      <sheetName val="BGI_BS2"/>
      <sheetName val="BGI_STAT2"/>
      <sheetName val="Spliting_Balance_Sheet_-_1204(2"/>
      <sheetName val="01_01"/>
      <sheetName val="U_1"/>
      <sheetName val="Expense_Summary1"/>
      <sheetName val="FF-2_(1)1"/>
      <sheetName val="_Balance_Sheet1"/>
      <sheetName val="_Profit_Projection_sum1"/>
      <sheetName val="Cash_Flow1"/>
      <sheetName val="Product_segment1"/>
      <sheetName val="Profit_&amp;_Loss_Yr_11"/>
      <sheetName val="Profit_&amp;_Loss_Yr_21"/>
      <sheetName val="Profit_&amp;_Loss_Yr_31"/>
      <sheetName val="Staff_cost1"/>
      <sheetName val="Fixed_Assets_Sum(2005)1"/>
      <sheetName val="Fixed_Assets_Sum(2006)1"/>
      <sheetName val="Fixed_Assets_Sum(2007)1"/>
      <sheetName val="Cash_Flow_Yr_11"/>
      <sheetName val="Cash_Flow_Yr_21"/>
      <sheetName val="Cash_Flow_Yr_31"/>
      <sheetName val="Bal_Sheet_Yr_11"/>
      <sheetName val="Bal_Sheet_Yr_21"/>
      <sheetName val="Bal_Sheet_Yr_31"/>
      <sheetName val="Deferred_taxation_(1)1"/>
      <sheetName val="Deferred_taxation_(2)1"/>
      <sheetName val="Recon_of_FA1"/>
      <sheetName val="Reasonableness_test1"/>
      <sheetName val="NQ_Asset_Summary1"/>
      <sheetName val="S_DEBTOR072"/>
      <sheetName val="FB1_(2)1"/>
      <sheetName val="BS_(3)1"/>
      <sheetName val="D1_(3)1"/>
      <sheetName val="E1__(3)1"/>
      <sheetName val="F1__(3)1"/>
      <sheetName val="G1__(3)1"/>
      <sheetName val="J1_(3)1"/>
      <sheetName val="J3_(3)1"/>
      <sheetName val="M1_(3)1"/>
      <sheetName val="M1-1_(3)1"/>
      <sheetName val="M1-2_(3)1"/>
      <sheetName val="N1_(3)1"/>
      <sheetName val="General_info1"/>
      <sheetName val="PBSE_BS1"/>
      <sheetName val="comp_of_re_pack1"/>
      <sheetName val="CF_Statements1"/>
      <sheetName val="Stmt_of_equity1"/>
      <sheetName val="GP_analysis1"/>
      <sheetName val="PBSE_PL1"/>
      <sheetName val="FB4_Sch9_Disclosure1"/>
      <sheetName val="E1_1"/>
      <sheetName val="F1_1"/>
      <sheetName val="G1_1"/>
      <sheetName val="General_info_(2)1"/>
      <sheetName val="BS_(2)1"/>
      <sheetName val="CF_Statements_(2)1"/>
      <sheetName val="Stmt_of_equity_(2)1"/>
      <sheetName val="D1_(2)1"/>
      <sheetName val="D1-1_(2)1"/>
      <sheetName val="E1__(2)1"/>
      <sheetName val="F1__(2)1"/>
      <sheetName val="G1__(2)1"/>
      <sheetName val="J1_(2)1"/>
      <sheetName val="J3_(2)1"/>
      <sheetName val="Tax_(2)1"/>
      <sheetName val="L1_(2)1"/>
      <sheetName val="M1_(2)1"/>
      <sheetName val="M1-1_(2)1"/>
      <sheetName val="M1-2_(2)1"/>
      <sheetName val="N1_(2)1"/>
      <sheetName val="X_Rates1"/>
      <sheetName val="A2.02 Fixed Assets"/>
      <sheetName val=""/>
      <sheetName val="现金清单"/>
      <sheetName val="Acs"/>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Listeverdier"/>
      <sheetName val="Control_BS"/>
      <sheetName val="disc rate"/>
      <sheetName val="AG"/>
      <sheetName val="BI"/>
      <sheetName val="BT"/>
      <sheetName val="OT"/>
      <sheetName val="TA"/>
      <sheetName val="TM"/>
      <sheetName val="WS"/>
      <sheetName val="Non Movement"/>
      <sheetName val="A5 Code"/>
      <sheetName val="JB"/>
      <sheetName val="COA"/>
      <sheetName val="Lenders_Ratios juneseptnov"/>
      <sheetName val="Rawdata"/>
      <sheetName val="Data 2"/>
      <sheetName val="SAME"/>
      <sheetName val="#Lookup"/>
      <sheetName val="InventTableModule_1-1"/>
      <sheetName val="สำนักงาน"/>
      <sheetName val="FF_2 _1_"/>
      <sheetName val="cal (2)"/>
      <sheetName val="B_Sheet"/>
      <sheetName val="Notes"/>
      <sheetName val="TBal"/>
      <sheetName val="FF_21_a_"/>
      <sheetName val="Non-Statistical Sampling Master"/>
      <sheetName val="Two Step Revenue Testing Master"/>
      <sheetName val="Global Data"/>
      <sheetName val="STart"/>
      <sheetName val="Scoping"/>
      <sheetName val="ดอกเบี้ยรับ"/>
      <sheetName val="SSW"/>
      <sheetName val="ชื่อหุ้น"/>
      <sheetName val="B&amp;S 1999"/>
      <sheetName val="อัตราค่าบรรทุก"/>
      <sheetName val="BOS Commodity"/>
      <sheetName val="Macro1"/>
      <sheetName val="Dormants"/>
      <sheetName val="SSD Plant Incremental Projects"/>
      <sheetName val="BOS02TC"/>
      <sheetName val="ERP 7_06"/>
      <sheetName val="Consensus"/>
      <sheetName val="Variables"/>
      <sheetName val="Tbom-tot"/>
      <sheetName val="Pareto Top RPN"/>
      <sheetName val="FDR BUDGET 2001 EISENACH"/>
      <sheetName val="Cost Reduction Programs"/>
      <sheetName val="format"/>
      <sheetName val="LCQ"/>
      <sheetName val="analysis"/>
      <sheetName val="COMPARISON SHEET (1)"/>
      <sheetName val="January"/>
      <sheetName val="TON"/>
      <sheetName val="ADJ_-_RATE16"/>
      <sheetName val="ADJ___RATE16"/>
      <sheetName val="SCB_1_-_Current16"/>
      <sheetName val="SCB_2_-_Current16"/>
      <sheetName val="เงินกู้_MGC15"/>
      <sheetName val="BALANCE_SHEET_16"/>
      <sheetName val="BS_ATTACH16"/>
      <sheetName val="LC___TR_Listing15"/>
      <sheetName val="Stock_Aging15"/>
      <sheetName val="VariableII__period15"/>
      <sheetName val="Customize_Your_Invoice15"/>
      <sheetName val="Dec_200115"/>
      <sheetName val="Sheet1_(2)16"/>
      <sheetName val="CF_RECONCILE_-_115"/>
      <sheetName val="Cost_Centers13"/>
      <sheetName val="_IB-PL-00-01_SUMMARY13"/>
      <sheetName val="Customize_Your_Purchase_Order13"/>
      <sheetName val="10-1_Media13"/>
      <sheetName val="ALL_KSFC_RIGS_EXCEPT_R-513"/>
      <sheetName val="FP_Friends_Other13"/>
      <sheetName val="163040_LC_TR13"/>
      <sheetName val="Total_Inventory12"/>
      <sheetName val="Semi_FG&amp;FG12"/>
      <sheetName val="Provision_NRV12"/>
      <sheetName val="CA_Sheet13"/>
      <sheetName val="Trial_Balance12"/>
      <sheetName val="_IBPL000112"/>
      <sheetName val="163040_LC-TR12"/>
      <sheetName val="Workbook_Inputs12"/>
      <sheetName val="TrialBalance_Q3-200212"/>
      <sheetName val="F9_Parameters11"/>
      <sheetName val="D190_211"/>
      <sheetName val="Bang_chiet_tinh_TBA11"/>
      <sheetName val="Customize_Your_Loan_Manager11"/>
      <sheetName val="input_data9"/>
      <sheetName val="Data_Entry9"/>
      <sheetName val="Valo_DCF9"/>
      <sheetName val="head_Jan9"/>
      <sheetName val="List_info9"/>
      <sheetName val="By_Person9"/>
      <sheetName val="DB_PPC_PSF9"/>
      <sheetName val="Record_CR7"/>
      <sheetName val="ng_127"/>
      <sheetName val="Co__Code7"/>
      <sheetName val="CAN_DOI_-_KET_QUA5"/>
      <sheetName val="Incident__NP_20177"/>
      <sheetName val="WT_Util_99_LE1"/>
      <sheetName val="PTA_P&amp;S1"/>
      <sheetName val="Waste_Treatment_Variable_1"/>
      <sheetName val="Month_v_YTD1"/>
      <sheetName val="_IB-PL-YTD1"/>
      <sheetName val="Drop_down_list1"/>
      <sheetName val="Write_off1"/>
      <sheetName val="Cost_centre_expenditure1"/>
      <sheetName val="addl_cost1"/>
      <sheetName val="Co_info1"/>
      <sheetName val="Financial_Summary1"/>
      <sheetName val="Adj&amp;Rje(Z820)_1"/>
      <sheetName val="Spec_221041"/>
      <sheetName val="BOI_sum1"/>
      <sheetName val="Update_CIT_FY191"/>
      <sheetName val="Tax_computation_BOI1"/>
      <sheetName val="A)_Provision_schedule1"/>
      <sheetName val="A2)_834_Inventory1"/>
      <sheetName val="B1)_646_Retirement1"/>
      <sheetName val="B2)_746_Retirement_1"/>
      <sheetName val="C1)_791-0000-20_Private_exp_1"/>
      <sheetName val="TB_(as_of_31DEC)1"/>
      <sheetName val="C2)_779-0000-20_Misc_1"/>
      <sheetName val="C1)_663_Car_Lease1"/>
      <sheetName val="C2)_758_Car_Lease1"/>
      <sheetName val="D)_Training1"/>
      <sheetName val="E)_HY_test_PwC1"/>
      <sheetName val="F)_RD_6041"/>
      <sheetName val="G)_RD_6421"/>
      <sheetName val="TO_-_SP1"/>
      <sheetName val="Company_Info1"/>
      <sheetName val="CA_Comp1"/>
      <sheetName val="ADJ_-_RATE15"/>
      <sheetName val="ADJ___RATE15"/>
      <sheetName val="SCB_1_-_Current15"/>
      <sheetName val="SCB_2_-_Current15"/>
      <sheetName val="เงินกู้_MGC14"/>
      <sheetName val="BALANCE_SHEET_15"/>
      <sheetName val="BS_ATTACH15"/>
      <sheetName val="LC___TR_Listing14"/>
      <sheetName val="Stock_Aging14"/>
      <sheetName val="VariableII__period14"/>
      <sheetName val="Customize_Your_Invoice14"/>
      <sheetName val="Dec_200114"/>
      <sheetName val="Sheet1_(2)15"/>
      <sheetName val="CF_RECONCILE_-_114"/>
      <sheetName val="Cost_Centers12"/>
      <sheetName val="_IB-PL-00-01_SUMMARY12"/>
      <sheetName val="Customize_Your_Purchase_Order12"/>
      <sheetName val="10-1_Media12"/>
      <sheetName val="ALL_KSFC_RIGS_EXCEPT_R-512"/>
      <sheetName val="FP_Friends_Other12"/>
      <sheetName val="163040_LC_TR12"/>
      <sheetName val="Total_Inventory11"/>
      <sheetName val="Semi_FG&amp;FG11"/>
      <sheetName val="Provision_NRV11"/>
      <sheetName val="CA_Sheet12"/>
      <sheetName val="Trial_Balance11"/>
      <sheetName val="_IBPL000111"/>
      <sheetName val="163040_LC-TR11"/>
      <sheetName val="Workbook_Inputs11"/>
      <sheetName val="TrialBalance_Q3-200211"/>
      <sheetName val="F9_Parameters10"/>
      <sheetName val="D190_210"/>
      <sheetName val="Bang_chiet_tinh_TBA10"/>
      <sheetName val="Customize_Your_Loan_Manager10"/>
      <sheetName val="input_data8"/>
      <sheetName val="Data_Entry8"/>
      <sheetName val="Valo_DCF8"/>
      <sheetName val="head_Jan8"/>
      <sheetName val="List_info8"/>
      <sheetName val="By_Person8"/>
      <sheetName val="DB_PPC_PSF8"/>
      <sheetName val="Record_CR6"/>
      <sheetName val="ng_126"/>
      <sheetName val="Co__Code6"/>
      <sheetName val="CAN_DOI_-_KET_QUA4"/>
      <sheetName val="Incident__NP_20176"/>
      <sheetName val="Drop_down_list"/>
      <sheetName val="Write_off"/>
      <sheetName val="Cost_centre_expenditure"/>
      <sheetName val="addl_cost"/>
      <sheetName val="Co_info"/>
      <sheetName val="Financial_Summary"/>
      <sheetName val="Adj&amp;Rje(Z820)_"/>
      <sheetName val="Spec_22104"/>
      <sheetName val="BOI_sum"/>
      <sheetName val="Update_CIT_FY19"/>
      <sheetName val="Tax_computation_BOI"/>
      <sheetName val="A)_Provision_schedule"/>
      <sheetName val="A2)_834_Inventory"/>
      <sheetName val="B1)_646_Retirement"/>
      <sheetName val="B2)_746_Retirement_"/>
      <sheetName val="C1)_791-0000-20_Private_exp_"/>
      <sheetName val="TB_(as_of_31DEC)"/>
      <sheetName val="C2)_779-0000-20_Misc_"/>
      <sheetName val="C1)_663_Car_Lease"/>
      <sheetName val="C2)_758_Car_Lease"/>
      <sheetName val="D)_Training"/>
      <sheetName val="E)_HY_test_PwC"/>
      <sheetName val="F)_RD_604"/>
      <sheetName val="G)_RD_642"/>
      <sheetName val="ADJ_-_RATE17"/>
      <sheetName val="ADJ___RATE17"/>
      <sheetName val="SCB_1_-_Current17"/>
      <sheetName val="SCB_2_-_Current17"/>
      <sheetName val="เงินกู้_MGC16"/>
      <sheetName val="BALANCE_SHEET_17"/>
      <sheetName val="BS_ATTACH17"/>
      <sheetName val="LC___TR_Listing16"/>
      <sheetName val="Stock_Aging16"/>
      <sheetName val="VariableII__period16"/>
      <sheetName val="Customize_Your_Invoice16"/>
      <sheetName val="Dec_200116"/>
      <sheetName val="Sheet1_(2)17"/>
      <sheetName val="CF_RECONCILE_-_116"/>
      <sheetName val="Cost_Centers14"/>
      <sheetName val="_IB-PL-00-01_SUMMARY14"/>
      <sheetName val="Customize_Your_Purchase_Order14"/>
      <sheetName val="10-1_Media14"/>
      <sheetName val="ALL_KSFC_RIGS_EXCEPT_R-514"/>
      <sheetName val="FP_Friends_Other14"/>
      <sheetName val="163040_LC_TR14"/>
      <sheetName val="Total_Inventory13"/>
      <sheetName val="Semi_FG&amp;FG13"/>
      <sheetName val="Provision_NRV13"/>
      <sheetName val="CA_Sheet14"/>
      <sheetName val="Trial_Balance13"/>
      <sheetName val="_IBPL000113"/>
      <sheetName val="163040_LC-TR13"/>
      <sheetName val="Workbook_Inputs13"/>
      <sheetName val="TrialBalance_Q3-200213"/>
      <sheetName val="F9_Parameters12"/>
      <sheetName val="D190_212"/>
      <sheetName val="Bang_chiet_tinh_TBA12"/>
      <sheetName val="Customize_Your_Loan_Manager12"/>
      <sheetName val="input_data10"/>
      <sheetName val="Data_Entry10"/>
      <sheetName val="Valo_DCF10"/>
      <sheetName val="head_Jan10"/>
      <sheetName val="List_info10"/>
      <sheetName val="By_Person10"/>
      <sheetName val="DB_PPC_PSF10"/>
      <sheetName val="Record_CR8"/>
      <sheetName val="ng_128"/>
      <sheetName val="Co__Code8"/>
      <sheetName val="CAN_DOI_-_KET_QUA6"/>
      <sheetName val="Incident__NP_20178"/>
      <sheetName val="WT_Util_99_LE2"/>
      <sheetName val="PTA_P&amp;S2"/>
      <sheetName val="Waste_Treatment_Variable_2"/>
      <sheetName val="Month_v_YTD2"/>
      <sheetName val="_IB-PL-YTD2"/>
      <sheetName val="Drop_down_list2"/>
      <sheetName val="Write_off2"/>
      <sheetName val="Cost_centre_expenditure2"/>
      <sheetName val="addl_cost2"/>
      <sheetName val="Cash_Flow2"/>
      <sheetName val="Co_info2"/>
      <sheetName val="Financial_Summary2"/>
      <sheetName val="Adj&amp;Rje(Z820)_2"/>
      <sheetName val="Spec_221042"/>
      <sheetName val="BOI_sum2"/>
      <sheetName val="Update_CIT_FY192"/>
      <sheetName val="Tax_computation_BOI2"/>
      <sheetName val="A)_Provision_schedule2"/>
      <sheetName val="A2)_834_Inventory2"/>
      <sheetName val="B1)_646_Retirement2"/>
      <sheetName val="B2)_746_Retirement_2"/>
      <sheetName val="C1)_791-0000-20_Private_exp_2"/>
      <sheetName val="TB_(as_of_31DEC)2"/>
      <sheetName val="C2)_779-0000-20_Misc_2"/>
      <sheetName val="C1)_663_Car_Lease2"/>
      <sheetName val="C2)_758_Car_Lease2"/>
      <sheetName val="D)_Training2"/>
      <sheetName val="E)_HY_test_PwC2"/>
      <sheetName val="F)_RD_6042"/>
      <sheetName val="G)_RD_6422"/>
      <sheetName val="TO_-_SP2"/>
      <sheetName val="Company_Info2"/>
      <sheetName val="CA_Comp2"/>
      <sheetName val="ADJ_-_RATE18"/>
      <sheetName val="ADJ___RATE18"/>
      <sheetName val="SCB_1_-_Current18"/>
      <sheetName val="SCB_2_-_Current18"/>
      <sheetName val="เงินกู้_MGC17"/>
      <sheetName val="BALANCE_SHEET_18"/>
      <sheetName val="BS_ATTACH18"/>
      <sheetName val="LC___TR_Listing17"/>
      <sheetName val="Stock_Aging17"/>
      <sheetName val="VariableII__period17"/>
      <sheetName val="Customize_Your_Invoice17"/>
      <sheetName val="Dec_200117"/>
      <sheetName val="Sheet1_(2)18"/>
      <sheetName val="CF_RECONCILE_-_117"/>
      <sheetName val="Cost_Centers15"/>
      <sheetName val="_IB-PL-00-01_SUMMARY15"/>
      <sheetName val="Customize_Your_Purchase_Order15"/>
      <sheetName val="10-1_Media15"/>
      <sheetName val="ALL_KSFC_RIGS_EXCEPT_R-515"/>
      <sheetName val="FP_Friends_Other15"/>
      <sheetName val="163040_LC_TR15"/>
      <sheetName val="Total_Inventory14"/>
      <sheetName val="Semi_FG&amp;FG14"/>
      <sheetName val="Provision_NRV14"/>
      <sheetName val="CA_Sheet15"/>
      <sheetName val="Trial_Balance14"/>
      <sheetName val="_IBPL000114"/>
      <sheetName val="163040_LC-TR14"/>
      <sheetName val="Workbook_Inputs14"/>
      <sheetName val="TrialBalance_Q3-200214"/>
      <sheetName val="F9_Parameters13"/>
      <sheetName val="D190_213"/>
      <sheetName val="Bang_chiet_tinh_TBA13"/>
      <sheetName val="Customize_Your_Loan_Manager13"/>
      <sheetName val="input_data11"/>
      <sheetName val="Data_Entry11"/>
      <sheetName val="Valo_DCF11"/>
      <sheetName val="head_Jan11"/>
      <sheetName val="List_info11"/>
      <sheetName val="By_Person11"/>
      <sheetName val="DB_PPC_PSF11"/>
      <sheetName val="Record_CR9"/>
      <sheetName val="ng_129"/>
      <sheetName val="Co__Code9"/>
      <sheetName val="CAN_DOI_-_KET_QUA7"/>
      <sheetName val="Incident__NP_20179"/>
      <sheetName val="WT_Util_99_LE3"/>
      <sheetName val="PTA_P&amp;S3"/>
      <sheetName val="Waste_Treatment_Variable_3"/>
      <sheetName val="Standing_Data3"/>
      <sheetName val="Asset_&amp;_Liability3"/>
      <sheetName val="Net_asset_value3"/>
      <sheetName val="Drop_List3"/>
      <sheetName val="Month_v_YTD3"/>
      <sheetName val="_IB-PL-YTD3"/>
      <sheetName val="Drop_down_list3"/>
      <sheetName val="Write_off3"/>
      <sheetName val="Cost_centre_expenditure3"/>
      <sheetName val="addl_cost3"/>
      <sheetName val="Cash_Flow3"/>
      <sheetName val="Co_info3"/>
      <sheetName val="Financial_Summary3"/>
      <sheetName val="Adj&amp;Rje(Z820)_3"/>
      <sheetName val="Spec_221043"/>
      <sheetName val="BOI_sum3"/>
      <sheetName val="Update_CIT_FY193"/>
      <sheetName val="Tax_computation_BOI3"/>
      <sheetName val="A)_Provision_schedule3"/>
      <sheetName val="A2)_834_Inventory3"/>
      <sheetName val="B1)_646_Retirement3"/>
      <sheetName val="B2)_746_Retirement_3"/>
      <sheetName val="C1)_791-0000-20_Private_exp_3"/>
      <sheetName val="TB_(as_of_31DEC)3"/>
      <sheetName val="C2)_779-0000-20_Misc_3"/>
      <sheetName val="C1)_663_Car_Lease3"/>
      <sheetName val="C2)_758_Car_Lease3"/>
      <sheetName val="D)_Training3"/>
      <sheetName val="E)_HY_test_PwC3"/>
      <sheetName val="F)_RD_6043"/>
      <sheetName val="G)_RD_6423"/>
      <sheetName val="TO_-_SP3"/>
      <sheetName val="Company_Info3"/>
      <sheetName val="CA_Comp3"/>
      <sheetName val="Balance_Sheet3"/>
      <sheetName val="ADJ_-_RATE19"/>
      <sheetName val="ADJ___RATE19"/>
      <sheetName val="SCB_1_-_Current19"/>
      <sheetName val="SCB_2_-_Current19"/>
      <sheetName val="เงินกู้_MGC18"/>
      <sheetName val="BALANCE_SHEET_19"/>
      <sheetName val="BS_ATTACH19"/>
      <sheetName val="LC___TR_Listing18"/>
      <sheetName val="Stock_Aging18"/>
      <sheetName val="VariableII__period18"/>
      <sheetName val="Customize_Your_Invoice18"/>
      <sheetName val="Dec_200118"/>
      <sheetName val="Sheet1_(2)19"/>
      <sheetName val="CF_RECONCILE_-_118"/>
      <sheetName val="Cost_Centers16"/>
      <sheetName val="_IB-PL-00-01_SUMMARY16"/>
      <sheetName val="Customize_Your_Purchase_Order16"/>
      <sheetName val="10-1_Media16"/>
      <sheetName val="ALL_KSFC_RIGS_EXCEPT_R-516"/>
      <sheetName val="FP_Friends_Other16"/>
      <sheetName val="163040_LC_TR16"/>
      <sheetName val="Total_Inventory15"/>
      <sheetName val="Semi_FG&amp;FG15"/>
      <sheetName val="Provision_NRV15"/>
      <sheetName val="CA_Sheet16"/>
      <sheetName val="Trial_Balance15"/>
      <sheetName val="_IBPL000115"/>
      <sheetName val="163040_LC-TR15"/>
      <sheetName val="Workbook_Inputs15"/>
      <sheetName val="TrialBalance_Q3-200215"/>
      <sheetName val="F9_Parameters14"/>
      <sheetName val="D190_214"/>
      <sheetName val="Bang_chiet_tinh_TBA14"/>
      <sheetName val="Customize_Your_Loan_Manager14"/>
      <sheetName val="input_data12"/>
      <sheetName val="Data_Entry12"/>
      <sheetName val="Valo_DCF12"/>
      <sheetName val="head_Jan12"/>
      <sheetName val="List_info12"/>
      <sheetName val="By_Person12"/>
      <sheetName val="DB_PPC_PSF12"/>
      <sheetName val="Record_CR10"/>
      <sheetName val="ng_1210"/>
      <sheetName val="Co__Code10"/>
      <sheetName val="CAN_DOI_-_KET_QUA8"/>
      <sheetName val="Incident__NP_201710"/>
      <sheetName val="WT_Util_99_LE4"/>
      <sheetName val="PTA_P&amp;S4"/>
      <sheetName val="Waste_Treatment_Variable_4"/>
      <sheetName val="Standing_Data4"/>
      <sheetName val="Asset_&amp;_Liability4"/>
      <sheetName val="Net_asset_value4"/>
      <sheetName val="Drop_List4"/>
      <sheetName val="Month_v_YTD4"/>
      <sheetName val="_IB-PL-YTD4"/>
      <sheetName val="Drop_down_list4"/>
      <sheetName val="Write_off4"/>
      <sheetName val="Cost_centre_expenditure4"/>
      <sheetName val="addl_cost4"/>
      <sheetName val="Cash_Flow4"/>
      <sheetName val="Co_info4"/>
      <sheetName val="Financial_Summary4"/>
      <sheetName val="Adj&amp;Rje(Z820)_4"/>
      <sheetName val="Spec_221044"/>
      <sheetName val="BOI_sum4"/>
      <sheetName val="Update_CIT_FY194"/>
      <sheetName val="Tax_computation_BOI4"/>
      <sheetName val="A)_Provision_schedule4"/>
      <sheetName val="A2)_834_Inventory4"/>
      <sheetName val="B1)_646_Retirement4"/>
      <sheetName val="B2)_746_Retirement_4"/>
      <sheetName val="C1)_791-0000-20_Private_exp_4"/>
      <sheetName val="TB_(as_of_31DEC)4"/>
      <sheetName val="C2)_779-0000-20_Misc_4"/>
      <sheetName val="C1)_663_Car_Lease4"/>
      <sheetName val="C2)_758_Car_Lease4"/>
      <sheetName val="D)_Training4"/>
      <sheetName val="E)_HY_test_PwC4"/>
      <sheetName val="F)_RD_6044"/>
      <sheetName val="G)_RD_6424"/>
      <sheetName val="TO_-_SP4"/>
      <sheetName val="Company_Info4"/>
      <sheetName val="CA_Comp4"/>
      <sheetName val="Balance_Sheet4"/>
      <sheetName val="ADJ_-_RATE20"/>
      <sheetName val="ADJ___RATE20"/>
      <sheetName val="SCB_1_-_Current20"/>
      <sheetName val="SCB_2_-_Current20"/>
      <sheetName val="เงินกู้_MGC19"/>
      <sheetName val="BALANCE_SHEET_20"/>
      <sheetName val="BS_ATTACH20"/>
      <sheetName val="LC___TR_Listing19"/>
      <sheetName val="Stock_Aging19"/>
      <sheetName val="VariableII__period19"/>
      <sheetName val="Customize_Your_Invoice19"/>
      <sheetName val="Dec_200119"/>
      <sheetName val="Sheet1_(2)20"/>
      <sheetName val="CF_RECONCILE_-_119"/>
      <sheetName val="Cost_Centers17"/>
      <sheetName val="_IB-PL-00-01_SUMMARY17"/>
      <sheetName val="Customize_Your_Purchase_Order17"/>
      <sheetName val="10-1_Media17"/>
      <sheetName val="ALL_KSFC_RIGS_EXCEPT_R-517"/>
      <sheetName val="FP_Friends_Other17"/>
      <sheetName val="163040_LC_TR17"/>
      <sheetName val="Total_Inventory16"/>
      <sheetName val="Semi_FG&amp;FG16"/>
      <sheetName val="Provision_NRV16"/>
      <sheetName val="CA_Sheet17"/>
      <sheetName val="Trial_Balance16"/>
      <sheetName val="_IBPL000116"/>
      <sheetName val="163040_LC-TR16"/>
      <sheetName val="Workbook_Inputs16"/>
      <sheetName val="TrialBalance_Q3-200216"/>
      <sheetName val="F9_Parameters15"/>
      <sheetName val="D190_215"/>
      <sheetName val="Bang_chiet_tinh_TBA15"/>
      <sheetName val="Customize_Your_Loan_Manager15"/>
      <sheetName val="input_data13"/>
      <sheetName val="Data_Entry13"/>
      <sheetName val="Valo_DCF13"/>
      <sheetName val="head_Jan13"/>
      <sheetName val="List_info13"/>
      <sheetName val="By_Person13"/>
      <sheetName val="DB_PPC_PSF13"/>
      <sheetName val="Record_CR11"/>
      <sheetName val="ng_1211"/>
      <sheetName val="Co__Code11"/>
      <sheetName val="CAN_DOI_-_KET_QUA9"/>
      <sheetName val="Incident__NP_201711"/>
      <sheetName val="WT_Util_99_LE5"/>
      <sheetName val="PTA_P&amp;S5"/>
      <sheetName val="Waste_Treatment_Variable_5"/>
      <sheetName val="Standing_Data5"/>
      <sheetName val="Asset_&amp;_Liability5"/>
      <sheetName val="Net_asset_value5"/>
      <sheetName val="Drop_List5"/>
      <sheetName val="Cost_center5"/>
      <sheetName val="Month_v_YTD5"/>
      <sheetName val="_IB-PL-YTD5"/>
      <sheetName val="Drop_down_list5"/>
      <sheetName val="Write_off5"/>
      <sheetName val="Cost_centre_expenditure5"/>
      <sheetName val="addl_cost5"/>
      <sheetName val="Cash_Flow5"/>
      <sheetName val="Co_info5"/>
      <sheetName val="Financial_Summary5"/>
      <sheetName val="Adj&amp;Rje(Z820)_5"/>
      <sheetName val="Spec_221045"/>
      <sheetName val="BOI_sum5"/>
      <sheetName val="Update_CIT_FY195"/>
      <sheetName val="Tax_computation_BOI5"/>
      <sheetName val="A)_Provision_schedule5"/>
      <sheetName val="A2)_834_Inventory5"/>
      <sheetName val="B1)_646_Retirement5"/>
      <sheetName val="B2)_746_Retirement_5"/>
      <sheetName val="C1)_791-0000-20_Private_exp_5"/>
      <sheetName val="TB_(as_of_31DEC)5"/>
      <sheetName val="C2)_779-0000-20_Misc_5"/>
      <sheetName val="C1)_663_Car_Lease5"/>
      <sheetName val="C2)_758_Car_Lease5"/>
      <sheetName val="D)_Training5"/>
      <sheetName val="E)_HY_test_PwC5"/>
      <sheetName val="F)_RD_6045"/>
      <sheetName val="G)_RD_6425"/>
      <sheetName val="TO_-_SP5"/>
      <sheetName val="Company_Info5"/>
      <sheetName val="CA_Comp5"/>
      <sheetName val="Balance_Sheet5"/>
      <sheetName val="ADJ_-_RATE21"/>
      <sheetName val="ADJ___RATE21"/>
      <sheetName val="SCB_1_-_Current21"/>
      <sheetName val="SCB_2_-_Current21"/>
      <sheetName val="เงินกู้_MGC20"/>
      <sheetName val="BALANCE_SHEET_21"/>
      <sheetName val="BS_ATTACH21"/>
      <sheetName val="LC___TR_Listing20"/>
      <sheetName val="Stock_Aging20"/>
      <sheetName val="VariableII__period20"/>
      <sheetName val="Customize_Your_Invoice20"/>
      <sheetName val="Dec_200120"/>
      <sheetName val="Sheet1_(2)21"/>
      <sheetName val="CF_RECONCILE_-_120"/>
      <sheetName val="Cost_Centers18"/>
      <sheetName val="_IB-PL-00-01_SUMMARY18"/>
      <sheetName val="Customize_Your_Purchase_Order18"/>
      <sheetName val="10-1_Media18"/>
      <sheetName val="ALL_KSFC_RIGS_EXCEPT_R-518"/>
      <sheetName val="FP_Friends_Other18"/>
      <sheetName val="163040_LC_TR18"/>
      <sheetName val="Total_Inventory17"/>
      <sheetName val="Semi_FG&amp;FG17"/>
      <sheetName val="Provision_NRV17"/>
      <sheetName val="CA_Sheet18"/>
      <sheetName val="Trial_Balance17"/>
      <sheetName val="_IBPL000117"/>
      <sheetName val="163040_LC-TR17"/>
      <sheetName val="Workbook_Inputs17"/>
      <sheetName val="TrialBalance_Q3-200217"/>
      <sheetName val="F9_Parameters16"/>
      <sheetName val="D190_216"/>
      <sheetName val="Bang_chiet_tinh_TBA16"/>
      <sheetName val="Customize_Your_Loan_Manager16"/>
      <sheetName val="input_data14"/>
      <sheetName val="Data_Entry14"/>
      <sheetName val="Valo_DCF14"/>
      <sheetName val="head_Jan14"/>
      <sheetName val="List_info14"/>
      <sheetName val="By_Person14"/>
      <sheetName val="DB_PPC_PSF14"/>
      <sheetName val="Record_CR12"/>
      <sheetName val="ng_1212"/>
      <sheetName val="Co__Code12"/>
      <sheetName val="CAN_DOI_-_KET_QUA10"/>
      <sheetName val="Incident__NP_201712"/>
      <sheetName val="WT_Util_99_LE6"/>
      <sheetName val="PTA_P&amp;S6"/>
      <sheetName val="Waste_Treatment_Variable_6"/>
      <sheetName val="Standing_Data6"/>
      <sheetName val="Asset_&amp;_Liability6"/>
      <sheetName val="Net_asset_value6"/>
      <sheetName val="Drop_List6"/>
      <sheetName val="Cost_center6"/>
      <sheetName val="Month_v_YTD6"/>
      <sheetName val="_IB-PL-YTD6"/>
      <sheetName val="Drop_down_list6"/>
      <sheetName val="Write_off6"/>
      <sheetName val="Cost_centre_expenditure6"/>
      <sheetName val="addl_cost6"/>
      <sheetName val="Cash_Flow6"/>
      <sheetName val="Co_info6"/>
      <sheetName val="Financial_Summary6"/>
      <sheetName val="Adj&amp;Rje(Z820)_6"/>
      <sheetName val="Spec_221046"/>
      <sheetName val="BOI_sum6"/>
      <sheetName val="Update_CIT_FY196"/>
      <sheetName val="Tax_computation_BOI6"/>
      <sheetName val="A)_Provision_schedule6"/>
      <sheetName val="A2)_834_Inventory6"/>
      <sheetName val="B1)_646_Retirement6"/>
      <sheetName val="B2)_746_Retirement_6"/>
      <sheetName val="C1)_791-0000-20_Private_exp_6"/>
      <sheetName val="TB_(as_of_31DEC)6"/>
      <sheetName val="C2)_779-0000-20_Misc_6"/>
      <sheetName val="C1)_663_Car_Lease6"/>
      <sheetName val="C2)_758_Car_Lease6"/>
      <sheetName val="D)_Training6"/>
      <sheetName val="E)_HY_test_PwC6"/>
      <sheetName val="F)_RD_6046"/>
      <sheetName val="G)_RD_6426"/>
      <sheetName val="TO_-_SP6"/>
      <sheetName val="Company_Info6"/>
      <sheetName val="CA_Comp6"/>
      <sheetName val="Balance_Sheet6"/>
      <sheetName val="ADJ_-_RATE22"/>
      <sheetName val="ADJ___RATE22"/>
      <sheetName val="SCB_1_-_Current22"/>
      <sheetName val="SCB_2_-_Current22"/>
      <sheetName val="เงินกู้_MGC21"/>
      <sheetName val="BALANCE_SHEET_22"/>
      <sheetName val="BS_ATTACH22"/>
      <sheetName val="LC___TR_Listing21"/>
      <sheetName val="Stock_Aging21"/>
      <sheetName val="VariableII__period21"/>
      <sheetName val="Customize_Your_Invoice21"/>
      <sheetName val="Dec_200121"/>
      <sheetName val="Sheet1_(2)22"/>
      <sheetName val="CF_RECONCILE_-_121"/>
      <sheetName val="Cost_Centers19"/>
      <sheetName val="_IB-PL-00-01_SUMMARY19"/>
      <sheetName val="Customize_Your_Purchase_Order19"/>
      <sheetName val="10-1_Media19"/>
      <sheetName val="ALL_KSFC_RIGS_EXCEPT_R-519"/>
      <sheetName val="FP_Friends_Other19"/>
      <sheetName val="163040_LC_TR19"/>
      <sheetName val="Total_Inventory18"/>
      <sheetName val="Semi_FG&amp;FG18"/>
      <sheetName val="Provision_NRV18"/>
      <sheetName val="CA_Sheet19"/>
      <sheetName val="Trial_Balance18"/>
      <sheetName val="_IBPL000118"/>
      <sheetName val="163040_LC-TR18"/>
      <sheetName val="Workbook_Inputs18"/>
      <sheetName val="TrialBalance_Q3-200218"/>
      <sheetName val="F9_Parameters17"/>
      <sheetName val="D190_217"/>
      <sheetName val="Bang_chiet_tinh_TBA17"/>
      <sheetName val="Customize_Your_Loan_Manager17"/>
      <sheetName val="input_data15"/>
      <sheetName val="Data_Entry15"/>
      <sheetName val="Valo_DCF15"/>
      <sheetName val="head_Jan15"/>
      <sheetName val="List_info15"/>
      <sheetName val="By_Person15"/>
      <sheetName val="DB_PPC_PSF15"/>
      <sheetName val="Record_CR13"/>
      <sheetName val="ng_1213"/>
      <sheetName val="Co__Code13"/>
      <sheetName val="CAN_DOI_-_KET_QUA11"/>
      <sheetName val="Incident__NP_201713"/>
      <sheetName val="WT_Util_99_LE7"/>
      <sheetName val="PTA_P&amp;S7"/>
      <sheetName val="Waste_Treatment_Variable_7"/>
      <sheetName val="Standing_Data7"/>
      <sheetName val="Asset_&amp;_Liability7"/>
      <sheetName val="Net_asset_value7"/>
      <sheetName val="Drop_List7"/>
      <sheetName val="Cost_center7"/>
      <sheetName val="Month_v_YTD7"/>
      <sheetName val="_IB-PL-YTD7"/>
      <sheetName val="Drop_down_list7"/>
      <sheetName val="Write_off7"/>
      <sheetName val="Cost_centre_expenditure7"/>
      <sheetName val="addl_cost7"/>
      <sheetName val="Cash_Flow7"/>
      <sheetName val="Co_info7"/>
      <sheetName val="Financial_Summary7"/>
      <sheetName val="Adj&amp;Rje(Z820)_7"/>
      <sheetName val="Spec_221047"/>
      <sheetName val="BOI_sum7"/>
      <sheetName val="Update_CIT_FY197"/>
      <sheetName val="Tax_computation_BOI7"/>
      <sheetName val="A)_Provision_schedule7"/>
      <sheetName val="A2)_834_Inventory7"/>
      <sheetName val="B1)_646_Retirement7"/>
      <sheetName val="B2)_746_Retirement_7"/>
      <sheetName val="C1)_791-0000-20_Private_exp_7"/>
      <sheetName val="TB_(as_of_31DEC)7"/>
      <sheetName val="C2)_779-0000-20_Misc_7"/>
      <sheetName val="C1)_663_Car_Lease7"/>
      <sheetName val="C2)_758_Car_Lease7"/>
      <sheetName val="D)_Training7"/>
      <sheetName val="E)_HY_test_PwC7"/>
      <sheetName val="F)_RD_6047"/>
      <sheetName val="G)_RD_6427"/>
      <sheetName val="TO_-_SP7"/>
      <sheetName val="Company_Info7"/>
      <sheetName val="CA_Comp7"/>
      <sheetName val="Balance_Sheet7"/>
      <sheetName val="ADJ_-_RATE23"/>
      <sheetName val="ADJ___RATE23"/>
      <sheetName val="SCB_1_-_Current23"/>
      <sheetName val="SCB_2_-_Current23"/>
      <sheetName val="เงินกู้_MGC22"/>
      <sheetName val="BALANCE_SHEET_23"/>
      <sheetName val="BS_ATTACH23"/>
      <sheetName val="LC___TR_Listing22"/>
      <sheetName val="Stock_Aging22"/>
      <sheetName val="VariableII__period22"/>
      <sheetName val="Customize_Your_Invoice22"/>
      <sheetName val="Dec_200122"/>
      <sheetName val="Sheet1_(2)23"/>
      <sheetName val="CF_RECONCILE_-_122"/>
      <sheetName val="Cost_Centers20"/>
      <sheetName val="_IB-PL-00-01_SUMMARY20"/>
      <sheetName val="Customize_Your_Purchase_Order20"/>
      <sheetName val="10-1_Media20"/>
      <sheetName val="ALL_KSFC_RIGS_EXCEPT_R-520"/>
      <sheetName val="FP_Friends_Other20"/>
      <sheetName val="163040_LC_TR20"/>
      <sheetName val="Total_Inventory19"/>
      <sheetName val="Semi_FG&amp;FG19"/>
      <sheetName val="Provision_NRV19"/>
      <sheetName val="CA_Sheet20"/>
      <sheetName val="Trial_Balance19"/>
      <sheetName val="_IBPL000119"/>
      <sheetName val="163040_LC-TR19"/>
      <sheetName val="Workbook_Inputs19"/>
      <sheetName val="TrialBalance_Q3-200219"/>
      <sheetName val="F9_Parameters18"/>
      <sheetName val="D190_218"/>
      <sheetName val="Bang_chiet_tinh_TBA18"/>
      <sheetName val="Customize_Your_Loan_Manager18"/>
      <sheetName val="input_data16"/>
      <sheetName val="Data_Entry16"/>
      <sheetName val="Valo_DCF16"/>
      <sheetName val="head_Jan16"/>
      <sheetName val="List_info16"/>
      <sheetName val="By_Person16"/>
      <sheetName val="DB_PPC_PSF16"/>
      <sheetName val="Record_CR14"/>
      <sheetName val="ng_1214"/>
      <sheetName val="Co__Code14"/>
      <sheetName val="CAN_DOI_-_KET_QUA12"/>
      <sheetName val="Incident__NP_201714"/>
      <sheetName val="WT_Util_99_LE8"/>
      <sheetName val="PTA_P&amp;S8"/>
      <sheetName val="Waste_Treatment_Variable_8"/>
      <sheetName val="Standing_Data8"/>
      <sheetName val="Asset_&amp;_Liability8"/>
      <sheetName val="Net_asset_value8"/>
      <sheetName val="Drop_List8"/>
      <sheetName val="Cost_center8"/>
      <sheetName val="Month_v_YTD8"/>
      <sheetName val="_IB-PL-YTD8"/>
      <sheetName val="Drop_down_list8"/>
      <sheetName val="Write_off8"/>
      <sheetName val="Cost_centre_expenditure8"/>
      <sheetName val="addl_cost8"/>
      <sheetName val="Cash_Flow8"/>
      <sheetName val="Co_info8"/>
      <sheetName val="Financial_Summary8"/>
      <sheetName val="Adj&amp;Rje(Z820)_8"/>
      <sheetName val="Spec_221048"/>
      <sheetName val="BOI_sum8"/>
      <sheetName val="Update_CIT_FY198"/>
      <sheetName val="Tax_computation_BOI8"/>
      <sheetName val="A)_Provision_schedule8"/>
      <sheetName val="A2)_834_Inventory8"/>
      <sheetName val="B1)_646_Retirement8"/>
      <sheetName val="B2)_746_Retirement_8"/>
      <sheetName val="C1)_791-0000-20_Private_exp_8"/>
      <sheetName val="TB_(as_of_31DEC)8"/>
      <sheetName val="C2)_779-0000-20_Misc_8"/>
      <sheetName val="C1)_663_Car_Lease8"/>
      <sheetName val="C2)_758_Car_Lease8"/>
      <sheetName val="D)_Training8"/>
      <sheetName val="E)_HY_test_PwC8"/>
      <sheetName val="F)_RD_6048"/>
      <sheetName val="G)_RD_6428"/>
      <sheetName val="TO_-_SP8"/>
      <sheetName val="Company_Info8"/>
      <sheetName val="CA_Comp8"/>
      <sheetName val="Balance_Sheet8"/>
      <sheetName val="DaysInMonth"/>
      <sheetName val="A1"/>
      <sheetName val="Arch"/>
      <sheetName val="DISCOUNT_(2)"/>
      <sheetName val="Haft_year_tax_estimation_1"/>
      <sheetName val="Haft_year_tax_estimation_2"/>
      <sheetName val="Haft_year_tax_estimation_(1)"/>
      <sheetName val="Haft_year_tax_estimation_(2)"/>
      <sheetName val="Taxcal_6_Month"/>
      <sheetName val="Data_Last_year"/>
      <sheetName val="GL_CB"/>
      <sheetName val="GL_M"/>
      <sheetName val="Gain_Loss_Calculation"/>
      <sheetName val="Deferred_Charge"/>
      <sheetName val="Detail_รายบุคคลปี_58"/>
      <sheetName val="Sale_0404"/>
      <sheetName val="IBA_&lt;O3&gt;"/>
      <sheetName val="Loan_Amortization_Table"/>
      <sheetName val="Linkage_Quote"/>
      <sheetName val="Register_Cal_Mar_04_July_05_"/>
      <sheetName val="QR_4_1"/>
      <sheetName val="คชจ_ดำเนินงาน6-43"/>
      <sheetName val="Norms_SP"/>
      <sheetName val="แบบฟอร์มที่_7_original"/>
      <sheetName val="แบบฟอร์มที่_7_Project_Base"/>
      <sheetName val="n-4_4"/>
      <sheetName val="Bank_CA&amp;SA1"/>
      <sheetName val="AR_-CID1"/>
      <sheetName val="ดบ_ค้างรับ_Tisco1"/>
      <sheetName val="คชจ_ล่วงหน้า1"/>
      <sheetName val="ก่อสร้าง_ล่วงหน้า1"/>
      <sheetName val="ภาษีหัก_ณ_ที่จ่าย1"/>
      <sheetName val="คชจ_รอเรียกเก็บ_TDT1"/>
      <sheetName val="อุปกรณ์(หน่วยงาน)_1"/>
      <sheetName val="ICS_Cost_by_units1"/>
      <sheetName val="ICM_Budget&amp;Cost_Phase_I1"/>
      <sheetName val="ICM_Budget_Cost_Phase_II1"/>
      <sheetName val="ICm_Cost_by_units1"/>
      <sheetName val="CIV_AP_2-131-001"/>
      <sheetName val="ICM_AP_2-131-001"/>
      <sheetName val="CIV_AP_2-133-001"/>
      <sheetName val="ICM_AP_2-133-001"/>
      <sheetName val="ICM_AP_RPT1"/>
      <sheetName val="CIV_AP_RPT1"/>
      <sheetName val="CHQระหว่างทาง_2-132-001"/>
      <sheetName val="ภาษีเงินได้หัก_ณ_ที่จ่าย1"/>
      <sheetName val="ค้างจ่าย_CID1"/>
      <sheetName val="เงินทดรองรับ_2-191-001"/>
      <sheetName val="เงินทดรองรับ_2-193-001"/>
      <sheetName val="เงินทดรองรับ_2-194-xx1"/>
      <sheetName val="สรุปเงินมัดจำห้องชุด_Agent1"/>
      <sheetName val="Commission-Tiny_(Chinese)1"/>
      <sheetName val="Commission-Sky_Pro_(Thai)1"/>
      <sheetName val="สำรองผลประโยชน์พนง_1"/>
      <sheetName val="รด_บริหาร1"/>
      <sheetName val="รด_อื่น1"/>
      <sheetName val="6-120-10_ค่าเช่า1"/>
      <sheetName val="6-120-20_ค่าบริการ1"/>
      <sheetName val="6-120-50_ค่าซ่อมแซม1"/>
      <sheetName val="6-150-10_ค่าที่ปรึกษา1"/>
      <sheetName val="6-130-20_ส่งเสริมการขาย1"/>
      <sheetName val="6-130-30_คอมมิชชั่น-ICS1"/>
      <sheetName val="6-130-30_คอมมิชชั่น-ICM1"/>
      <sheetName val="#6-200-00_ดอกเบี้ยจ่าย1"/>
      <sheetName val="All_employee1"/>
      <sheetName val="2_Conso"/>
      <sheetName val="Summary_by_Machine_Type_MAR"/>
      <sheetName val="stat_local"/>
      <sheetName val="Jul_02"/>
      <sheetName val="Retire_2015-2017"/>
      <sheetName val="New_Item"/>
      <sheetName val="B131_"/>
      <sheetName val="Seagate__share_in_units"/>
      <sheetName val="3_P&amp;L_"/>
      <sheetName val="DISCOUNT_(2)1"/>
      <sheetName val="Haft_year_tax_estimation_11"/>
      <sheetName val="Haft_year_tax_estimation_21"/>
      <sheetName val="Haft_year_tax_estimation_(1)1"/>
      <sheetName val="Haft_year_tax_estimation_(2)1"/>
      <sheetName val="Taxcal_6_Month1"/>
      <sheetName val="Data_Last_year1"/>
      <sheetName val="GL_CB1"/>
      <sheetName val="GL_M1"/>
      <sheetName val="Gain_Loss_Calculation1"/>
      <sheetName val="Deferred_Charge1"/>
      <sheetName val="Detail_รายบุคคลปี_581"/>
      <sheetName val="Sale_04041"/>
      <sheetName val="IBA_&lt;O3&gt;1"/>
      <sheetName val="Loan_Amortization_Table1"/>
      <sheetName val="Linkage_Quote1"/>
      <sheetName val="Register_Cal_Mar_04_July_05_1"/>
      <sheetName val="QR_4_11"/>
      <sheetName val="คชจ_ดำเนินงาน6-431"/>
      <sheetName val="Norms_SP1"/>
      <sheetName val="แบบฟอร์มที่_7_original1"/>
      <sheetName val="แบบฟอร์มที่_7_Project_Base1"/>
      <sheetName val="n-4_41"/>
      <sheetName val="Bank_CA&amp;SA2"/>
      <sheetName val="AR_-CID2"/>
      <sheetName val="ดบ_ค้างรับ_Tisco2"/>
      <sheetName val="คชจ_ล่วงหน้า2"/>
      <sheetName val="ก่อสร้าง_ล่วงหน้า2"/>
      <sheetName val="ภาษีหัก_ณ_ที่จ่าย2"/>
      <sheetName val="คชจ_รอเรียกเก็บ_TDT2"/>
      <sheetName val="อุปกรณ์(หน่วยงาน)_2"/>
      <sheetName val="ICS_Cost_by_units2"/>
      <sheetName val="ICM_Budget&amp;Cost_Phase_I2"/>
      <sheetName val="ICM_Budget_Cost_Phase_II2"/>
      <sheetName val="ICm_Cost_by_units2"/>
      <sheetName val="CIV_AP_2-131-002"/>
      <sheetName val="ICM_AP_2-131-002"/>
      <sheetName val="CIV_AP_2-133-002"/>
      <sheetName val="ICM_AP_2-133-002"/>
      <sheetName val="ICM_AP_RPT2"/>
      <sheetName val="CIV_AP_RPT2"/>
      <sheetName val="CHQระหว่างทาง_2-132-002"/>
      <sheetName val="ภาษีเงินได้หัก_ณ_ที่จ่าย2"/>
      <sheetName val="ค้างจ่าย_CID2"/>
      <sheetName val="เงินทดรองรับ_2-191-002"/>
      <sheetName val="เงินทดรองรับ_2-193-002"/>
      <sheetName val="เงินทดรองรับ_2-194-xx2"/>
      <sheetName val="สรุปเงินมัดจำห้องชุด_Agent2"/>
      <sheetName val="Commission-Tiny_(Chinese)2"/>
      <sheetName val="Commission-Sky_Pro_(Thai)2"/>
      <sheetName val="สำรองผลประโยชน์พนง_2"/>
      <sheetName val="รด_บริหาร2"/>
      <sheetName val="รด_อื่น2"/>
      <sheetName val="6-120-10_ค่าเช่า2"/>
      <sheetName val="6-120-20_ค่าบริการ2"/>
      <sheetName val="6-120-50_ค่าซ่อมแซม2"/>
      <sheetName val="6-150-10_ค่าที่ปรึกษา2"/>
      <sheetName val="6-130-20_ส่งเสริมการขาย2"/>
      <sheetName val="6-130-30_คอมมิชชั่น-ICS2"/>
      <sheetName val="6-130-30_คอมมิชชั่น-ICM2"/>
      <sheetName val="#6-200-00_ดอกเบี้ยจ่าย2"/>
      <sheetName val="All_employee2"/>
      <sheetName val="2_Conso1"/>
      <sheetName val="Summary_by_Machine_Type_MAR1"/>
      <sheetName val="stat_local1"/>
      <sheetName val="Jul_021"/>
      <sheetName val="Retire_2015-20171"/>
      <sheetName val="New_Item1"/>
      <sheetName val="B131_1"/>
      <sheetName val="Seagate__share_in_units1"/>
      <sheetName val="3_P&amp;L_1"/>
      <sheetName val="แบบประเมิน"/>
      <sheetName val="BARS"/>
      <sheetName val="conso46"/>
      <sheetName val="ytd fty (DG) oh 12-2016"/>
      <sheetName val="Capital"/>
      <sheetName val="COM-HARDWARE"/>
      <sheetName val="EQUIPMENT"/>
      <sheetName val="CMM-AU_Validation-Dom"/>
      <sheetName val="Configuration"/>
      <sheetName val="SoKTMay"/>
      <sheetName val="DGiaT"/>
      <sheetName val="DGiaTN"/>
      <sheetName val="TT"/>
      <sheetName val="master plan "/>
      <sheetName val="PR4"/>
      <sheetName val="Sale 0407"/>
      <sheetName val="LE1(act3mth)"/>
      <sheetName val="LTX"/>
      <sheetName val="B- 1"/>
      <sheetName val="งบทดลอง - ต.ค.2547"/>
      <sheetName val="G-35-3"/>
      <sheetName val="Corp. sheet"/>
      <sheetName val="013 - การสั่งการ"/>
      <sheetName val="Job List1"/>
      <sheetName val="計画値"/>
      <sheetName val="_2__xls__2__xls_COV"/>
      <sheetName val="dBase"/>
      <sheetName val="Home"/>
      <sheetName val="PDR_PL _ACCT-MBK"/>
      <sheetName val="TB1"/>
      <sheetName val="TB2"/>
      <sheetName val="Slide_Performance_Shopping"/>
      <sheetName val="BUILD95"/>
      <sheetName val="master_plan_"/>
      <sheetName val="ValuationInput"/>
      <sheetName val="DISCOUNT_(2)2"/>
      <sheetName val="Haft_year_tax_estimation_12"/>
      <sheetName val="Haft_year_tax_estimation_22"/>
      <sheetName val="Haft_year_tax_estimation_(1)2"/>
      <sheetName val="Haft_year_tax_estimation_(2)2"/>
      <sheetName val="Taxcal_6_Month2"/>
      <sheetName val="Data_Last_year2"/>
      <sheetName val="GL_CB2"/>
      <sheetName val="GL_M2"/>
      <sheetName val="Gain_Loss_Calculation2"/>
      <sheetName val="Deferred_Charge2"/>
      <sheetName val="Detail_รายบุคคลปี_582"/>
      <sheetName val="Sale_04042"/>
      <sheetName val="IBA_&lt;O3&gt;2"/>
      <sheetName val="Loan_Amortization_Table2"/>
      <sheetName val="Linkage_Quote2"/>
      <sheetName val="Register_Cal_Mar_04_July_05_2"/>
      <sheetName val="QR_4_12"/>
      <sheetName val="คชจ_ดำเนินงาน6-432"/>
      <sheetName val="Norms_SP2"/>
      <sheetName val="แบบฟอร์มที่_7_original2"/>
      <sheetName val="แบบฟอร์มที่_7_Project_Base2"/>
      <sheetName val="n-4_42"/>
      <sheetName val="Bank_CA&amp;SA3"/>
      <sheetName val="AR_-CID3"/>
      <sheetName val="ดบ_ค้างรับ_Tisco3"/>
      <sheetName val="คชจ_ล่วงหน้า3"/>
      <sheetName val="ก่อสร้าง_ล่วงหน้า3"/>
      <sheetName val="ภาษีหัก_ณ_ที่จ่าย3"/>
      <sheetName val="คชจ_รอเรียกเก็บ_TDT3"/>
      <sheetName val="อุปกรณ์(หน่วยงาน)_3"/>
      <sheetName val="ICS_Cost_by_units3"/>
      <sheetName val="ICM_Budget&amp;Cost_Phase_I3"/>
      <sheetName val="ICM_Budget_Cost_Phase_II3"/>
      <sheetName val="ICm_Cost_by_units3"/>
      <sheetName val="CIV_AP_2-131-003"/>
      <sheetName val="ICM_AP_2-131-003"/>
      <sheetName val="CIV_AP_2-133-003"/>
      <sheetName val="ICM_AP_2-133-003"/>
      <sheetName val="ICM_AP_RPT3"/>
      <sheetName val="CIV_AP_RPT3"/>
      <sheetName val="CHQระหว่างทาง_2-132-003"/>
      <sheetName val="ภาษีเงินได้หัก_ณ_ที่จ่าย3"/>
      <sheetName val="ค้างจ่าย_CID3"/>
      <sheetName val="เงินทดรองรับ_2-191-003"/>
      <sheetName val="เงินทดรองรับ_2-193-003"/>
      <sheetName val="เงินทดรองรับ_2-194-xx3"/>
      <sheetName val="สรุปเงินมัดจำห้องชุด_Agent3"/>
      <sheetName val="Commission-Tiny_(Chinese)3"/>
      <sheetName val="Commission-Sky_Pro_(Thai)3"/>
      <sheetName val="สำรองผลประโยชน์พนง_3"/>
      <sheetName val="รด_บริหาร3"/>
      <sheetName val="รด_อื่น3"/>
      <sheetName val="6-120-10_ค่าเช่า3"/>
      <sheetName val="6-120-20_ค่าบริการ3"/>
      <sheetName val="6-120-50_ค่าซ่อมแซม3"/>
      <sheetName val="6-150-10_ค่าที่ปรึกษา3"/>
      <sheetName val="6-130-20_ส่งเสริมการขาย3"/>
      <sheetName val="6-130-30_คอมมิชชั่น-ICS3"/>
      <sheetName val="6-130-30_คอมมิชชั่น-ICM3"/>
      <sheetName val="#6-200-00_ดอกเบี้ยจ่าย3"/>
      <sheetName val="All_employee3"/>
      <sheetName val="Seagate__share_in_units2"/>
      <sheetName val="3_P&amp;L_2"/>
      <sheetName val="Retire_2015-20172"/>
      <sheetName val="New_Item2"/>
      <sheetName val="B131_2"/>
      <sheetName val="Jul_022"/>
      <sheetName val="2_Conso2"/>
      <sheetName val="Summary_by_Machine_Type_MAR2"/>
      <sheetName val="stat_local2"/>
      <sheetName val="DISCOUNT_(2)3"/>
      <sheetName val="Haft_year_tax_estimation_13"/>
      <sheetName val="Haft_year_tax_estimation_23"/>
      <sheetName val="Haft_year_tax_estimation_(1)3"/>
      <sheetName val="Haft_year_tax_estimation_(2)3"/>
      <sheetName val="Taxcal_6_Month3"/>
      <sheetName val="Data_Last_year3"/>
      <sheetName val="GL_CB3"/>
      <sheetName val="GL_M3"/>
      <sheetName val="Gain_Loss_Calculation3"/>
      <sheetName val="Deferred_Charge3"/>
      <sheetName val="Detail_รายบุคคลปี_583"/>
      <sheetName val="Sale_04043"/>
      <sheetName val="IBA_&lt;O3&gt;3"/>
      <sheetName val="Loan_Amortization_Table3"/>
      <sheetName val="Linkage_Quote3"/>
      <sheetName val="Register_Cal_Mar_04_July_05_3"/>
      <sheetName val="QR_4_13"/>
      <sheetName val="คชจ_ดำเนินงาน6-433"/>
      <sheetName val="Norms_SP3"/>
      <sheetName val="แบบฟอร์มที่_7_original3"/>
      <sheetName val="แบบฟอร์มที่_7_Project_Base3"/>
      <sheetName val="n-4_43"/>
      <sheetName val="Bank_CA&amp;SA4"/>
      <sheetName val="AR_-CID4"/>
      <sheetName val="ดบ_ค้างรับ_Tisco4"/>
      <sheetName val="คชจ_ล่วงหน้า4"/>
      <sheetName val="ก่อสร้าง_ล่วงหน้า4"/>
      <sheetName val="ภาษีหัก_ณ_ที่จ่าย4"/>
      <sheetName val="คชจ_รอเรียกเก็บ_TDT4"/>
      <sheetName val="อุปกรณ์(หน่วยงาน)_4"/>
      <sheetName val="ICS_Cost_by_units4"/>
      <sheetName val="ICM_Budget&amp;Cost_Phase_I4"/>
      <sheetName val="ICM_Budget_Cost_Phase_II4"/>
      <sheetName val="ICm_Cost_by_units4"/>
      <sheetName val="CIV_AP_2-131-004"/>
      <sheetName val="ICM_AP_2-131-004"/>
      <sheetName val="CIV_AP_2-133-004"/>
      <sheetName val="ICM_AP_2-133-004"/>
      <sheetName val="ICM_AP_RPT4"/>
      <sheetName val="CIV_AP_RPT4"/>
      <sheetName val="CHQระหว่างทาง_2-132-004"/>
      <sheetName val="ภาษีเงินได้หัก_ณ_ที่จ่าย4"/>
      <sheetName val="ค้างจ่าย_CID4"/>
      <sheetName val="เงินทดรองรับ_2-191-004"/>
      <sheetName val="เงินทดรองรับ_2-193-004"/>
      <sheetName val="เงินทดรองรับ_2-194-xx4"/>
      <sheetName val="สรุปเงินมัดจำห้องชุด_Agent4"/>
      <sheetName val="Commission-Tiny_(Chinese)4"/>
      <sheetName val="Commission-Sky_Pro_(Thai)4"/>
      <sheetName val="สำรองผลประโยชน์พนง_4"/>
      <sheetName val="รด_บริหาร4"/>
      <sheetName val="รด_อื่น4"/>
      <sheetName val="6-120-10_ค่าเช่า4"/>
      <sheetName val="6-120-20_ค่าบริการ4"/>
      <sheetName val="6-120-50_ค่าซ่อมแซม4"/>
      <sheetName val="6-150-10_ค่าที่ปรึกษา4"/>
      <sheetName val="6-130-20_ส่งเสริมการขาย4"/>
      <sheetName val="6-130-30_คอมมิชชั่น-ICS4"/>
      <sheetName val="6-130-30_คอมมิชชั่น-ICM4"/>
      <sheetName val="#6-200-00_ดอกเบี้ยจ่าย4"/>
      <sheetName val="All_employee4"/>
      <sheetName val="Retire_2015-20173"/>
      <sheetName val="New_Item3"/>
      <sheetName val="B131_3"/>
      <sheetName val="Seagate__share_in_units3"/>
      <sheetName val="2_Conso3"/>
      <sheetName val="Summary_by_Machine_Type_MAR3"/>
      <sheetName val="stat_local3"/>
      <sheetName val="Jul_023"/>
      <sheetName val="3_P&amp;L_3"/>
      <sheetName val="11-20"/>
      <sheetName val="ซื้อขาย"/>
      <sheetName val="Vat7% ภายในเดือน_Junต้นฉบับ"/>
      <sheetName val="TBA"/>
      <sheetName val="Rates"/>
      <sheetName val="Report"/>
      <sheetName val="ProductName"/>
      <sheetName val="Non_Movement"/>
      <sheetName val="master_plan_1"/>
      <sheetName val="NAV Base"/>
      <sheetName val="AC"/>
      <sheetName val="ORGANIZATION_PLASTIC_GROUP_"/>
      <sheetName val="ORGANIZATION_PLASTIC_GROUP__2"/>
      <sheetName val="IMPROVE_MAN_POWER"/>
      <sheetName val="ฟอล์ม_B2"/>
      <sheetName val="Man_power_SPEC"/>
      <sheetName val="Man_power_SPEC_(2)"/>
      <sheetName val="Current_ORG"/>
      <sheetName val="Blank_ORG"/>
      <sheetName val="DLOT_Calculate"/>
      <sheetName val="ประเมิน_"/>
      <sheetName val="Improvement_Plan"/>
      <sheetName val="รายชื่อพนักงาน_"/>
      <sheetName val="Machine_capacity"/>
      <sheetName val="DLOT_Current"/>
      <sheetName val="ORG_(2)"/>
      <sheetName val="Injection_new"/>
      <sheetName val="Injection_new_"/>
      <sheetName val="Non_Movement1"/>
      <sheetName val="ORGANIZATION_PLASTIC_GROUP_1"/>
      <sheetName val="ORGANIZATION_PLASTIC_GROUP__21"/>
      <sheetName val="IMPROVE_MAN_POWER1"/>
      <sheetName val="ฟอล์ม_B21"/>
      <sheetName val="Man_power_SPEC1"/>
      <sheetName val="Man_power_SPEC_(2)1"/>
      <sheetName val="Current_ORG1"/>
      <sheetName val="Blank_ORG1"/>
      <sheetName val="DLOT_Calculate1"/>
      <sheetName val="ประเมิน_1"/>
      <sheetName val="Improvement_Plan1"/>
      <sheetName val="รายชื่อพนักงาน_1"/>
      <sheetName val="Machine_capacity1"/>
      <sheetName val="DLOT_Current1"/>
      <sheetName val="ORG_(2)1"/>
      <sheetName val="Injection_new1"/>
      <sheetName val="Injection_new_1"/>
      <sheetName val="HR Budget"/>
      <sheetName val="Erection"/>
      <sheetName val="ADJ_-_RATE35"/>
      <sheetName val="ADJ___RATE35"/>
      <sheetName val="SCB_1_-_Current35"/>
      <sheetName val="SCB_2_-_Current35"/>
      <sheetName val="BALANCE_SHEET_35"/>
      <sheetName val="BS_ATTACH35"/>
      <sheetName val="Sheet1_(2)35"/>
      <sheetName val="เงินกู้_MGC34"/>
      <sheetName val="LC___TR_Listing34"/>
      <sheetName val="Customize_Your_Invoice34"/>
      <sheetName val="Stock_Aging34"/>
      <sheetName val="VariableII__period34"/>
      <sheetName val="Dec_200134"/>
      <sheetName val="CF_RECONCILE_-_134"/>
      <sheetName val="Cost_Centers32"/>
      <sheetName val="_IB-PL-00-01_SUMMARY32"/>
      <sheetName val="10-1_Media32"/>
      <sheetName val="Customize_Your_Purchase_Order32"/>
      <sheetName val="ALL_KSFC_RIGS_EXCEPT_R-532"/>
      <sheetName val="FP_Friends_Other32"/>
      <sheetName val="163040_LC_TR32"/>
      <sheetName val="ng_1226"/>
      <sheetName val="Trial_Balance31"/>
      <sheetName val="_IBPL000131"/>
      <sheetName val="TrialBalance_Q3-200231"/>
      <sheetName val="Workbook_Inputs31"/>
      <sheetName val="163040_LC-TR31"/>
      <sheetName val="CA_Sheet32"/>
      <sheetName val="F9_Parameters30"/>
      <sheetName val="Total_Inventory31"/>
      <sheetName val="Semi_FG&amp;FG31"/>
      <sheetName val="Provision_NRV31"/>
      <sheetName val="Customize_Your_Loan_Manager30"/>
      <sheetName val="D190_230"/>
      <sheetName val="Bang_chiet_tinh_TBA30"/>
      <sheetName val="Data_Entry28"/>
      <sheetName val="input_data28"/>
      <sheetName val="Valo_DCF28"/>
      <sheetName val="List_info28"/>
      <sheetName val="By_Person28"/>
      <sheetName val="head_Jan28"/>
      <sheetName val="Cost_center23"/>
      <sheetName val="DB_PPC_PSF28"/>
      <sheetName val="Record_CR26"/>
      <sheetName val="Co__Code26"/>
      <sheetName val="Incident__NP_201726"/>
      <sheetName val="Standing_Data20"/>
      <sheetName val="Asset_&amp;_Liability20"/>
      <sheetName val="Net_asset_value20"/>
      <sheetName val="Drop_List20"/>
      <sheetName val="CAN_DOI_-_KET_QUA22"/>
      <sheetName val="Month_v_YTD20"/>
      <sheetName val="_IB-PL-YTD20"/>
      <sheetName val="BOI_sum20"/>
      <sheetName val="Update_CIT_FY1920"/>
      <sheetName val="Tax_computation_BOI20"/>
      <sheetName val="A)_Provision_schedule20"/>
      <sheetName val="A2)_834_Inventory20"/>
      <sheetName val="B1)_646_Retirement20"/>
      <sheetName val="B2)_746_Retirement_20"/>
      <sheetName val="C1)_791-0000-20_Private_exp_20"/>
      <sheetName val="TB_(as_of_31DEC)20"/>
      <sheetName val="C2)_779-0000-20_Misc_20"/>
      <sheetName val="C1)_663_Car_Lease20"/>
      <sheetName val="C2)_758_Car_Lease20"/>
      <sheetName val="D)_Training20"/>
      <sheetName val="E)_HY_test_PwC20"/>
      <sheetName val="F)_RD_60420"/>
      <sheetName val="G)_RD_64220"/>
      <sheetName val="TO_-_SP20"/>
      <sheetName val="Company_Info20"/>
      <sheetName val="CA_Comp20"/>
      <sheetName val="Balance_Sheet20"/>
      <sheetName val="Drop_down_list20"/>
      <sheetName val="Write_off20"/>
      <sheetName val="Cost_centre_expenditure20"/>
      <sheetName val="addl_cost20"/>
      <sheetName val="Cash_Flow20"/>
      <sheetName val="Co_info20"/>
      <sheetName val="Financial_Summary20"/>
      <sheetName val="Adj&amp;Rje(Z820)_20"/>
      <sheetName val="Spec_2210420"/>
      <sheetName val="WT_Util_99_LE20"/>
      <sheetName val="PTA_P&amp;S20"/>
      <sheetName val="Waste_Treatment_Variable_20"/>
      <sheetName val="แบบฟอร์มที่_7_original20"/>
      <sheetName val="แบบฟอร์มที่_7_Project_Base20"/>
      <sheetName val="All_employee20"/>
      <sheetName val="n-4_420"/>
      <sheetName val="แบบฟอร์มที่_7_original4"/>
      <sheetName val="แบบฟอร์มที่_7_Project_Base4"/>
      <sheetName val="n-4_44"/>
      <sheetName val="แบบฟอร์มที่_7_original5"/>
      <sheetName val="แบบฟอร์มที่_7_Project_Base5"/>
      <sheetName val="All_employee5"/>
      <sheetName val="n-4_45"/>
      <sheetName val="Cost_center9"/>
      <sheetName val="แบบฟอร์มที่_7_original6"/>
      <sheetName val="แบบฟอร์มที่_7_Project_Base6"/>
      <sheetName val="All_employee6"/>
      <sheetName val="n-4_46"/>
      <sheetName val="Cost_center10"/>
      <sheetName val="แบบฟอร์มที่_7_original7"/>
      <sheetName val="แบบฟอร์มที่_7_Project_Base7"/>
      <sheetName val="All_employee7"/>
      <sheetName val="n-4_47"/>
      <sheetName val="Cost_center11"/>
      <sheetName val="แบบฟอร์มที่_7_original8"/>
      <sheetName val="แบบฟอร์มที่_7_Project_Base8"/>
      <sheetName val="All_employee8"/>
      <sheetName val="n-4_48"/>
      <sheetName val="ADJ_-_RATE24"/>
      <sheetName val="ADJ___RATE24"/>
      <sheetName val="SCB_1_-_Current24"/>
      <sheetName val="SCB_2_-_Current24"/>
      <sheetName val="BALANCE_SHEET_24"/>
      <sheetName val="BS_ATTACH24"/>
      <sheetName val="Sheet1_(2)24"/>
      <sheetName val="เงินกู้_MGC23"/>
      <sheetName val="LC___TR_Listing23"/>
      <sheetName val="Customize_Your_Invoice23"/>
      <sheetName val="Stock_Aging23"/>
      <sheetName val="VariableII__period23"/>
      <sheetName val="Dec_200123"/>
      <sheetName val="CF_RECONCILE_-_123"/>
      <sheetName val="Cost_Centers21"/>
      <sheetName val="_IB-PL-00-01_SUMMARY21"/>
      <sheetName val="10-1_Media21"/>
      <sheetName val="Customize_Your_Purchase_Order21"/>
      <sheetName val="ALL_KSFC_RIGS_EXCEPT_R-521"/>
      <sheetName val="FP_Friends_Other21"/>
      <sheetName val="163040_LC_TR21"/>
      <sheetName val="ng_1215"/>
      <sheetName val="Trial_Balance20"/>
      <sheetName val="_IBPL000120"/>
      <sheetName val="TrialBalance_Q3-200220"/>
      <sheetName val="Workbook_Inputs20"/>
      <sheetName val="163040_LC-TR20"/>
      <sheetName val="CA_Sheet21"/>
      <sheetName val="F9_Parameters19"/>
      <sheetName val="Total_Inventory20"/>
      <sheetName val="Semi_FG&amp;FG20"/>
      <sheetName val="Provision_NRV20"/>
      <sheetName val="Customize_Your_Loan_Manager19"/>
      <sheetName val="D190_219"/>
      <sheetName val="Bang_chiet_tinh_TBA19"/>
      <sheetName val="Data_Entry17"/>
      <sheetName val="input_data17"/>
      <sheetName val="Valo_DCF17"/>
      <sheetName val="List_info17"/>
      <sheetName val="By_Person17"/>
      <sheetName val="head_Jan17"/>
      <sheetName val="Cost_center12"/>
      <sheetName val="DB_PPC_PSF17"/>
      <sheetName val="Record_CR15"/>
      <sheetName val="Co__Code15"/>
      <sheetName val="Incident__NP_201715"/>
      <sheetName val="Standing_Data9"/>
      <sheetName val="Asset_&amp;_Liability9"/>
      <sheetName val="Net_asset_value9"/>
      <sheetName val="Drop_List9"/>
      <sheetName val="Month_v_YTD9"/>
      <sheetName val="_IB-PL-YTD9"/>
      <sheetName val="BOI_sum9"/>
      <sheetName val="Update_CIT_FY199"/>
      <sheetName val="Tax_computation_BOI9"/>
      <sheetName val="A)_Provision_schedule9"/>
      <sheetName val="A2)_834_Inventory9"/>
      <sheetName val="B1)_646_Retirement9"/>
      <sheetName val="B2)_746_Retirement_9"/>
      <sheetName val="C1)_791-0000-20_Private_exp_9"/>
      <sheetName val="TB_(as_of_31DEC)9"/>
      <sheetName val="C2)_779-0000-20_Misc_9"/>
      <sheetName val="C1)_663_Car_Lease9"/>
      <sheetName val="C2)_758_Car_Lease9"/>
      <sheetName val="D)_Training9"/>
      <sheetName val="E)_HY_test_PwC9"/>
      <sheetName val="F)_RD_6049"/>
      <sheetName val="G)_RD_6429"/>
      <sheetName val="TO_-_SP9"/>
      <sheetName val="Company_Info9"/>
      <sheetName val="CA_Comp9"/>
      <sheetName val="Balance_Sheet9"/>
      <sheetName val="Drop_down_list9"/>
      <sheetName val="Write_off9"/>
      <sheetName val="Cost_centre_expenditure9"/>
      <sheetName val="addl_cost9"/>
      <sheetName val="Cash_Flow9"/>
      <sheetName val="Co_info9"/>
      <sheetName val="Financial_Summary9"/>
      <sheetName val="Adj&amp;Rje(Z820)_9"/>
      <sheetName val="Spec_221049"/>
      <sheetName val="WT_Util_99_LE9"/>
      <sheetName val="PTA_P&amp;S9"/>
      <sheetName val="Waste_Treatment_Variable_9"/>
      <sheetName val="แบบฟอร์มที่_7_original9"/>
      <sheetName val="แบบฟอร์มที่_7_Project_Base9"/>
      <sheetName val="All_employee9"/>
      <sheetName val="n-4_49"/>
      <sheetName val="ADJ_-_RATE25"/>
      <sheetName val="ADJ___RATE25"/>
      <sheetName val="SCB_1_-_Current25"/>
      <sheetName val="SCB_2_-_Current25"/>
      <sheetName val="BALANCE_SHEET_25"/>
      <sheetName val="BS_ATTACH25"/>
      <sheetName val="Sheet1_(2)25"/>
      <sheetName val="เงินกู้_MGC24"/>
      <sheetName val="LC___TR_Listing24"/>
      <sheetName val="Customize_Your_Invoice24"/>
      <sheetName val="Stock_Aging24"/>
      <sheetName val="VariableII__period24"/>
      <sheetName val="Dec_200124"/>
      <sheetName val="CF_RECONCILE_-_124"/>
      <sheetName val="Cost_Centers22"/>
      <sheetName val="_IB-PL-00-01_SUMMARY22"/>
      <sheetName val="10-1_Media22"/>
      <sheetName val="Customize_Your_Purchase_Order22"/>
      <sheetName val="ALL_KSFC_RIGS_EXCEPT_R-522"/>
      <sheetName val="FP_Friends_Other22"/>
      <sheetName val="163040_LC_TR22"/>
      <sheetName val="ng_1216"/>
      <sheetName val="Trial_Balance21"/>
      <sheetName val="_IBPL000121"/>
      <sheetName val="TrialBalance_Q3-200221"/>
      <sheetName val="Workbook_Inputs21"/>
      <sheetName val="163040_LC-TR21"/>
      <sheetName val="CA_Sheet22"/>
      <sheetName val="F9_Parameters20"/>
      <sheetName val="Total_Inventory21"/>
      <sheetName val="Semi_FG&amp;FG21"/>
      <sheetName val="Provision_NRV21"/>
      <sheetName val="Customize_Your_Loan_Manager20"/>
      <sheetName val="D190_220"/>
      <sheetName val="Bang_chiet_tinh_TBA20"/>
      <sheetName val="Data_Entry18"/>
      <sheetName val="input_data18"/>
      <sheetName val="Valo_DCF18"/>
      <sheetName val="List_info18"/>
      <sheetName val="By_Person18"/>
      <sheetName val="head_Jan18"/>
      <sheetName val="Cost_center13"/>
      <sheetName val="DB_PPC_PSF18"/>
      <sheetName val="Record_CR16"/>
      <sheetName val="Co__Code16"/>
      <sheetName val="Incident__NP_201716"/>
      <sheetName val="Standing_Data10"/>
      <sheetName val="Asset_&amp;_Liability10"/>
      <sheetName val="Net_asset_value10"/>
      <sheetName val="Drop_List10"/>
      <sheetName val="Month_v_YTD10"/>
      <sheetName val="_IB-PL-YTD10"/>
      <sheetName val="BOI_sum10"/>
      <sheetName val="Update_CIT_FY1910"/>
      <sheetName val="Tax_computation_BOI10"/>
      <sheetName val="A)_Provision_schedule10"/>
      <sheetName val="A2)_834_Inventory10"/>
      <sheetName val="B1)_646_Retirement10"/>
      <sheetName val="B2)_746_Retirement_10"/>
      <sheetName val="C1)_791-0000-20_Private_exp_10"/>
      <sheetName val="TB_(as_of_31DEC)10"/>
      <sheetName val="C2)_779-0000-20_Misc_10"/>
      <sheetName val="C1)_663_Car_Lease10"/>
      <sheetName val="C2)_758_Car_Lease10"/>
      <sheetName val="D)_Training10"/>
      <sheetName val="E)_HY_test_PwC10"/>
      <sheetName val="F)_RD_60410"/>
      <sheetName val="G)_RD_64210"/>
      <sheetName val="TO_-_SP10"/>
      <sheetName val="Company_Info10"/>
      <sheetName val="CA_Comp10"/>
      <sheetName val="Balance_Sheet10"/>
      <sheetName val="Drop_down_list10"/>
      <sheetName val="Write_off10"/>
      <sheetName val="Cost_centre_expenditure10"/>
      <sheetName val="addl_cost10"/>
      <sheetName val="Cash_Flow10"/>
      <sheetName val="Co_info10"/>
      <sheetName val="Financial_Summary10"/>
      <sheetName val="Adj&amp;Rje(Z820)_10"/>
      <sheetName val="Spec_2210410"/>
      <sheetName val="WT_Util_99_LE10"/>
      <sheetName val="PTA_P&amp;S10"/>
      <sheetName val="Waste_Treatment_Variable_10"/>
      <sheetName val="แบบฟอร์มที่_7_original10"/>
      <sheetName val="แบบฟอร์มที่_7_Project_Base10"/>
      <sheetName val="All_employee10"/>
      <sheetName val="n-4_410"/>
      <sheetName val="ADJ_-_RATE26"/>
      <sheetName val="ADJ___RATE26"/>
      <sheetName val="SCB_1_-_Current26"/>
      <sheetName val="SCB_2_-_Current26"/>
      <sheetName val="BALANCE_SHEET_26"/>
      <sheetName val="BS_ATTACH26"/>
      <sheetName val="Sheet1_(2)26"/>
      <sheetName val="เงินกู้_MGC25"/>
      <sheetName val="LC___TR_Listing25"/>
      <sheetName val="Customize_Your_Invoice25"/>
      <sheetName val="Stock_Aging25"/>
      <sheetName val="VariableII__period25"/>
      <sheetName val="Dec_200125"/>
      <sheetName val="CF_RECONCILE_-_125"/>
      <sheetName val="Cost_Centers23"/>
      <sheetName val="_IB-PL-00-01_SUMMARY23"/>
      <sheetName val="10-1_Media23"/>
      <sheetName val="Customize_Your_Purchase_Order23"/>
      <sheetName val="ALL_KSFC_RIGS_EXCEPT_R-523"/>
      <sheetName val="FP_Friends_Other23"/>
      <sheetName val="163040_LC_TR23"/>
      <sheetName val="ng_1217"/>
      <sheetName val="Trial_Balance22"/>
      <sheetName val="_IBPL000122"/>
      <sheetName val="TrialBalance_Q3-200222"/>
      <sheetName val="Workbook_Inputs22"/>
      <sheetName val="163040_LC-TR22"/>
      <sheetName val="CA_Sheet23"/>
      <sheetName val="F9_Parameters21"/>
      <sheetName val="Total_Inventory22"/>
      <sheetName val="Semi_FG&amp;FG22"/>
      <sheetName val="Provision_NRV22"/>
      <sheetName val="Customize_Your_Loan_Manager21"/>
      <sheetName val="D190_221"/>
      <sheetName val="Bang_chiet_tinh_TBA21"/>
      <sheetName val="Data_Entry19"/>
      <sheetName val="input_data19"/>
      <sheetName val="Valo_DCF19"/>
      <sheetName val="List_info19"/>
      <sheetName val="By_Person19"/>
      <sheetName val="head_Jan19"/>
      <sheetName val="Cost_center14"/>
      <sheetName val="DB_PPC_PSF19"/>
      <sheetName val="Record_CR17"/>
      <sheetName val="Co__Code17"/>
      <sheetName val="Incident__NP_201717"/>
      <sheetName val="Standing_Data11"/>
      <sheetName val="Asset_&amp;_Liability11"/>
      <sheetName val="Net_asset_value11"/>
      <sheetName val="Drop_List11"/>
      <sheetName val="CAN_DOI_-_KET_QUA13"/>
      <sheetName val="Month_v_YTD11"/>
      <sheetName val="_IB-PL-YTD11"/>
      <sheetName val="BOI_sum11"/>
      <sheetName val="Update_CIT_FY1911"/>
      <sheetName val="Tax_computation_BOI11"/>
      <sheetName val="A)_Provision_schedule11"/>
      <sheetName val="A2)_834_Inventory11"/>
      <sheetName val="B1)_646_Retirement11"/>
      <sheetName val="B2)_746_Retirement_11"/>
      <sheetName val="C1)_791-0000-20_Private_exp_11"/>
      <sheetName val="TB_(as_of_31DEC)11"/>
      <sheetName val="C2)_779-0000-20_Misc_11"/>
      <sheetName val="C1)_663_Car_Lease11"/>
      <sheetName val="C2)_758_Car_Lease11"/>
      <sheetName val="D)_Training11"/>
      <sheetName val="E)_HY_test_PwC11"/>
      <sheetName val="F)_RD_60411"/>
      <sheetName val="G)_RD_64211"/>
      <sheetName val="TO_-_SP11"/>
      <sheetName val="Company_Info11"/>
      <sheetName val="CA_Comp11"/>
      <sheetName val="Balance_Sheet11"/>
      <sheetName val="Drop_down_list11"/>
      <sheetName val="Write_off11"/>
      <sheetName val="Cost_centre_expenditure11"/>
      <sheetName val="addl_cost11"/>
      <sheetName val="Cash_Flow11"/>
      <sheetName val="Co_info11"/>
      <sheetName val="Financial_Summary11"/>
      <sheetName val="Adj&amp;Rje(Z820)_11"/>
      <sheetName val="Spec_2210411"/>
      <sheetName val="WT_Util_99_LE11"/>
      <sheetName val="PTA_P&amp;S11"/>
      <sheetName val="Waste_Treatment_Variable_11"/>
      <sheetName val="แบบฟอร์มที่_7_original11"/>
      <sheetName val="แบบฟอร์มที่_7_Project_Base11"/>
      <sheetName val="All_employee11"/>
      <sheetName val="n-4_411"/>
      <sheetName val="Non_Movement3"/>
      <sheetName val="Non_Movement2"/>
      <sheetName val="ADJ_-_RATE27"/>
      <sheetName val="ADJ___RATE27"/>
      <sheetName val="SCB_1_-_Current27"/>
      <sheetName val="SCB_2_-_Current27"/>
      <sheetName val="BALANCE_SHEET_27"/>
      <sheetName val="BS_ATTACH27"/>
      <sheetName val="Sheet1_(2)27"/>
      <sheetName val="เงินกู้_MGC26"/>
      <sheetName val="LC___TR_Listing26"/>
      <sheetName val="Customize_Your_Invoice26"/>
      <sheetName val="Stock_Aging26"/>
      <sheetName val="VariableII__period26"/>
      <sheetName val="Dec_200126"/>
      <sheetName val="CF_RECONCILE_-_126"/>
      <sheetName val="Cost_Centers24"/>
      <sheetName val="_IB-PL-00-01_SUMMARY24"/>
      <sheetName val="10-1_Media24"/>
      <sheetName val="Customize_Your_Purchase_Order24"/>
      <sheetName val="ALL_KSFC_RIGS_EXCEPT_R-524"/>
      <sheetName val="FP_Friends_Other24"/>
      <sheetName val="163040_LC_TR24"/>
      <sheetName val="ng_1218"/>
      <sheetName val="Trial_Balance23"/>
      <sheetName val="_IBPL000123"/>
      <sheetName val="TrialBalance_Q3-200223"/>
      <sheetName val="Workbook_Inputs23"/>
      <sheetName val="163040_LC-TR23"/>
      <sheetName val="CA_Sheet24"/>
      <sheetName val="F9_Parameters22"/>
      <sheetName val="Total_Inventory23"/>
      <sheetName val="Semi_FG&amp;FG23"/>
      <sheetName val="Provision_NRV23"/>
      <sheetName val="Customize_Your_Loan_Manager22"/>
      <sheetName val="D190_222"/>
      <sheetName val="Bang_chiet_tinh_TBA22"/>
      <sheetName val="Data_Entry20"/>
      <sheetName val="input_data20"/>
      <sheetName val="Valo_DCF20"/>
      <sheetName val="List_info20"/>
      <sheetName val="By_Person20"/>
      <sheetName val="head_Jan20"/>
      <sheetName val="Cost_center15"/>
      <sheetName val="DB_PPC_PSF20"/>
      <sheetName val="Record_CR18"/>
      <sheetName val="Co__Code18"/>
      <sheetName val="Incident__NP_201718"/>
      <sheetName val="Standing_Data12"/>
      <sheetName val="Asset_&amp;_Liability12"/>
      <sheetName val="Net_asset_value12"/>
      <sheetName val="Drop_List12"/>
      <sheetName val="CAN_DOI_-_KET_QUA14"/>
      <sheetName val="Month_v_YTD12"/>
      <sheetName val="_IB-PL-YTD12"/>
      <sheetName val="BOI_sum12"/>
      <sheetName val="Update_CIT_FY1912"/>
      <sheetName val="Tax_computation_BOI12"/>
      <sheetName val="A)_Provision_schedule12"/>
      <sheetName val="A2)_834_Inventory12"/>
      <sheetName val="B1)_646_Retirement12"/>
      <sheetName val="B2)_746_Retirement_12"/>
      <sheetName val="C1)_791-0000-20_Private_exp_12"/>
      <sheetName val="TB_(as_of_31DEC)12"/>
      <sheetName val="C2)_779-0000-20_Misc_12"/>
      <sheetName val="C1)_663_Car_Lease12"/>
      <sheetName val="C2)_758_Car_Lease12"/>
      <sheetName val="D)_Training12"/>
      <sheetName val="E)_HY_test_PwC12"/>
      <sheetName val="F)_RD_60412"/>
      <sheetName val="G)_RD_64212"/>
      <sheetName val="TO_-_SP12"/>
      <sheetName val="Company_Info12"/>
      <sheetName val="CA_Comp12"/>
      <sheetName val="Balance_Sheet12"/>
      <sheetName val="Drop_down_list12"/>
      <sheetName val="Write_off12"/>
      <sheetName val="Cost_centre_expenditure12"/>
      <sheetName val="addl_cost12"/>
      <sheetName val="Cash_Flow12"/>
      <sheetName val="Co_info12"/>
      <sheetName val="Financial_Summary12"/>
      <sheetName val="Adj&amp;Rje(Z820)_12"/>
      <sheetName val="Spec_2210412"/>
      <sheetName val="WT_Util_99_LE12"/>
      <sheetName val="PTA_P&amp;S12"/>
      <sheetName val="Waste_Treatment_Variable_12"/>
      <sheetName val="แบบฟอร์มที่_7_original12"/>
      <sheetName val="แบบฟอร์มที่_7_Project_Base12"/>
      <sheetName val="All_employee12"/>
      <sheetName val="n-4_412"/>
      <sheetName val="ADJ_-_RATE28"/>
      <sheetName val="ADJ___RATE28"/>
      <sheetName val="SCB_1_-_Current28"/>
      <sheetName val="SCB_2_-_Current28"/>
      <sheetName val="BALANCE_SHEET_28"/>
      <sheetName val="BS_ATTACH28"/>
      <sheetName val="Sheet1_(2)28"/>
      <sheetName val="เงินกู้_MGC27"/>
      <sheetName val="LC___TR_Listing27"/>
      <sheetName val="Customize_Your_Invoice27"/>
      <sheetName val="Stock_Aging27"/>
      <sheetName val="VariableII__period27"/>
      <sheetName val="Dec_200127"/>
      <sheetName val="CF_RECONCILE_-_127"/>
      <sheetName val="Cost_Centers25"/>
      <sheetName val="_IB-PL-00-01_SUMMARY25"/>
      <sheetName val="10-1_Media25"/>
      <sheetName val="Customize_Your_Purchase_Order25"/>
      <sheetName val="ALL_KSFC_RIGS_EXCEPT_R-525"/>
      <sheetName val="FP_Friends_Other25"/>
      <sheetName val="163040_LC_TR25"/>
      <sheetName val="ng_1219"/>
      <sheetName val="Trial_Balance24"/>
      <sheetName val="_IBPL000124"/>
      <sheetName val="TrialBalance_Q3-200224"/>
      <sheetName val="Workbook_Inputs24"/>
      <sheetName val="163040_LC-TR24"/>
      <sheetName val="CA_Sheet25"/>
      <sheetName val="F9_Parameters23"/>
      <sheetName val="Total_Inventory24"/>
      <sheetName val="Semi_FG&amp;FG24"/>
      <sheetName val="Provision_NRV24"/>
      <sheetName val="Customize_Your_Loan_Manager23"/>
      <sheetName val="D190_223"/>
      <sheetName val="Bang_chiet_tinh_TBA23"/>
      <sheetName val="Data_Entry21"/>
      <sheetName val="input_data21"/>
      <sheetName val="Valo_DCF21"/>
      <sheetName val="List_info21"/>
      <sheetName val="By_Person21"/>
      <sheetName val="head_Jan21"/>
      <sheetName val="Cost_center16"/>
      <sheetName val="DB_PPC_PSF21"/>
      <sheetName val="Record_CR19"/>
      <sheetName val="Co__Code19"/>
      <sheetName val="Incident__NP_201719"/>
      <sheetName val="Standing_Data13"/>
      <sheetName val="Asset_&amp;_Liability13"/>
      <sheetName val="Net_asset_value13"/>
      <sheetName val="Drop_List13"/>
      <sheetName val="CAN_DOI_-_KET_QUA15"/>
      <sheetName val="Month_v_YTD13"/>
      <sheetName val="_IB-PL-YTD13"/>
      <sheetName val="BOI_sum13"/>
      <sheetName val="Update_CIT_FY1913"/>
      <sheetName val="Tax_computation_BOI13"/>
      <sheetName val="A)_Provision_schedule13"/>
      <sheetName val="A2)_834_Inventory13"/>
      <sheetName val="B1)_646_Retirement13"/>
      <sheetName val="B2)_746_Retirement_13"/>
      <sheetName val="C1)_791-0000-20_Private_exp_13"/>
      <sheetName val="TB_(as_of_31DEC)13"/>
      <sheetName val="C2)_779-0000-20_Misc_13"/>
      <sheetName val="C1)_663_Car_Lease13"/>
      <sheetName val="C2)_758_Car_Lease13"/>
      <sheetName val="D)_Training13"/>
      <sheetName val="E)_HY_test_PwC13"/>
      <sheetName val="F)_RD_60413"/>
      <sheetName val="G)_RD_64213"/>
      <sheetName val="TO_-_SP13"/>
      <sheetName val="Company_Info13"/>
      <sheetName val="CA_Comp13"/>
      <sheetName val="Balance_Sheet13"/>
      <sheetName val="Drop_down_list13"/>
      <sheetName val="Write_off13"/>
      <sheetName val="Cost_centre_expenditure13"/>
      <sheetName val="addl_cost13"/>
      <sheetName val="Cash_Flow13"/>
      <sheetName val="Co_info13"/>
      <sheetName val="Financial_Summary13"/>
      <sheetName val="Adj&amp;Rje(Z820)_13"/>
      <sheetName val="Spec_2210413"/>
      <sheetName val="WT_Util_99_LE13"/>
      <sheetName val="PTA_P&amp;S13"/>
      <sheetName val="Waste_Treatment_Variable_13"/>
      <sheetName val="แบบฟอร์มที่_7_original13"/>
      <sheetName val="แบบฟอร์มที่_7_Project_Base13"/>
      <sheetName val="All_employee13"/>
      <sheetName val="n-4_413"/>
      <sheetName val="ADJ_-_RATE29"/>
      <sheetName val="ADJ___RATE29"/>
      <sheetName val="SCB_1_-_Current29"/>
      <sheetName val="SCB_2_-_Current29"/>
      <sheetName val="BALANCE_SHEET_29"/>
      <sheetName val="BS_ATTACH29"/>
      <sheetName val="Sheet1_(2)29"/>
      <sheetName val="เงินกู้_MGC28"/>
      <sheetName val="LC___TR_Listing28"/>
      <sheetName val="Customize_Your_Invoice28"/>
      <sheetName val="Stock_Aging28"/>
      <sheetName val="VariableII__period28"/>
      <sheetName val="Dec_200128"/>
      <sheetName val="CF_RECONCILE_-_128"/>
      <sheetName val="Cost_Centers26"/>
      <sheetName val="_IB-PL-00-01_SUMMARY26"/>
      <sheetName val="10-1_Media26"/>
      <sheetName val="Customize_Your_Purchase_Order26"/>
      <sheetName val="ALL_KSFC_RIGS_EXCEPT_R-526"/>
      <sheetName val="FP_Friends_Other26"/>
      <sheetName val="163040_LC_TR26"/>
      <sheetName val="ng_1220"/>
      <sheetName val="Trial_Balance25"/>
      <sheetName val="_IBPL000125"/>
      <sheetName val="TrialBalance_Q3-200225"/>
      <sheetName val="Workbook_Inputs25"/>
      <sheetName val="163040_LC-TR25"/>
      <sheetName val="CA_Sheet26"/>
      <sheetName val="F9_Parameters24"/>
      <sheetName val="Total_Inventory25"/>
      <sheetName val="Semi_FG&amp;FG25"/>
      <sheetName val="Provision_NRV25"/>
      <sheetName val="Customize_Your_Loan_Manager24"/>
      <sheetName val="D190_224"/>
      <sheetName val="Bang_chiet_tinh_TBA24"/>
      <sheetName val="Data_Entry22"/>
      <sheetName val="input_data22"/>
      <sheetName val="Valo_DCF22"/>
      <sheetName val="List_info22"/>
      <sheetName val="By_Person22"/>
      <sheetName val="head_Jan22"/>
      <sheetName val="Cost_center17"/>
      <sheetName val="DB_PPC_PSF22"/>
      <sheetName val="Record_CR20"/>
      <sheetName val="Co__Code20"/>
      <sheetName val="Incident__NP_201720"/>
      <sheetName val="Standing_Data14"/>
      <sheetName val="Asset_&amp;_Liability14"/>
      <sheetName val="Net_asset_value14"/>
      <sheetName val="Drop_List14"/>
      <sheetName val="CAN_DOI_-_KET_QUA16"/>
      <sheetName val="Month_v_YTD14"/>
      <sheetName val="_IB-PL-YTD14"/>
      <sheetName val="BOI_sum14"/>
      <sheetName val="Update_CIT_FY1914"/>
      <sheetName val="Tax_computation_BOI14"/>
      <sheetName val="A)_Provision_schedule14"/>
      <sheetName val="A2)_834_Inventory14"/>
      <sheetName val="B1)_646_Retirement14"/>
      <sheetName val="B2)_746_Retirement_14"/>
      <sheetName val="C1)_791-0000-20_Private_exp_14"/>
      <sheetName val="TB_(as_of_31DEC)14"/>
      <sheetName val="C2)_779-0000-20_Misc_14"/>
      <sheetName val="C1)_663_Car_Lease14"/>
      <sheetName val="C2)_758_Car_Lease14"/>
      <sheetName val="D)_Training14"/>
      <sheetName val="E)_HY_test_PwC14"/>
      <sheetName val="F)_RD_60414"/>
      <sheetName val="G)_RD_64214"/>
      <sheetName val="TO_-_SP14"/>
      <sheetName val="Company_Info14"/>
      <sheetName val="CA_Comp14"/>
      <sheetName val="Balance_Sheet14"/>
      <sheetName val="Drop_down_list14"/>
      <sheetName val="Write_off14"/>
      <sheetName val="Cost_centre_expenditure14"/>
      <sheetName val="addl_cost14"/>
      <sheetName val="Cash_Flow14"/>
      <sheetName val="Co_info14"/>
      <sheetName val="Financial_Summary14"/>
      <sheetName val="Adj&amp;Rje(Z820)_14"/>
      <sheetName val="Spec_2210414"/>
      <sheetName val="WT_Util_99_LE14"/>
      <sheetName val="PTA_P&amp;S14"/>
      <sheetName val="Waste_Treatment_Variable_14"/>
      <sheetName val="แบบฟอร์มที่_7_original14"/>
      <sheetName val="แบบฟอร์มที่_7_Project_Base14"/>
      <sheetName val="All_employee14"/>
      <sheetName val="n-4_414"/>
      <sheetName val="ADJ_-_RATE30"/>
      <sheetName val="ADJ___RATE30"/>
      <sheetName val="SCB_1_-_Current30"/>
      <sheetName val="SCB_2_-_Current30"/>
      <sheetName val="BALANCE_SHEET_30"/>
      <sheetName val="BS_ATTACH30"/>
      <sheetName val="Sheet1_(2)30"/>
      <sheetName val="เงินกู้_MGC29"/>
      <sheetName val="LC___TR_Listing29"/>
      <sheetName val="Customize_Your_Invoice29"/>
      <sheetName val="Stock_Aging29"/>
      <sheetName val="VariableII__period29"/>
      <sheetName val="Dec_200129"/>
      <sheetName val="CF_RECONCILE_-_129"/>
      <sheetName val="Cost_Centers27"/>
      <sheetName val="_IB-PL-00-01_SUMMARY27"/>
      <sheetName val="10-1_Media27"/>
      <sheetName val="Customize_Your_Purchase_Order27"/>
      <sheetName val="ALL_KSFC_RIGS_EXCEPT_R-527"/>
      <sheetName val="FP_Friends_Other27"/>
      <sheetName val="163040_LC_TR27"/>
      <sheetName val="ng_1221"/>
      <sheetName val="Trial_Balance26"/>
      <sheetName val="_IBPL000126"/>
      <sheetName val="TrialBalance_Q3-200226"/>
      <sheetName val="Workbook_Inputs26"/>
      <sheetName val="163040_LC-TR26"/>
      <sheetName val="CA_Sheet27"/>
      <sheetName val="F9_Parameters25"/>
      <sheetName val="Total_Inventory26"/>
      <sheetName val="Semi_FG&amp;FG26"/>
      <sheetName val="Provision_NRV26"/>
      <sheetName val="Customize_Your_Loan_Manager25"/>
      <sheetName val="D190_225"/>
      <sheetName val="Bang_chiet_tinh_TBA25"/>
      <sheetName val="Data_Entry23"/>
      <sheetName val="input_data23"/>
      <sheetName val="Valo_DCF23"/>
      <sheetName val="List_info23"/>
      <sheetName val="By_Person23"/>
      <sheetName val="head_Jan23"/>
      <sheetName val="Cost_center18"/>
      <sheetName val="DB_PPC_PSF23"/>
      <sheetName val="Record_CR21"/>
      <sheetName val="Co__Code21"/>
      <sheetName val="Incident__NP_201721"/>
      <sheetName val="Standing_Data15"/>
      <sheetName val="Asset_&amp;_Liability15"/>
      <sheetName val="Net_asset_value15"/>
      <sheetName val="Drop_List15"/>
      <sheetName val="CAN_DOI_-_KET_QUA17"/>
      <sheetName val="Month_v_YTD15"/>
      <sheetName val="_IB-PL-YTD15"/>
      <sheetName val="BOI_sum15"/>
      <sheetName val="Update_CIT_FY1915"/>
      <sheetName val="Tax_computation_BOI15"/>
      <sheetName val="A)_Provision_schedule15"/>
      <sheetName val="A2)_834_Inventory15"/>
      <sheetName val="B1)_646_Retirement15"/>
      <sheetName val="B2)_746_Retirement_15"/>
      <sheetName val="C1)_791-0000-20_Private_exp_15"/>
      <sheetName val="TB_(as_of_31DEC)15"/>
      <sheetName val="C2)_779-0000-20_Misc_15"/>
      <sheetName val="C1)_663_Car_Lease15"/>
      <sheetName val="C2)_758_Car_Lease15"/>
      <sheetName val="D)_Training15"/>
      <sheetName val="E)_HY_test_PwC15"/>
      <sheetName val="F)_RD_60415"/>
      <sheetName val="G)_RD_64215"/>
      <sheetName val="TO_-_SP15"/>
      <sheetName val="Company_Info15"/>
      <sheetName val="CA_Comp15"/>
      <sheetName val="Balance_Sheet15"/>
      <sheetName val="Drop_down_list15"/>
      <sheetName val="Write_off15"/>
      <sheetName val="Cost_centre_expenditure15"/>
      <sheetName val="addl_cost15"/>
      <sheetName val="Cash_Flow15"/>
      <sheetName val="Co_info15"/>
      <sheetName val="Financial_Summary15"/>
      <sheetName val="Adj&amp;Rje(Z820)_15"/>
      <sheetName val="Spec_2210415"/>
      <sheetName val="WT_Util_99_LE15"/>
      <sheetName val="PTA_P&amp;S15"/>
      <sheetName val="Waste_Treatment_Variable_15"/>
      <sheetName val="แบบฟอร์มที่_7_original15"/>
      <sheetName val="แบบฟอร์มที่_7_Project_Base15"/>
      <sheetName val="All_employee15"/>
      <sheetName val="n-4_415"/>
      <sheetName val="ADJ_-_RATE32"/>
      <sheetName val="ADJ___RATE32"/>
      <sheetName val="SCB_1_-_Current32"/>
      <sheetName val="SCB_2_-_Current32"/>
      <sheetName val="BALANCE_SHEET_32"/>
      <sheetName val="BS_ATTACH32"/>
      <sheetName val="Sheet1_(2)32"/>
      <sheetName val="เงินกู้_MGC31"/>
      <sheetName val="LC___TR_Listing31"/>
      <sheetName val="Customize_Your_Invoice31"/>
      <sheetName val="Stock_Aging31"/>
      <sheetName val="VariableII__period31"/>
      <sheetName val="Dec_200131"/>
      <sheetName val="CF_RECONCILE_-_131"/>
      <sheetName val="Cost_Centers29"/>
      <sheetName val="_IB-PL-00-01_SUMMARY29"/>
      <sheetName val="10-1_Media29"/>
      <sheetName val="Customize_Your_Purchase_Order29"/>
      <sheetName val="ALL_KSFC_RIGS_EXCEPT_R-529"/>
      <sheetName val="FP_Friends_Other29"/>
      <sheetName val="163040_LC_TR29"/>
      <sheetName val="ng_1223"/>
      <sheetName val="Trial_Balance28"/>
      <sheetName val="_IBPL000128"/>
      <sheetName val="TrialBalance_Q3-200228"/>
      <sheetName val="Workbook_Inputs28"/>
      <sheetName val="163040_LC-TR28"/>
      <sheetName val="CA_Sheet29"/>
      <sheetName val="F9_Parameters27"/>
      <sheetName val="Total_Inventory28"/>
      <sheetName val="Semi_FG&amp;FG28"/>
      <sheetName val="Provision_NRV28"/>
      <sheetName val="Customize_Your_Loan_Manager27"/>
      <sheetName val="D190_227"/>
      <sheetName val="Bang_chiet_tinh_TBA27"/>
      <sheetName val="Data_Entry25"/>
      <sheetName val="input_data25"/>
      <sheetName val="Valo_DCF25"/>
      <sheetName val="List_info25"/>
      <sheetName val="By_Person25"/>
      <sheetName val="head_Jan25"/>
      <sheetName val="Cost_center20"/>
      <sheetName val="DB_PPC_PSF25"/>
      <sheetName val="Record_CR23"/>
      <sheetName val="Co__Code23"/>
      <sheetName val="Incident__NP_201723"/>
      <sheetName val="Standing_Data17"/>
      <sheetName val="Asset_&amp;_Liability17"/>
      <sheetName val="Net_asset_value17"/>
      <sheetName val="Drop_List17"/>
      <sheetName val="CAN_DOI_-_KET_QUA19"/>
      <sheetName val="Month_v_YTD17"/>
      <sheetName val="_IB-PL-YTD17"/>
      <sheetName val="BOI_sum17"/>
      <sheetName val="Update_CIT_FY1917"/>
      <sheetName val="Tax_computation_BOI17"/>
      <sheetName val="A)_Provision_schedule17"/>
      <sheetName val="A2)_834_Inventory17"/>
      <sheetName val="B1)_646_Retirement17"/>
      <sheetName val="B2)_746_Retirement_17"/>
      <sheetName val="C1)_791-0000-20_Private_exp_17"/>
      <sheetName val="TB_(as_of_31DEC)17"/>
      <sheetName val="C2)_779-0000-20_Misc_17"/>
      <sheetName val="C1)_663_Car_Lease17"/>
      <sheetName val="C2)_758_Car_Lease17"/>
      <sheetName val="D)_Training17"/>
      <sheetName val="E)_HY_test_PwC17"/>
      <sheetName val="F)_RD_60417"/>
      <sheetName val="G)_RD_64217"/>
      <sheetName val="TO_-_SP17"/>
      <sheetName val="Company_Info17"/>
      <sheetName val="CA_Comp17"/>
      <sheetName val="Balance_Sheet17"/>
      <sheetName val="Drop_down_list17"/>
      <sheetName val="Write_off17"/>
      <sheetName val="Cost_centre_expenditure17"/>
      <sheetName val="addl_cost17"/>
      <sheetName val="Cash_Flow17"/>
      <sheetName val="Co_info17"/>
      <sheetName val="Financial_Summary17"/>
      <sheetName val="Adj&amp;Rje(Z820)_17"/>
      <sheetName val="Spec_2210417"/>
      <sheetName val="WT_Util_99_LE17"/>
      <sheetName val="PTA_P&amp;S17"/>
      <sheetName val="Waste_Treatment_Variable_17"/>
      <sheetName val="แบบฟอร์มที่_7_original17"/>
      <sheetName val="แบบฟอร์มที่_7_Project_Base17"/>
      <sheetName val="All_employee17"/>
      <sheetName val="n-4_417"/>
      <sheetName val="ADJ_-_RATE31"/>
      <sheetName val="ADJ___RATE31"/>
      <sheetName val="SCB_1_-_Current31"/>
      <sheetName val="SCB_2_-_Current31"/>
      <sheetName val="BALANCE_SHEET_31"/>
      <sheetName val="BS_ATTACH31"/>
      <sheetName val="Sheet1_(2)31"/>
      <sheetName val="เงินกู้_MGC30"/>
      <sheetName val="LC___TR_Listing30"/>
      <sheetName val="Customize_Your_Invoice30"/>
      <sheetName val="Stock_Aging30"/>
      <sheetName val="VariableII__period30"/>
      <sheetName val="Dec_200130"/>
      <sheetName val="CF_RECONCILE_-_130"/>
      <sheetName val="Cost_Centers28"/>
      <sheetName val="_IB-PL-00-01_SUMMARY28"/>
      <sheetName val="10-1_Media28"/>
      <sheetName val="Customize_Your_Purchase_Order28"/>
      <sheetName val="ALL_KSFC_RIGS_EXCEPT_R-528"/>
      <sheetName val="FP_Friends_Other28"/>
      <sheetName val="163040_LC_TR28"/>
      <sheetName val="ng_1222"/>
      <sheetName val="Trial_Balance27"/>
      <sheetName val="_IBPL000127"/>
      <sheetName val="TrialBalance_Q3-200227"/>
      <sheetName val="Workbook_Inputs27"/>
      <sheetName val="163040_LC-TR27"/>
      <sheetName val="CA_Sheet28"/>
      <sheetName val="F9_Parameters26"/>
      <sheetName val="Total_Inventory27"/>
      <sheetName val="Semi_FG&amp;FG27"/>
      <sheetName val="Provision_NRV27"/>
      <sheetName val="Customize_Your_Loan_Manager26"/>
      <sheetName val="D190_226"/>
      <sheetName val="Bang_chiet_tinh_TBA26"/>
      <sheetName val="Data_Entry24"/>
      <sheetName val="input_data24"/>
      <sheetName val="Valo_DCF24"/>
      <sheetName val="List_info24"/>
      <sheetName val="By_Person24"/>
      <sheetName val="head_Jan24"/>
      <sheetName val="Cost_center19"/>
      <sheetName val="DB_PPC_PSF24"/>
      <sheetName val="Record_CR22"/>
      <sheetName val="Co__Code22"/>
      <sheetName val="Incident__NP_201722"/>
      <sheetName val="Standing_Data16"/>
      <sheetName val="Asset_&amp;_Liability16"/>
      <sheetName val="Net_asset_value16"/>
      <sheetName val="Drop_List16"/>
      <sheetName val="CAN_DOI_-_KET_QUA18"/>
      <sheetName val="Month_v_YTD16"/>
      <sheetName val="_IB-PL-YTD16"/>
      <sheetName val="BOI_sum16"/>
      <sheetName val="Update_CIT_FY1916"/>
      <sheetName val="Tax_computation_BOI16"/>
      <sheetName val="A)_Provision_schedule16"/>
      <sheetName val="A2)_834_Inventory16"/>
      <sheetName val="B1)_646_Retirement16"/>
      <sheetName val="B2)_746_Retirement_16"/>
      <sheetName val="C1)_791-0000-20_Private_exp_16"/>
      <sheetName val="TB_(as_of_31DEC)16"/>
      <sheetName val="C2)_779-0000-20_Misc_16"/>
      <sheetName val="C1)_663_Car_Lease16"/>
      <sheetName val="C2)_758_Car_Lease16"/>
      <sheetName val="D)_Training16"/>
      <sheetName val="E)_HY_test_PwC16"/>
      <sheetName val="F)_RD_60416"/>
      <sheetName val="G)_RD_64216"/>
      <sheetName val="TO_-_SP16"/>
      <sheetName val="Company_Info16"/>
      <sheetName val="CA_Comp16"/>
      <sheetName val="Balance_Sheet16"/>
      <sheetName val="Drop_down_list16"/>
      <sheetName val="Write_off16"/>
      <sheetName val="Cost_centre_expenditure16"/>
      <sheetName val="addl_cost16"/>
      <sheetName val="Cash_Flow16"/>
      <sheetName val="Co_info16"/>
      <sheetName val="Financial_Summary16"/>
      <sheetName val="Adj&amp;Rje(Z820)_16"/>
      <sheetName val="Spec_2210416"/>
      <sheetName val="WT_Util_99_LE16"/>
      <sheetName val="PTA_P&amp;S16"/>
      <sheetName val="Waste_Treatment_Variable_16"/>
      <sheetName val="แบบฟอร์มที่_7_original16"/>
      <sheetName val="แบบฟอร์มที่_7_Project_Base16"/>
      <sheetName val="All_employee16"/>
      <sheetName val="n-4_416"/>
      <sheetName val="ADJ_-_RATE33"/>
      <sheetName val="ADJ___RATE33"/>
      <sheetName val="SCB_1_-_Current33"/>
      <sheetName val="SCB_2_-_Current33"/>
      <sheetName val="BALANCE_SHEET_33"/>
      <sheetName val="BS_ATTACH33"/>
      <sheetName val="Sheet1_(2)33"/>
      <sheetName val="เงินกู้_MGC32"/>
      <sheetName val="LC___TR_Listing32"/>
      <sheetName val="Customize_Your_Invoice32"/>
      <sheetName val="Stock_Aging32"/>
      <sheetName val="VariableII__period32"/>
      <sheetName val="Dec_200132"/>
      <sheetName val="CF_RECONCILE_-_132"/>
      <sheetName val="Cost_Centers30"/>
      <sheetName val="_IB-PL-00-01_SUMMARY30"/>
      <sheetName val="10-1_Media30"/>
      <sheetName val="Customize_Your_Purchase_Order30"/>
      <sheetName val="ALL_KSFC_RIGS_EXCEPT_R-530"/>
      <sheetName val="FP_Friends_Other30"/>
      <sheetName val="163040_LC_TR30"/>
      <sheetName val="ng_1224"/>
      <sheetName val="Trial_Balance29"/>
      <sheetName val="_IBPL000129"/>
      <sheetName val="TrialBalance_Q3-200229"/>
      <sheetName val="Workbook_Inputs29"/>
      <sheetName val="163040_LC-TR29"/>
      <sheetName val="CA_Sheet30"/>
      <sheetName val="F9_Parameters28"/>
      <sheetName val="Total_Inventory29"/>
      <sheetName val="Semi_FG&amp;FG29"/>
      <sheetName val="Provision_NRV29"/>
      <sheetName val="Customize_Your_Loan_Manager28"/>
      <sheetName val="D190_228"/>
      <sheetName val="Bang_chiet_tinh_TBA28"/>
      <sheetName val="Data_Entry26"/>
      <sheetName val="input_data26"/>
      <sheetName val="Valo_DCF26"/>
      <sheetName val="List_info26"/>
      <sheetName val="By_Person26"/>
      <sheetName val="head_Jan26"/>
      <sheetName val="Cost_center21"/>
      <sheetName val="DB_PPC_PSF26"/>
      <sheetName val="Record_CR24"/>
      <sheetName val="Co__Code24"/>
      <sheetName val="Incident__NP_201724"/>
      <sheetName val="Standing_Data18"/>
      <sheetName val="Asset_&amp;_Liability18"/>
      <sheetName val="Net_asset_value18"/>
      <sheetName val="Drop_List18"/>
      <sheetName val="CAN_DOI_-_KET_QUA20"/>
      <sheetName val="Month_v_YTD18"/>
      <sheetName val="_IB-PL-YTD18"/>
      <sheetName val="BOI_sum18"/>
      <sheetName val="Update_CIT_FY1918"/>
      <sheetName val="Tax_computation_BOI18"/>
      <sheetName val="A)_Provision_schedule18"/>
      <sheetName val="A2)_834_Inventory18"/>
      <sheetName val="B1)_646_Retirement18"/>
      <sheetName val="B2)_746_Retirement_18"/>
      <sheetName val="C1)_791-0000-20_Private_exp_18"/>
      <sheetName val="TB_(as_of_31DEC)18"/>
      <sheetName val="C2)_779-0000-20_Misc_18"/>
      <sheetName val="C1)_663_Car_Lease18"/>
      <sheetName val="C2)_758_Car_Lease18"/>
      <sheetName val="D)_Training18"/>
      <sheetName val="E)_HY_test_PwC18"/>
      <sheetName val="F)_RD_60418"/>
      <sheetName val="G)_RD_64218"/>
      <sheetName val="TO_-_SP18"/>
      <sheetName val="Company_Info18"/>
      <sheetName val="CA_Comp18"/>
      <sheetName val="Balance_Sheet18"/>
      <sheetName val="Drop_down_list18"/>
      <sheetName val="Write_off18"/>
      <sheetName val="Cost_centre_expenditure18"/>
      <sheetName val="addl_cost18"/>
      <sheetName val="Cash_Flow18"/>
      <sheetName val="Co_info18"/>
      <sheetName val="Financial_Summary18"/>
      <sheetName val="Adj&amp;Rje(Z820)_18"/>
      <sheetName val="Spec_2210418"/>
      <sheetName val="WT_Util_99_LE18"/>
      <sheetName val="PTA_P&amp;S18"/>
      <sheetName val="Waste_Treatment_Variable_18"/>
      <sheetName val="แบบฟอร์มที่_7_original18"/>
      <sheetName val="แบบฟอร์มที่_7_Project_Base18"/>
      <sheetName val="All_employee18"/>
      <sheetName val="n-4_418"/>
      <sheetName val="ADJ_-_RATE34"/>
      <sheetName val="ADJ___RATE34"/>
      <sheetName val="SCB_1_-_Current34"/>
      <sheetName val="SCB_2_-_Current34"/>
      <sheetName val="BALANCE_SHEET_34"/>
      <sheetName val="BS_ATTACH34"/>
      <sheetName val="Sheet1_(2)34"/>
      <sheetName val="เงินกู้_MGC33"/>
      <sheetName val="LC___TR_Listing33"/>
      <sheetName val="Customize_Your_Invoice33"/>
      <sheetName val="Stock_Aging33"/>
      <sheetName val="VariableII__period33"/>
      <sheetName val="Dec_200133"/>
      <sheetName val="CF_RECONCILE_-_133"/>
      <sheetName val="Cost_Centers31"/>
      <sheetName val="_IB-PL-00-01_SUMMARY31"/>
      <sheetName val="10-1_Media31"/>
      <sheetName val="Customize_Your_Purchase_Order31"/>
      <sheetName val="ALL_KSFC_RIGS_EXCEPT_R-531"/>
      <sheetName val="FP_Friends_Other31"/>
      <sheetName val="163040_LC_TR31"/>
      <sheetName val="ng_1225"/>
      <sheetName val="Trial_Balance30"/>
      <sheetName val="_IBPL000130"/>
      <sheetName val="TrialBalance_Q3-200230"/>
      <sheetName val="Workbook_Inputs30"/>
      <sheetName val="163040_LC-TR30"/>
      <sheetName val="CA_Sheet31"/>
      <sheetName val="F9_Parameters29"/>
      <sheetName val="Total_Inventory30"/>
      <sheetName val="Semi_FG&amp;FG30"/>
      <sheetName val="Provision_NRV30"/>
      <sheetName val="Customize_Your_Loan_Manager29"/>
      <sheetName val="D190_229"/>
      <sheetName val="Bang_chiet_tinh_TBA29"/>
      <sheetName val="Data_Entry27"/>
      <sheetName val="input_data27"/>
      <sheetName val="Valo_DCF27"/>
      <sheetName val="List_info27"/>
      <sheetName val="By_Person27"/>
      <sheetName val="head_Jan27"/>
      <sheetName val="Cost_center22"/>
      <sheetName val="DB_PPC_PSF27"/>
      <sheetName val="Record_CR25"/>
      <sheetName val="Co__Code25"/>
      <sheetName val="Incident__NP_201725"/>
      <sheetName val="Standing_Data19"/>
      <sheetName val="Asset_&amp;_Liability19"/>
      <sheetName val="Net_asset_value19"/>
      <sheetName val="Drop_List19"/>
      <sheetName val="CAN_DOI_-_KET_QUA21"/>
      <sheetName val="Month_v_YTD19"/>
      <sheetName val="_IB-PL-YTD19"/>
      <sheetName val="BOI_sum19"/>
      <sheetName val="Update_CIT_FY1919"/>
      <sheetName val="Tax_computation_BOI19"/>
      <sheetName val="A)_Provision_schedule19"/>
      <sheetName val="A2)_834_Inventory19"/>
      <sheetName val="B1)_646_Retirement19"/>
      <sheetName val="B2)_746_Retirement_19"/>
      <sheetName val="C1)_791-0000-20_Private_exp_19"/>
      <sheetName val="TB_(as_of_31DEC)19"/>
      <sheetName val="C2)_779-0000-20_Misc_19"/>
      <sheetName val="C1)_663_Car_Lease19"/>
      <sheetName val="C2)_758_Car_Lease19"/>
      <sheetName val="D)_Training19"/>
      <sheetName val="E)_HY_test_PwC19"/>
      <sheetName val="F)_RD_60419"/>
      <sheetName val="G)_RD_64219"/>
      <sheetName val="TO_-_SP19"/>
      <sheetName val="Company_Info19"/>
      <sheetName val="CA_Comp19"/>
      <sheetName val="Balance_Sheet19"/>
      <sheetName val="Drop_down_list19"/>
      <sheetName val="Write_off19"/>
      <sheetName val="Cost_centre_expenditure19"/>
      <sheetName val="addl_cost19"/>
      <sheetName val="Cash_Flow19"/>
      <sheetName val="Co_info19"/>
      <sheetName val="Financial_Summary19"/>
      <sheetName val="Adj&amp;Rje(Z820)_19"/>
      <sheetName val="Spec_2210419"/>
      <sheetName val="WT_Util_99_LE19"/>
      <sheetName val="PTA_P&amp;S19"/>
      <sheetName val="Waste_Treatment_Variable_19"/>
      <sheetName val="แบบฟอร์มที่_7_original19"/>
      <sheetName val="แบบฟอร์มที่_7_Project_Base19"/>
      <sheetName val="All_employee19"/>
      <sheetName val="n-4_419"/>
      <sheetName val="ADJ_-_RATE36"/>
      <sheetName val="ADJ___RATE36"/>
      <sheetName val="SCB_1_-_Current36"/>
      <sheetName val="SCB_2_-_Current36"/>
      <sheetName val="BALANCE_SHEET_36"/>
      <sheetName val="BS_ATTACH36"/>
      <sheetName val="Sheet1_(2)36"/>
      <sheetName val="เงินกู้_MGC35"/>
      <sheetName val="LC___TR_Listing35"/>
      <sheetName val="Customize_Your_Invoice35"/>
      <sheetName val="Stock_Aging35"/>
      <sheetName val="VariableII__period35"/>
      <sheetName val="Dec_200135"/>
      <sheetName val="CF_RECONCILE_-_135"/>
      <sheetName val="Cost_Centers33"/>
      <sheetName val="_IB-PL-00-01_SUMMARY33"/>
      <sheetName val="10-1_Media33"/>
      <sheetName val="Customize_Your_Purchase_Order33"/>
      <sheetName val="ALL_KSFC_RIGS_EXCEPT_R-533"/>
      <sheetName val="FP_Friends_Other33"/>
      <sheetName val="163040_LC_TR33"/>
      <sheetName val="ng_1227"/>
      <sheetName val="Trial_Balance32"/>
      <sheetName val="_IBPL000132"/>
      <sheetName val="TrialBalance_Q3-200232"/>
      <sheetName val="Workbook_Inputs32"/>
      <sheetName val="163040_LC-TR32"/>
      <sheetName val="CA_Sheet33"/>
      <sheetName val="F9_Parameters31"/>
      <sheetName val="Total_Inventory32"/>
      <sheetName val="Semi_FG&amp;FG32"/>
      <sheetName val="Provision_NRV32"/>
      <sheetName val="Customize_Your_Loan_Manager31"/>
      <sheetName val="D190_231"/>
      <sheetName val="Bang_chiet_tinh_TBA31"/>
      <sheetName val="Data_Entry29"/>
      <sheetName val="input_data29"/>
      <sheetName val="Valo_DCF29"/>
      <sheetName val="List_info29"/>
      <sheetName val="By_Person29"/>
      <sheetName val="head_Jan29"/>
      <sheetName val="Cost_center24"/>
      <sheetName val="DB_PPC_PSF29"/>
      <sheetName val="Record_CR27"/>
      <sheetName val="Co__Code27"/>
      <sheetName val="Incident__NP_201727"/>
      <sheetName val="Standing_Data21"/>
      <sheetName val="Asset_&amp;_Liability21"/>
      <sheetName val="Net_asset_value21"/>
      <sheetName val="Drop_List21"/>
      <sheetName val="CAN_DOI_-_KET_QUA23"/>
      <sheetName val="Month_v_YTD21"/>
      <sheetName val="_IB-PL-YTD21"/>
      <sheetName val="BOI_sum21"/>
      <sheetName val="Update_CIT_FY1921"/>
      <sheetName val="Tax_computation_BOI21"/>
      <sheetName val="A)_Provision_schedule21"/>
      <sheetName val="A2)_834_Inventory21"/>
      <sheetName val="B1)_646_Retirement21"/>
      <sheetName val="B2)_746_Retirement_21"/>
      <sheetName val="C1)_791-0000-20_Private_exp_21"/>
      <sheetName val="TB_(as_of_31DEC)21"/>
      <sheetName val="C2)_779-0000-20_Misc_21"/>
      <sheetName val="C1)_663_Car_Lease21"/>
      <sheetName val="C2)_758_Car_Lease21"/>
      <sheetName val="D)_Training21"/>
      <sheetName val="E)_HY_test_PwC21"/>
      <sheetName val="F)_RD_60421"/>
      <sheetName val="G)_RD_64221"/>
      <sheetName val="TO_-_SP21"/>
      <sheetName val="Company_Info21"/>
      <sheetName val="CA_Comp21"/>
      <sheetName val="Balance_Sheet21"/>
      <sheetName val="Drop_down_list21"/>
      <sheetName val="Write_off21"/>
      <sheetName val="Cost_centre_expenditure21"/>
      <sheetName val="addl_cost21"/>
      <sheetName val="Cash_Flow21"/>
      <sheetName val="Co_info21"/>
      <sheetName val="Financial_Summary21"/>
      <sheetName val="Adj&amp;Rje(Z820)_21"/>
      <sheetName val="Spec_2210421"/>
      <sheetName val="WT_Util_99_LE21"/>
      <sheetName val="PTA_P&amp;S21"/>
      <sheetName val="Waste_Treatment_Variable_21"/>
      <sheetName val="แบบฟอร์มที่_7_original21"/>
      <sheetName val="แบบฟอร์มที่_7_Project_Base21"/>
      <sheetName val="All_employee21"/>
      <sheetName val="n-4_421"/>
      <sheetName val="ADJ_-_RATE37"/>
      <sheetName val="ADJ___RATE37"/>
      <sheetName val="SCB_1_-_Current37"/>
      <sheetName val="SCB_2_-_Current37"/>
      <sheetName val="BALANCE_SHEET_37"/>
      <sheetName val="BS_ATTACH37"/>
      <sheetName val="Sheet1_(2)37"/>
      <sheetName val="เงินกู้_MGC36"/>
      <sheetName val="LC___TR_Listing36"/>
      <sheetName val="Customize_Your_Invoice36"/>
      <sheetName val="Stock_Aging36"/>
      <sheetName val="VariableII__period36"/>
      <sheetName val="Dec_200136"/>
      <sheetName val="CF_RECONCILE_-_136"/>
      <sheetName val="Cost_Centers34"/>
      <sheetName val="_IB-PL-00-01_SUMMARY34"/>
      <sheetName val="10-1_Media34"/>
      <sheetName val="Customize_Your_Purchase_Order34"/>
      <sheetName val="ALL_KSFC_RIGS_EXCEPT_R-534"/>
      <sheetName val="FP_Friends_Other34"/>
      <sheetName val="163040_LC_TR34"/>
      <sheetName val="ng_1228"/>
      <sheetName val="Trial_Balance33"/>
      <sheetName val="_IBPL000133"/>
      <sheetName val="TrialBalance_Q3-200233"/>
      <sheetName val="Workbook_Inputs33"/>
      <sheetName val="163040_LC-TR33"/>
      <sheetName val="CA_Sheet34"/>
      <sheetName val="F9_Parameters32"/>
      <sheetName val="Total_Inventory33"/>
      <sheetName val="Semi_FG&amp;FG33"/>
      <sheetName val="Provision_NRV33"/>
      <sheetName val="Customize_Your_Loan_Manager32"/>
      <sheetName val="D190_232"/>
      <sheetName val="Bang_chiet_tinh_TBA32"/>
      <sheetName val="Data_Entry30"/>
      <sheetName val="input_data30"/>
      <sheetName val="Valo_DCF30"/>
      <sheetName val="List_info30"/>
      <sheetName val="By_Person30"/>
      <sheetName val="head_Jan30"/>
      <sheetName val="Cost_center25"/>
      <sheetName val="DB_PPC_PSF30"/>
      <sheetName val="Record_CR28"/>
      <sheetName val="Co__Code28"/>
      <sheetName val="Incident__NP_201728"/>
      <sheetName val="Standing_Data22"/>
      <sheetName val="Asset_&amp;_Liability22"/>
      <sheetName val="Net_asset_value22"/>
      <sheetName val="Drop_List22"/>
      <sheetName val="CAN_DOI_-_KET_QUA24"/>
      <sheetName val="Month_v_YTD22"/>
      <sheetName val="_IB-PL-YTD22"/>
      <sheetName val="BOI_sum22"/>
      <sheetName val="Update_CIT_FY1922"/>
      <sheetName val="Tax_computation_BOI22"/>
      <sheetName val="A)_Provision_schedule22"/>
      <sheetName val="A2)_834_Inventory22"/>
      <sheetName val="B1)_646_Retirement22"/>
      <sheetName val="B2)_746_Retirement_22"/>
      <sheetName val="C1)_791-0000-20_Private_exp_22"/>
      <sheetName val="TB_(as_of_31DEC)22"/>
      <sheetName val="C2)_779-0000-20_Misc_22"/>
      <sheetName val="C1)_663_Car_Lease22"/>
      <sheetName val="C2)_758_Car_Lease22"/>
      <sheetName val="D)_Training22"/>
      <sheetName val="E)_HY_test_PwC22"/>
      <sheetName val="F)_RD_60422"/>
      <sheetName val="G)_RD_64222"/>
      <sheetName val="TO_-_SP22"/>
      <sheetName val="Company_Info22"/>
      <sheetName val="CA_Comp22"/>
      <sheetName val="Balance_Sheet22"/>
      <sheetName val="Drop_down_list22"/>
      <sheetName val="Write_off22"/>
      <sheetName val="Cost_centre_expenditure22"/>
      <sheetName val="addl_cost22"/>
      <sheetName val="Cash_Flow22"/>
      <sheetName val="Co_info22"/>
      <sheetName val="Financial_Summary22"/>
      <sheetName val="Adj&amp;Rje(Z820)_22"/>
      <sheetName val="Spec_2210422"/>
      <sheetName val="WT_Util_99_LE22"/>
      <sheetName val="PTA_P&amp;S22"/>
      <sheetName val="Waste_Treatment_Variable_22"/>
      <sheetName val="แบบฟอร์มที่_7_original22"/>
      <sheetName val="แบบฟอร์มที่_7_Project_Base22"/>
      <sheetName val="All_employee22"/>
      <sheetName val="n-4_422"/>
      <sheetName val="ADJ_-_RATE41"/>
      <sheetName val="ADJ___RATE41"/>
      <sheetName val="SCB_1_-_Current41"/>
      <sheetName val="SCB_2_-_Current41"/>
      <sheetName val="BALANCE_SHEET_41"/>
      <sheetName val="BS_ATTACH41"/>
      <sheetName val="Sheet1_(2)41"/>
      <sheetName val="เงินกู้_MGC40"/>
      <sheetName val="LC___TR_Listing40"/>
      <sheetName val="Customize_Your_Invoice40"/>
      <sheetName val="Stock_Aging40"/>
      <sheetName val="VariableII__period40"/>
      <sheetName val="Dec_200140"/>
      <sheetName val="CF_RECONCILE_-_140"/>
      <sheetName val="Cost_Centers38"/>
      <sheetName val="_IB-PL-00-01_SUMMARY38"/>
      <sheetName val="10-1_Media38"/>
      <sheetName val="Customize_Your_Purchase_Order38"/>
      <sheetName val="ALL_KSFC_RIGS_EXCEPT_R-538"/>
      <sheetName val="FP_Friends_Other38"/>
      <sheetName val="163040_LC_TR38"/>
      <sheetName val="ng_1232"/>
      <sheetName val="Trial_Balance37"/>
      <sheetName val="_IBPL000137"/>
      <sheetName val="TrialBalance_Q3-200237"/>
      <sheetName val="Workbook_Inputs37"/>
      <sheetName val="163040_LC-TR37"/>
      <sheetName val="CA_Sheet38"/>
      <sheetName val="F9_Parameters36"/>
      <sheetName val="Total_Inventory37"/>
      <sheetName val="Semi_FG&amp;FG37"/>
      <sheetName val="Provision_NRV37"/>
      <sheetName val="Customize_Your_Loan_Manager36"/>
      <sheetName val="D190_236"/>
      <sheetName val="Bang_chiet_tinh_TBA36"/>
      <sheetName val="Data_Entry34"/>
      <sheetName val="input_data34"/>
      <sheetName val="Valo_DCF34"/>
      <sheetName val="List_info34"/>
      <sheetName val="By_Person34"/>
      <sheetName val="head_Jan34"/>
      <sheetName val="Cost_center29"/>
      <sheetName val="DB_PPC_PSF34"/>
      <sheetName val="Record_CR32"/>
      <sheetName val="Co__Code32"/>
      <sheetName val="Incident__NP_201732"/>
      <sheetName val="Standing_Data26"/>
      <sheetName val="Asset_&amp;_Liability26"/>
      <sheetName val="Net_asset_value26"/>
      <sheetName val="Drop_List26"/>
      <sheetName val="CAN_DOI_-_KET_QUA28"/>
      <sheetName val="Month_v_YTD26"/>
      <sheetName val="_IB-PL-YTD26"/>
      <sheetName val="BOI_sum26"/>
      <sheetName val="Update_CIT_FY1926"/>
      <sheetName val="Tax_computation_BOI26"/>
      <sheetName val="A)_Provision_schedule26"/>
      <sheetName val="A2)_834_Inventory26"/>
      <sheetName val="B1)_646_Retirement26"/>
      <sheetName val="B2)_746_Retirement_26"/>
      <sheetName val="C1)_791-0000-20_Private_exp_26"/>
      <sheetName val="TB_(as_of_31DEC)26"/>
      <sheetName val="C2)_779-0000-20_Misc_26"/>
      <sheetName val="C1)_663_Car_Lease26"/>
      <sheetName val="C2)_758_Car_Lease26"/>
      <sheetName val="D)_Training26"/>
      <sheetName val="E)_HY_test_PwC26"/>
      <sheetName val="F)_RD_60426"/>
      <sheetName val="G)_RD_64226"/>
      <sheetName val="TO_-_SP26"/>
      <sheetName val="Company_Info26"/>
      <sheetName val="CA_Comp26"/>
      <sheetName val="Balance_Sheet26"/>
      <sheetName val="Drop_down_list26"/>
      <sheetName val="Write_off26"/>
      <sheetName val="Cost_centre_expenditure26"/>
      <sheetName val="addl_cost26"/>
      <sheetName val="Cash_Flow26"/>
      <sheetName val="Co_info26"/>
      <sheetName val="Financial_Summary26"/>
      <sheetName val="Adj&amp;Rje(Z820)_26"/>
      <sheetName val="Spec_2210426"/>
      <sheetName val="WT_Util_99_LE26"/>
      <sheetName val="PTA_P&amp;S26"/>
      <sheetName val="Waste_Treatment_Variable_26"/>
      <sheetName val="แบบฟอร์มที่_7_original26"/>
      <sheetName val="แบบฟอร์มที่_7_Project_Base26"/>
      <sheetName val="All_employee26"/>
      <sheetName val="n-4_426"/>
      <sheetName val="ADJ_-_RATE39"/>
      <sheetName val="ADJ___RATE39"/>
      <sheetName val="SCB_1_-_Current39"/>
      <sheetName val="SCB_2_-_Current39"/>
      <sheetName val="BALANCE_SHEET_39"/>
      <sheetName val="BS_ATTACH39"/>
      <sheetName val="Sheet1_(2)39"/>
      <sheetName val="เงินกู้_MGC38"/>
      <sheetName val="LC___TR_Listing38"/>
      <sheetName val="Customize_Your_Invoice38"/>
      <sheetName val="Stock_Aging38"/>
      <sheetName val="VariableII__period38"/>
      <sheetName val="Dec_200138"/>
      <sheetName val="CF_RECONCILE_-_138"/>
      <sheetName val="Cost_Centers36"/>
      <sheetName val="_IB-PL-00-01_SUMMARY36"/>
      <sheetName val="10-1_Media36"/>
      <sheetName val="Customize_Your_Purchase_Order36"/>
      <sheetName val="ALL_KSFC_RIGS_EXCEPT_R-536"/>
      <sheetName val="FP_Friends_Other36"/>
      <sheetName val="163040_LC_TR36"/>
      <sheetName val="ng_1230"/>
      <sheetName val="Trial_Balance35"/>
      <sheetName val="_IBPL000135"/>
      <sheetName val="TrialBalance_Q3-200235"/>
      <sheetName val="Workbook_Inputs35"/>
      <sheetName val="163040_LC-TR35"/>
      <sheetName val="CA_Sheet36"/>
      <sheetName val="F9_Parameters34"/>
      <sheetName val="Total_Inventory35"/>
      <sheetName val="Semi_FG&amp;FG35"/>
      <sheetName val="Provision_NRV35"/>
      <sheetName val="Customize_Your_Loan_Manager34"/>
      <sheetName val="D190_234"/>
      <sheetName val="Bang_chiet_tinh_TBA34"/>
      <sheetName val="Data_Entry32"/>
      <sheetName val="input_data32"/>
      <sheetName val="Valo_DCF32"/>
      <sheetName val="List_info32"/>
      <sheetName val="By_Person32"/>
      <sheetName val="head_Jan32"/>
      <sheetName val="Cost_center27"/>
      <sheetName val="DB_PPC_PSF32"/>
      <sheetName val="Record_CR30"/>
      <sheetName val="Co__Code30"/>
      <sheetName val="Incident__NP_201730"/>
      <sheetName val="Standing_Data24"/>
      <sheetName val="Asset_&amp;_Liability24"/>
      <sheetName val="Net_asset_value24"/>
      <sheetName val="Drop_List24"/>
      <sheetName val="CAN_DOI_-_KET_QUA26"/>
      <sheetName val="Month_v_YTD24"/>
      <sheetName val="_IB-PL-YTD24"/>
      <sheetName val="BOI_sum24"/>
      <sheetName val="Update_CIT_FY1924"/>
      <sheetName val="Tax_computation_BOI24"/>
      <sheetName val="A)_Provision_schedule24"/>
      <sheetName val="A2)_834_Inventory24"/>
      <sheetName val="B1)_646_Retirement24"/>
      <sheetName val="B2)_746_Retirement_24"/>
      <sheetName val="C1)_791-0000-20_Private_exp_24"/>
      <sheetName val="TB_(as_of_31DEC)24"/>
      <sheetName val="C2)_779-0000-20_Misc_24"/>
      <sheetName val="C1)_663_Car_Lease24"/>
      <sheetName val="C2)_758_Car_Lease24"/>
      <sheetName val="D)_Training24"/>
      <sheetName val="E)_HY_test_PwC24"/>
      <sheetName val="F)_RD_60424"/>
      <sheetName val="G)_RD_64224"/>
      <sheetName val="TO_-_SP24"/>
      <sheetName val="Company_Info24"/>
      <sheetName val="CA_Comp24"/>
      <sheetName val="Balance_Sheet24"/>
      <sheetName val="Drop_down_list24"/>
      <sheetName val="Write_off24"/>
      <sheetName val="Cost_centre_expenditure24"/>
      <sheetName val="addl_cost24"/>
      <sheetName val="Cash_Flow24"/>
      <sheetName val="Co_info24"/>
      <sheetName val="Financial_Summary24"/>
      <sheetName val="Adj&amp;Rje(Z820)_24"/>
      <sheetName val="Spec_2210424"/>
      <sheetName val="WT_Util_99_LE24"/>
      <sheetName val="PTA_P&amp;S24"/>
      <sheetName val="Waste_Treatment_Variable_24"/>
      <sheetName val="แบบฟอร์มที่_7_original24"/>
      <sheetName val="แบบฟอร์มที่_7_Project_Base24"/>
      <sheetName val="All_employee24"/>
      <sheetName val="n-4_424"/>
      <sheetName val="ADJ_-_RATE38"/>
      <sheetName val="ADJ___RATE38"/>
      <sheetName val="SCB_1_-_Current38"/>
      <sheetName val="SCB_2_-_Current38"/>
      <sheetName val="BALANCE_SHEET_38"/>
      <sheetName val="BS_ATTACH38"/>
      <sheetName val="Sheet1_(2)38"/>
      <sheetName val="เงินกู้_MGC37"/>
      <sheetName val="LC___TR_Listing37"/>
      <sheetName val="Customize_Your_Invoice37"/>
      <sheetName val="Stock_Aging37"/>
      <sheetName val="VariableII__period37"/>
      <sheetName val="Dec_200137"/>
      <sheetName val="CF_RECONCILE_-_137"/>
      <sheetName val="Cost_Centers35"/>
      <sheetName val="_IB-PL-00-01_SUMMARY35"/>
      <sheetName val="10-1_Media35"/>
      <sheetName val="Customize_Your_Purchase_Order35"/>
      <sheetName val="ALL_KSFC_RIGS_EXCEPT_R-535"/>
      <sheetName val="FP_Friends_Other35"/>
      <sheetName val="163040_LC_TR35"/>
      <sheetName val="ng_1229"/>
      <sheetName val="Trial_Balance34"/>
      <sheetName val="_IBPL000134"/>
      <sheetName val="TrialBalance_Q3-200234"/>
      <sheetName val="Workbook_Inputs34"/>
      <sheetName val="163040_LC-TR34"/>
      <sheetName val="CA_Sheet35"/>
      <sheetName val="F9_Parameters33"/>
      <sheetName val="Total_Inventory34"/>
      <sheetName val="Semi_FG&amp;FG34"/>
      <sheetName val="Provision_NRV34"/>
      <sheetName val="Customize_Your_Loan_Manager33"/>
      <sheetName val="D190_233"/>
      <sheetName val="Bang_chiet_tinh_TBA33"/>
      <sheetName val="Data_Entry31"/>
      <sheetName val="input_data31"/>
      <sheetName val="Valo_DCF31"/>
      <sheetName val="List_info31"/>
      <sheetName val="By_Person31"/>
      <sheetName val="head_Jan31"/>
      <sheetName val="Cost_center26"/>
      <sheetName val="DB_PPC_PSF31"/>
      <sheetName val="Record_CR29"/>
      <sheetName val="Co__Code29"/>
      <sheetName val="Incident__NP_201729"/>
      <sheetName val="Standing_Data23"/>
      <sheetName val="Asset_&amp;_Liability23"/>
      <sheetName val="Net_asset_value23"/>
      <sheetName val="Drop_List23"/>
      <sheetName val="CAN_DOI_-_KET_QUA25"/>
      <sheetName val="Month_v_YTD23"/>
      <sheetName val="_IB-PL-YTD23"/>
      <sheetName val="BOI_sum23"/>
      <sheetName val="Update_CIT_FY1923"/>
      <sheetName val="Tax_computation_BOI23"/>
      <sheetName val="A)_Provision_schedule23"/>
      <sheetName val="A2)_834_Inventory23"/>
      <sheetName val="B1)_646_Retirement23"/>
      <sheetName val="B2)_746_Retirement_23"/>
      <sheetName val="C1)_791-0000-20_Private_exp_23"/>
      <sheetName val="TB_(as_of_31DEC)23"/>
      <sheetName val="C2)_779-0000-20_Misc_23"/>
      <sheetName val="C1)_663_Car_Lease23"/>
      <sheetName val="C2)_758_Car_Lease23"/>
      <sheetName val="D)_Training23"/>
      <sheetName val="E)_HY_test_PwC23"/>
      <sheetName val="F)_RD_60423"/>
      <sheetName val="G)_RD_64223"/>
      <sheetName val="TO_-_SP23"/>
      <sheetName val="Company_Info23"/>
      <sheetName val="CA_Comp23"/>
      <sheetName val="Balance_Sheet23"/>
      <sheetName val="Drop_down_list23"/>
      <sheetName val="Write_off23"/>
      <sheetName val="Cost_centre_expenditure23"/>
      <sheetName val="addl_cost23"/>
      <sheetName val="Cash_Flow23"/>
      <sheetName val="Co_info23"/>
      <sheetName val="Financial_Summary23"/>
      <sheetName val="Adj&amp;Rje(Z820)_23"/>
      <sheetName val="Spec_2210423"/>
      <sheetName val="WT_Util_99_LE23"/>
      <sheetName val="PTA_P&amp;S23"/>
      <sheetName val="Waste_Treatment_Variable_23"/>
      <sheetName val="แบบฟอร์มที่_7_original23"/>
      <sheetName val="แบบฟอร์มที่_7_Project_Base23"/>
      <sheetName val="All_employee23"/>
      <sheetName val="n-4_423"/>
      <sheetName val="ADJ_-_RATE40"/>
      <sheetName val="ADJ___RATE40"/>
      <sheetName val="SCB_1_-_Current40"/>
      <sheetName val="SCB_2_-_Current40"/>
      <sheetName val="BALANCE_SHEET_40"/>
      <sheetName val="BS_ATTACH40"/>
      <sheetName val="Sheet1_(2)40"/>
      <sheetName val="เงินกู้_MGC39"/>
      <sheetName val="LC___TR_Listing39"/>
      <sheetName val="Customize_Your_Invoice39"/>
      <sheetName val="Stock_Aging39"/>
      <sheetName val="VariableII__period39"/>
      <sheetName val="Dec_200139"/>
      <sheetName val="CF_RECONCILE_-_139"/>
      <sheetName val="Cost_Centers37"/>
      <sheetName val="_IB-PL-00-01_SUMMARY37"/>
      <sheetName val="10-1_Media37"/>
      <sheetName val="Customize_Your_Purchase_Order37"/>
      <sheetName val="ALL_KSFC_RIGS_EXCEPT_R-537"/>
      <sheetName val="FP_Friends_Other37"/>
      <sheetName val="163040_LC_TR37"/>
      <sheetName val="ng_1231"/>
      <sheetName val="Trial_Balance36"/>
      <sheetName val="_IBPL000136"/>
      <sheetName val="TrialBalance_Q3-200236"/>
      <sheetName val="Workbook_Inputs36"/>
      <sheetName val="163040_LC-TR36"/>
      <sheetName val="CA_Sheet37"/>
      <sheetName val="F9_Parameters35"/>
      <sheetName val="Total_Inventory36"/>
      <sheetName val="Semi_FG&amp;FG36"/>
      <sheetName val="Provision_NRV36"/>
      <sheetName val="Customize_Your_Loan_Manager35"/>
      <sheetName val="D190_235"/>
      <sheetName val="Bang_chiet_tinh_TBA35"/>
      <sheetName val="Data_Entry33"/>
      <sheetName val="input_data33"/>
      <sheetName val="Valo_DCF33"/>
      <sheetName val="List_info33"/>
      <sheetName val="By_Person33"/>
      <sheetName val="head_Jan33"/>
      <sheetName val="Cost_center28"/>
      <sheetName val="DB_PPC_PSF33"/>
      <sheetName val="Record_CR31"/>
      <sheetName val="Co__Code31"/>
      <sheetName val="Incident__NP_201731"/>
      <sheetName val="Standing_Data25"/>
      <sheetName val="Asset_&amp;_Liability25"/>
      <sheetName val="Net_asset_value25"/>
      <sheetName val="Drop_List25"/>
      <sheetName val="CAN_DOI_-_KET_QUA27"/>
      <sheetName val="Month_v_YTD25"/>
      <sheetName val="_IB-PL-YTD25"/>
      <sheetName val="BOI_sum25"/>
      <sheetName val="Update_CIT_FY1925"/>
      <sheetName val="Tax_computation_BOI25"/>
      <sheetName val="A)_Provision_schedule25"/>
      <sheetName val="A2)_834_Inventory25"/>
      <sheetName val="B1)_646_Retirement25"/>
      <sheetName val="B2)_746_Retirement_25"/>
      <sheetName val="C1)_791-0000-20_Private_exp_25"/>
      <sheetName val="TB_(as_of_31DEC)25"/>
      <sheetName val="C2)_779-0000-20_Misc_25"/>
      <sheetName val="C1)_663_Car_Lease25"/>
      <sheetName val="C2)_758_Car_Lease25"/>
      <sheetName val="D)_Training25"/>
      <sheetName val="E)_HY_test_PwC25"/>
      <sheetName val="F)_RD_60425"/>
      <sheetName val="G)_RD_64225"/>
      <sheetName val="TO_-_SP25"/>
      <sheetName val="Company_Info25"/>
      <sheetName val="CA_Comp25"/>
      <sheetName val="Balance_Sheet25"/>
      <sheetName val="Drop_down_list25"/>
      <sheetName val="Write_off25"/>
      <sheetName val="Cost_centre_expenditure25"/>
      <sheetName val="addl_cost25"/>
      <sheetName val="Cash_Flow25"/>
      <sheetName val="Co_info25"/>
      <sheetName val="Financial_Summary25"/>
      <sheetName val="Adj&amp;Rje(Z820)_25"/>
      <sheetName val="Spec_2210425"/>
      <sheetName val="WT_Util_99_LE25"/>
      <sheetName val="PTA_P&amp;S25"/>
      <sheetName val="Waste_Treatment_Variable_25"/>
      <sheetName val="แบบฟอร์มที่_7_original25"/>
      <sheetName val="แบบฟอร์มที่_7_Project_Base25"/>
      <sheetName val="All_employee25"/>
      <sheetName val="n-4_425"/>
      <sheetName val="ADJ_-_RATE44"/>
      <sheetName val="ADJ___RATE44"/>
      <sheetName val="SCB_1_-_Current44"/>
      <sheetName val="SCB_2_-_Current44"/>
      <sheetName val="BALANCE_SHEET_44"/>
      <sheetName val="BS_ATTACH44"/>
      <sheetName val="Sheet1_(2)44"/>
      <sheetName val="เงินกู้_MGC43"/>
      <sheetName val="LC___TR_Listing43"/>
      <sheetName val="Customize_Your_Invoice43"/>
      <sheetName val="Stock_Aging43"/>
      <sheetName val="VariableII__period43"/>
      <sheetName val="Dec_200143"/>
      <sheetName val="CF_RECONCILE_-_143"/>
      <sheetName val="Cost_Centers41"/>
      <sheetName val="_IB-PL-00-01_SUMMARY41"/>
      <sheetName val="10-1_Media41"/>
      <sheetName val="Customize_Your_Purchase_Order41"/>
      <sheetName val="ALL_KSFC_RIGS_EXCEPT_R-541"/>
      <sheetName val="FP_Friends_Other41"/>
      <sheetName val="163040_LC_TR41"/>
      <sheetName val="ng_1235"/>
      <sheetName val="Trial_Balance40"/>
      <sheetName val="_IBPL000140"/>
      <sheetName val="TrialBalance_Q3-200240"/>
      <sheetName val="Workbook_Inputs40"/>
      <sheetName val="163040_LC-TR40"/>
      <sheetName val="CA_Sheet41"/>
      <sheetName val="F9_Parameters39"/>
      <sheetName val="Total_Inventory40"/>
      <sheetName val="Semi_FG&amp;FG40"/>
      <sheetName val="Provision_NRV40"/>
      <sheetName val="Customize_Your_Loan_Manager39"/>
      <sheetName val="D190_239"/>
      <sheetName val="Bang_chiet_tinh_TBA39"/>
      <sheetName val="Data_Entry37"/>
      <sheetName val="input_data37"/>
      <sheetName val="Valo_DCF37"/>
      <sheetName val="List_info37"/>
      <sheetName val="By_Person37"/>
      <sheetName val="head_Jan37"/>
      <sheetName val="Cost_center32"/>
      <sheetName val="DB_PPC_PSF37"/>
      <sheetName val="Record_CR35"/>
      <sheetName val="Co__Code35"/>
      <sheetName val="Incident__NP_201735"/>
      <sheetName val="Standing_Data29"/>
      <sheetName val="Asset_&amp;_Liability29"/>
      <sheetName val="Net_asset_value29"/>
      <sheetName val="Drop_List29"/>
      <sheetName val="CAN_DOI_-_KET_QUA31"/>
      <sheetName val="Month_v_YTD29"/>
      <sheetName val="_IB-PL-YTD29"/>
      <sheetName val="BOI_sum29"/>
      <sheetName val="Update_CIT_FY1929"/>
      <sheetName val="Tax_computation_BOI29"/>
      <sheetName val="A)_Provision_schedule29"/>
      <sheetName val="A2)_834_Inventory29"/>
      <sheetName val="B1)_646_Retirement29"/>
      <sheetName val="B2)_746_Retirement_29"/>
      <sheetName val="C1)_791-0000-20_Private_exp_29"/>
      <sheetName val="TB_(as_of_31DEC)29"/>
      <sheetName val="C2)_779-0000-20_Misc_29"/>
      <sheetName val="C1)_663_Car_Lease29"/>
      <sheetName val="C2)_758_Car_Lease29"/>
      <sheetName val="D)_Training29"/>
      <sheetName val="E)_HY_test_PwC29"/>
      <sheetName val="F)_RD_60429"/>
      <sheetName val="G)_RD_64229"/>
      <sheetName val="TO_-_SP29"/>
      <sheetName val="Company_Info29"/>
      <sheetName val="CA_Comp29"/>
      <sheetName val="Balance_Sheet29"/>
      <sheetName val="Drop_down_list29"/>
      <sheetName val="Write_off29"/>
      <sheetName val="Cost_centre_expenditure29"/>
      <sheetName val="addl_cost29"/>
      <sheetName val="Cash_Flow29"/>
      <sheetName val="Co_info29"/>
      <sheetName val="Financial_Summary29"/>
      <sheetName val="Adj&amp;Rje(Z820)_29"/>
      <sheetName val="Spec_2210429"/>
      <sheetName val="WT_Util_99_LE29"/>
      <sheetName val="PTA_P&amp;S29"/>
      <sheetName val="Waste_Treatment_Variable_29"/>
      <sheetName val="แบบฟอร์มที่_7_original29"/>
      <sheetName val="แบบฟอร์มที่_7_Project_Base29"/>
      <sheetName val="All_employee29"/>
      <sheetName val="n-4_429"/>
      <sheetName val="ADJ_-_RATE42"/>
      <sheetName val="ADJ___RATE42"/>
      <sheetName val="SCB_1_-_Current42"/>
      <sheetName val="SCB_2_-_Current42"/>
      <sheetName val="BALANCE_SHEET_42"/>
      <sheetName val="BS_ATTACH42"/>
      <sheetName val="Sheet1_(2)42"/>
      <sheetName val="เงินกู้_MGC41"/>
      <sheetName val="LC___TR_Listing41"/>
      <sheetName val="Customize_Your_Invoice41"/>
      <sheetName val="Stock_Aging41"/>
      <sheetName val="VariableII__period41"/>
      <sheetName val="Dec_200141"/>
      <sheetName val="CF_RECONCILE_-_141"/>
      <sheetName val="Cost_Centers39"/>
      <sheetName val="_IB-PL-00-01_SUMMARY39"/>
      <sheetName val="10-1_Media39"/>
      <sheetName val="Customize_Your_Purchase_Order39"/>
      <sheetName val="ALL_KSFC_RIGS_EXCEPT_R-539"/>
      <sheetName val="FP_Friends_Other39"/>
      <sheetName val="163040_LC_TR39"/>
      <sheetName val="ng_1233"/>
      <sheetName val="Trial_Balance38"/>
      <sheetName val="_IBPL000138"/>
      <sheetName val="TrialBalance_Q3-200238"/>
      <sheetName val="Workbook_Inputs38"/>
      <sheetName val="163040_LC-TR38"/>
      <sheetName val="CA_Sheet39"/>
      <sheetName val="F9_Parameters37"/>
      <sheetName val="Total_Inventory38"/>
      <sheetName val="Semi_FG&amp;FG38"/>
      <sheetName val="Provision_NRV38"/>
      <sheetName val="Customize_Your_Loan_Manager37"/>
      <sheetName val="D190_237"/>
      <sheetName val="Bang_chiet_tinh_TBA37"/>
      <sheetName val="Data_Entry35"/>
      <sheetName val="input_data35"/>
      <sheetName val="Valo_DCF35"/>
      <sheetName val="List_info35"/>
      <sheetName val="By_Person35"/>
      <sheetName val="head_Jan35"/>
      <sheetName val="Cost_center30"/>
      <sheetName val="DB_PPC_PSF35"/>
      <sheetName val="Record_CR33"/>
      <sheetName val="Co__Code33"/>
      <sheetName val="Incident__NP_201733"/>
      <sheetName val="Standing_Data27"/>
      <sheetName val="Asset_&amp;_Liability27"/>
      <sheetName val="Net_asset_value27"/>
      <sheetName val="Drop_List27"/>
      <sheetName val="CAN_DOI_-_KET_QUA29"/>
      <sheetName val="Month_v_YTD27"/>
      <sheetName val="_IB-PL-YTD27"/>
      <sheetName val="BOI_sum27"/>
      <sheetName val="Update_CIT_FY1927"/>
      <sheetName val="Tax_computation_BOI27"/>
      <sheetName val="A)_Provision_schedule27"/>
      <sheetName val="A2)_834_Inventory27"/>
      <sheetName val="B1)_646_Retirement27"/>
      <sheetName val="B2)_746_Retirement_27"/>
      <sheetName val="C1)_791-0000-20_Private_exp_27"/>
      <sheetName val="TB_(as_of_31DEC)27"/>
      <sheetName val="C2)_779-0000-20_Misc_27"/>
      <sheetName val="C1)_663_Car_Lease27"/>
      <sheetName val="C2)_758_Car_Lease27"/>
      <sheetName val="D)_Training27"/>
      <sheetName val="E)_HY_test_PwC27"/>
      <sheetName val="F)_RD_60427"/>
      <sheetName val="G)_RD_64227"/>
      <sheetName val="TO_-_SP27"/>
      <sheetName val="Company_Info27"/>
      <sheetName val="CA_Comp27"/>
      <sheetName val="Balance_Sheet27"/>
      <sheetName val="Drop_down_list27"/>
      <sheetName val="Write_off27"/>
      <sheetName val="Cost_centre_expenditure27"/>
      <sheetName val="addl_cost27"/>
      <sheetName val="Cash_Flow27"/>
      <sheetName val="Co_info27"/>
      <sheetName val="Financial_Summary27"/>
      <sheetName val="Adj&amp;Rje(Z820)_27"/>
      <sheetName val="Spec_2210427"/>
      <sheetName val="WT_Util_99_LE27"/>
      <sheetName val="PTA_P&amp;S27"/>
      <sheetName val="Waste_Treatment_Variable_27"/>
      <sheetName val="แบบฟอร์มที่_7_original27"/>
      <sheetName val="แบบฟอร์มที่_7_Project_Base27"/>
      <sheetName val="All_employee27"/>
      <sheetName val="n-4_427"/>
      <sheetName val="ADJ_-_RATE43"/>
      <sheetName val="ADJ___RATE43"/>
      <sheetName val="SCB_1_-_Current43"/>
      <sheetName val="SCB_2_-_Current43"/>
      <sheetName val="BALANCE_SHEET_43"/>
      <sheetName val="BS_ATTACH43"/>
      <sheetName val="Sheet1_(2)43"/>
      <sheetName val="เงินกู้_MGC42"/>
      <sheetName val="LC___TR_Listing42"/>
      <sheetName val="Customize_Your_Invoice42"/>
      <sheetName val="Stock_Aging42"/>
      <sheetName val="VariableII__period42"/>
      <sheetName val="Dec_200142"/>
      <sheetName val="CF_RECONCILE_-_142"/>
      <sheetName val="Cost_Centers40"/>
      <sheetName val="_IB-PL-00-01_SUMMARY40"/>
      <sheetName val="10-1_Media40"/>
      <sheetName val="Customize_Your_Purchase_Order40"/>
      <sheetName val="ALL_KSFC_RIGS_EXCEPT_R-540"/>
      <sheetName val="FP_Friends_Other40"/>
      <sheetName val="163040_LC_TR40"/>
      <sheetName val="ng_1234"/>
      <sheetName val="Trial_Balance39"/>
      <sheetName val="_IBPL000139"/>
      <sheetName val="TrialBalance_Q3-200239"/>
      <sheetName val="Workbook_Inputs39"/>
      <sheetName val="163040_LC-TR39"/>
      <sheetName val="CA_Sheet40"/>
      <sheetName val="F9_Parameters38"/>
      <sheetName val="Total_Inventory39"/>
      <sheetName val="Semi_FG&amp;FG39"/>
      <sheetName val="Provision_NRV39"/>
      <sheetName val="Customize_Your_Loan_Manager38"/>
      <sheetName val="D190_238"/>
      <sheetName val="Bang_chiet_tinh_TBA38"/>
      <sheetName val="Data_Entry36"/>
      <sheetName val="input_data36"/>
      <sheetName val="Valo_DCF36"/>
      <sheetName val="List_info36"/>
      <sheetName val="By_Person36"/>
      <sheetName val="head_Jan36"/>
      <sheetName val="Cost_center31"/>
      <sheetName val="DB_PPC_PSF36"/>
      <sheetName val="Record_CR34"/>
      <sheetName val="Co__Code34"/>
      <sheetName val="Incident__NP_201734"/>
      <sheetName val="Standing_Data28"/>
      <sheetName val="Asset_&amp;_Liability28"/>
      <sheetName val="Net_asset_value28"/>
      <sheetName val="Drop_List28"/>
      <sheetName val="CAN_DOI_-_KET_QUA30"/>
      <sheetName val="Month_v_YTD28"/>
      <sheetName val="_IB-PL-YTD28"/>
      <sheetName val="BOI_sum28"/>
      <sheetName val="Update_CIT_FY1928"/>
      <sheetName val="Tax_computation_BOI28"/>
      <sheetName val="A)_Provision_schedule28"/>
      <sheetName val="A2)_834_Inventory28"/>
      <sheetName val="B1)_646_Retirement28"/>
      <sheetName val="B2)_746_Retirement_28"/>
      <sheetName val="C1)_791-0000-20_Private_exp_28"/>
      <sheetName val="TB_(as_of_31DEC)28"/>
      <sheetName val="C2)_779-0000-20_Misc_28"/>
      <sheetName val="C1)_663_Car_Lease28"/>
      <sheetName val="C2)_758_Car_Lease28"/>
      <sheetName val="D)_Training28"/>
      <sheetName val="E)_HY_test_PwC28"/>
      <sheetName val="F)_RD_60428"/>
      <sheetName val="G)_RD_64228"/>
      <sheetName val="TO_-_SP28"/>
      <sheetName val="Company_Info28"/>
      <sheetName val="CA_Comp28"/>
      <sheetName val="Balance_Sheet28"/>
      <sheetName val="Drop_down_list28"/>
      <sheetName val="Write_off28"/>
      <sheetName val="Cost_centre_expenditure28"/>
      <sheetName val="addl_cost28"/>
      <sheetName val="Cash_Flow28"/>
      <sheetName val="Co_info28"/>
      <sheetName val="Financial_Summary28"/>
      <sheetName val="Adj&amp;Rje(Z820)_28"/>
      <sheetName val="Spec_2210428"/>
      <sheetName val="WT_Util_99_LE28"/>
      <sheetName val="PTA_P&amp;S28"/>
      <sheetName val="Waste_Treatment_Variable_28"/>
      <sheetName val="แบบฟอร์มที่_7_original28"/>
      <sheetName val="แบบฟอร์มที่_7_Project_Base28"/>
      <sheetName val="All_employee28"/>
      <sheetName val="n-4_428"/>
      <sheetName val="ADJ_-_RATE48"/>
      <sheetName val="ADJ___RATE48"/>
      <sheetName val="SCB_1_-_Current48"/>
      <sheetName val="SCB_2_-_Current48"/>
      <sheetName val="BALANCE_SHEET_48"/>
      <sheetName val="BS_ATTACH48"/>
      <sheetName val="Sheet1_(2)48"/>
      <sheetName val="เงินกู้_MGC47"/>
      <sheetName val="LC___TR_Listing47"/>
      <sheetName val="Customize_Your_Invoice47"/>
      <sheetName val="Stock_Aging47"/>
      <sheetName val="VariableII__period47"/>
      <sheetName val="Dec_200147"/>
      <sheetName val="CF_RECONCILE_-_147"/>
      <sheetName val="Cost_Centers45"/>
      <sheetName val="_IB-PL-00-01_SUMMARY45"/>
      <sheetName val="10-1_Media45"/>
      <sheetName val="Customize_Your_Purchase_Order45"/>
      <sheetName val="ALL_KSFC_RIGS_EXCEPT_R-545"/>
      <sheetName val="FP_Friends_Other45"/>
      <sheetName val="163040_LC_TR45"/>
      <sheetName val="ng_1239"/>
      <sheetName val="Trial_Balance44"/>
      <sheetName val="_IBPL000144"/>
      <sheetName val="TrialBalance_Q3-200244"/>
      <sheetName val="Workbook_Inputs44"/>
      <sheetName val="163040_LC-TR44"/>
      <sheetName val="CA_Sheet45"/>
      <sheetName val="F9_Parameters43"/>
      <sheetName val="Total_Inventory44"/>
      <sheetName val="Semi_FG&amp;FG44"/>
      <sheetName val="Provision_NRV44"/>
      <sheetName val="Customize_Your_Loan_Manager43"/>
      <sheetName val="D190_243"/>
      <sheetName val="Bang_chiet_tinh_TBA43"/>
      <sheetName val="Data_Entry41"/>
      <sheetName val="input_data41"/>
      <sheetName val="Valo_DCF41"/>
      <sheetName val="List_info41"/>
      <sheetName val="By_Person41"/>
      <sheetName val="head_Jan41"/>
      <sheetName val="Cost_center36"/>
      <sheetName val="DB_PPC_PSF41"/>
      <sheetName val="Record_CR39"/>
      <sheetName val="Co__Code39"/>
      <sheetName val="Incident__NP_201739"/>
      <sheetName val="Standing_Data33"/>
      <sheetName val="Asset_&amp;_Liability33"/>
      <sheetName val="Net_asset_value33"/>
      <sheetName val="Drop_List33"/>
      <sheetName val="CAN_DOI_-_KET_QUA35"/>
      <sheetName val="Month_v_YTD33"/>
      <sheetName val="_IB-PL-YTD33"/>
      <sheetName val="BOI_sum33"/>
      <sheetName val="Update_CIT_FY1933"/>
      <sheetName val="Tax_computation_BOI33"/>
      <sheetName val="A)_Provision_schedule33"/>
      <sheetName val="A2)_834_Inventory33"/>
      <sheetName val="B1)_646_Retirement33"/>
      <sheetName val="B2)_746_Retirement_33"/>
      <sheetName val="C1)_791-0000-20_Private_exp_33"/>
      <sheetName val="TB_(as_of_31DEC)33"/>
      <sheetName val="C2)_779-0000-20_Misc_33"/>
      <sheetName val="C1)_663_Car_Lease33"/>
      <sheetName val="C2)_758_Car_Lease33"/>
      <sheetName val="D)_Training33"/>
      <sheetName val="E)_HY_test_PwC33"/>
      <sheetName val="F)_RD_60433"/>
      <sheetName val="G)_RD_64233"/>
      <sheetName val="TO_-_SP33"/>
      <sheetName val="Company_Info33"/>
      <sheetName val="CA_Comp33"/>
      <sheetName val="Balance_Sheet33"/>
      <sheetName val="Drop_down_list33"/>
      <sheetName val="Write_off33"/>
      <sheetName val="Cost_centre_expenditure33"/>
      <sheetName val="addl_cost33"/>
      <sheetName val="Cash_Flow33"/>
      <sheetName val="Co_info33"/>
      <sheetName val="Financial_Summary33"/>
      <sheetName val="Adj&amp;Rje(Z820)_33"/>
      <sheetName val="Spec_2210433"/>
      <sheetName val="WT_Util_99_LE33"/>
      <sheetName val="PTA_P&amp;S33"/>
      <sheetName val="Waste_Treatment_Variable_33"/>
      <sheetName val="แบบฟอร์มที่_7_original33"/>
      <sheetName val="แบบฟอร์มที่_7_Project_Base33"/>
      <sheetName val="All_employee33"/>
      <sheetName val="n-4_433"/>
      <sheetName val="DISCOUNT_(2)5"/>
      <sheetName val="Bank_CA&amp;SA6"/>
      <sheetName val="AR_-CID6"/>
      <sheetName val="ดบ_ค้างรับ_Tisco6"/>
      <sheetName val="คชจ_ล่วงหน้า6"/>
      <sheetName val="ก่อสร้าง_ล่วงหน้า6"/>
      <sheetName val="ภาษีหัก_ณ_ที่จ่าย6"/>
      <sheetName val="คชจ_รอเรียกเก็บ_TDT6"/>
      <sheetName val="อุปกรณ์(หน่วยงาน)_6"/>
      <sheetName val="ICS_Cost_by_units6"/>
      <sheetName val="ICM_Budget&amp;Cost_Phase_I6"/>
      <sheetName val="ICM_Budget_Cost_Phase_II6"/>
      <sheetName val="ICm_Cost_by_units6"/>
      <sheetName val="CIV_AP_2-131-006"/>
      <sheetName val="ICM_AP_2-131-006"/>
      <sheetName val="CIV_AP_2-133-006"/>
      <sheetName val="ICM_AP_2-133-006"/>
      <sheetName val="ICM_AP_RPT6"/>
      <sheetName val="CIV_AP_RPT6"/>
      <sheetName val="CHQระหว่างทาง_2-132-006"/>
      <sheetName val="ภาษีเงินได้หัก_ณ_ที่จ่าย6"/>
      <sheetName val="ค้างจ่าย_CID6"/>
      <sheetName val="เงินทดรองรับ_2-191-006"/>
      <sheetName val="เงินทดรองรับ_2-193-006"/>
      <sheetName val="เงินทดรองรับ_2-194-xx6"/>
      <sheetName val="สรุปเงินมัดจำห้องชุด_Agent6"/>
      <sheetName val="Commission-Tiny_(Chinese)6"/>
      <sheetName val="Commission-Sky_Pro_(Thai)6"/>
      <sheetName val="สำรองผลประโยชน์พนง_6"/>
      <sheetName val="รด_บริหาร6"/>
      <sheetName val="รด_อื่น6"/>
      <sheetName val="6-120-10_ค่าเช่า6"/>
      <sheetName val="6-120-20_ค่าบริการ6"/>
      <sheetName val="6-120-50_ค่าซ่อมแซม6"/>
      <sheetName val="6-150-10_ค่าที่ปรึกษา6"/>
      <sheetName val="6-130-20_ส่งเสริมการขาย6"/>
      <sheetName val="6-130-30_คอมมิชชั่น-ICS6"/>
      <sheetName val="6-130-30_คอมมิชชั่น-ICM6"/>
      <sheetName val="#6-200-00_ดอกเบี้ยจ่าย6"/>
      <sheetName val="Haft_year_tax_estimation_15"/>
      <sheetName val="Haft_year_tax_estimation_25"/>
      <sheetName val="Haft_year_tax_estimation_(1)5"/>
      <sheetName val="Haft_year_tax_estimation_(2)5"/>
      <sheetName val="Taxcal_6_Month5"/>
      <sheetName val="Data_Last_year5"/>
      <sheetName val="GL_CB5"/>
      <sheetName val="GL_M5"/>
      <sheetName val="Gain_Loss_Calculation5"/>
      <sheetName val="Deferred_Charge5"/>
      <sheetName val="Detail_รายบุคคลปี_585"/>
      <sheetName val="Sale_04045"/>
      <sheetName val="IBA_&lt;O3&gt;5"/>
      <sheetName val="Loan_Amortization_Table5"/>
      <sheetName val="Linkage_Quote5"/>
      <sheetName val="Register_Cal_Mar_04_July_05_5"/>
      <sheetName val="QR_4_15"/>
      <sheetName val="คชจ_ดำเนินงาน6-435"/>
      <sheetName val="Norms_SP5"/>
      <sheetName val="Jul_025"/>
      <sheetName val="Non_Movement5"/>
      <sheetName val="Retire_2015-20175"/>
      <sheetName val="New_Item5"/>
      <sheetName val="B131_5"/>
      <sheetName val="HR_Budget1"/>
      <sheetName val="BOS_Commodity1"/>
      <sheetName val="SSD_Plant_Incremental_Projects1"/>
      <sheetName val="ERP_7_061"/>
      <sheetName val="Pareto_Top_RPN1"/>
      <sheetName val="FDR_BUDGET_2001_EISENACH1"/>
      <sheetName val="Cost_Reduction_Programs1"/>
      <sheetName val="COMPARISON_SHEET_(1)1"/>
      <sheetName val="ADJ_-_RATE45"/>
      <sheetName val="ADJ___RATE45"/>
      <sheetName val="SCB_1_-_Current45"/>
      <sheetName val="SCB_2_-_Current45"/>
      <sheetName val="BALANCE_SHEET_45"/>
      <sheetName val="BS_ATTACH45"/>
      <sheetName val="Sheet1_(2)45"/>
      <sheetName val="เงินกู้_MGC44"/>
      <sheetName val="LC___TR_Listing44"/>
      <sheetName val="Customize_Your_Invoice44"/>
      <sheetName val="Stock_Aging44"/>
      <sheetName val="VariableII__period44"/>
      <sheetName val="Dec_200144"/>
      <sheetName val="CF_RECONCILE_-_144"/>
      <sheetName val="Cost_Centers42"/>
      <sheetName val="_IB-PL-00-01_SUMMARY42"/>
      <sheetName val="10-1_Media42"/>
      <sheetName val="Customize_Your_Purchase_Order42"/>
      <sheetName val="ALL_KSFC_RIGS_EXCEPT_R-542"/>
      <sheetName val="FP_Friends_Other42"/>
      <sheetName val="163040_LC_TR42"/>
      <sheetName val="ng_1236"/>
      <sheetName val="Trial_Balance41"/>
      <sheetName val="_IBPL000141"/>
      <sheetName val="TrialBalance_Q3-200241"/>
      <sheetName val="Workbook_Inputs41"/>
      <sheetName val="163040_LC-TR41"/>
      <sheetName val="CA_Sheet42"/>
      <sheetName val="F9_Parameters40"/>
      <sheetName val="Total_Inventory41"/>
      <sheetName val="Semi_FG&amp;FG41"/>
      <sheetName val="Provision_NRV41"/>
      <sheetName val="Customize_Your_Loan_Manager40"/>
      <sheetName val="D190_240"/>
      <sheetName val="Bang_chiet_tinh_TBA40"/>
      <sheetName val="Data_Entry38"/>
      <sheetName val="input_data38"/>
      <sheetName val="Valo_DCF38"/>
      <sheetName val="List_info38"/>
      <sheetName val="By_Person38"/>
      <sheetName val="head_Jan38"/>
      <sheetName val="Cost_center33"/>
      <sheetName val="DB_PPC_PSF38"/>
      <sheetName val="Record_CR36"/>
      <sheetName val="Co__Code36"/>
      <sheetName val="Incident__NP_201736"/>
      <sheetName val="Standing_Data30"/>
      <sheetName val="Asset_&amp;_Liability30"/>
      <sheetName val="Net_asset_value30"/>
      <sheetName val="Drop_List30"/>
      <sheetName val="CAN_DOI_-_KET_QUA32"/>
      <sheetName val="Month_v_YTD30"/>
      <sheetName val="_IB-PL-YTD30"/>
      <sheetName val="BOI_sum30"/>
      <sheetName val="Update_CIT_FY1930"/>
      <sheetName val="Tax_computation_BOI30"/>
      <sheetName val="A)_Provision_schedule30"/>
      <sheetName val="A2)_834_Inventory30"/>
      <sheetName val="B1)_646_Retirement30"/>
      <sheetName val="B2)_746_Retirement_30"/>
      <sheetName val="C1)_791-0000-20_Private_exp_30"/>
      <sheetName val="TB_(as_of_31DEC)30"/>
      <sheetName val="C2)_779-0000-20_Misc_30"/>
      <sheetName val="C1)_663_Car_Lease30"/>
      <sheetName val="C2)_758_Car_Lease30"/>
      <sheetName val="D)_Training30"/>
      <sheetName val="E)_HY_test_PwC30"/>
      <sheetName val="F)_RD_60430"/>
      <sheetName val="G)_RD_64230"/>
      <sheetName val="TO_-_SP30"/>
      <sheetName val="Company_Info30"/>
      <sheetName val="CA_Comp30"/>
      <sheetName val="Balance_Sheet30"/>
      <sheetName val="Drop_down_list30"/>
      <sheetName val="Write_off30"/>
      <sheetName val="Cost_centre_expenditure30"/>
      <sheetName val="addl_cost30"/>
      <sheetName val="Cash_Flow30"/>
      <sheetName val="Co_info30"/>
      <sheetName val="Financial_Summary30"/>
      <sheetName val="Adj&amp;Rje(Z820)_30"/>
      <sheetName val="Spec_2210430"/>
      <sheetName val="WT_Util_99_LE30"/>
      <sheetName val="PTA_P&amp;S30"/>
      <sheetName val="Waste_Treatment_Variable_30"/>
      <sheetName val="แบบฟอร์มที่_7_original30"/>
      <sheetName val="แบบฟอร์มที่_7_Project_Base30"/>
      <sheetName val="All_employee30"/>
      <sheetName val="n-4_430"/>
      <sheetName val="ADJ_-_RATE46"/>
      <sheetName val="ADJ___RATE46"/>
      <sheetName val="SCB_1_-_Current46"/>
      <sheetName val="SCB_2_-_Current46"/>
      <sheetName val="BALANCE_SHEET_46"/>
      <sheetName val="BS_ATTACH46"/>
      <sheetName val="Sheet1_(2)46"/>
      <sheetName val="เงินกู้_MGC45"/>
      <sheetName val="LC___TR_Listing45"/>
      <sheetName val="Customize_Your_Invoice45"/>
      <sheetName val="Stock_Aging45"/>
      <sheetName val="VariableII__period45"/>
      <sheetName val="Dec_200145"/>
      <sheetName val="CF_RECONCILE_-_145"/>
      <sheetName val="Cost_Centers43"/>
      <sheetName val="_IB-PL-00-01_SUMMARY43"/>
      <sheetName val="10-1_Media43"/>
      <sheetName val="Customize_Your_Purchase_Order43"/>
      <sheetName val="ALL_KSFC_RIGS_EXCEPT_R-543"/>
      <sheetName val="FP_Friends_Other43"/>
      <sheetName val="163040_LC_TR43"/>
      <sheetName val="ng_1237"/>
      <sheetName val="Trial_Balance42"/>
      <sheetName val="_IBPL000142"/>
      <sheetName val="TrialBalance_Q3-200242"/>
      <sheetName val="Workbook_Inputs42"/>
      <sheetName val="163040_LC-TR42"/>
      <sheetName val="CA_Sheet43"/>
      <sheetName val="F9_Parameters41"/>
      <sheetName val="Total_Inventory42"/>
      <sheetName val="Semi_FG&amp;FG42"/>
      <sheetName val="Provision_NRV42"/>
      <sheetName val="Customize_Your_Loan_Manager41"/>
      <sheetName val="D190_241"/>
      <sheetName val="Bang_chiet_tinh_TBA41"/>
      <sheetName val="Data_Entry39"/>
      <sheetName val="input_data39"/>
      <sheetName val="Valo_DCF39"/>
      <sheetName val="List_info39"/>
      <sheetName val="By_Person39"/>
      <sheetName val="head_Jan39"/>
      <sheetName val="Cost_center34"/>
      <sheetName val="DB_PPC_PSF39"/>
      <sheetName val="Record_CR37"/>
      <sheetName val="Co__Code37"/>
      <sheetName val="Incident__NP_201737"/>
      <sheetName val="Standing_Data31"/>
      <sheetName val="Asset_&amp;_Liability31"/>
      <sheetName val="Net_asset_value31"/>
      <sheetName val="Drop_List31"/>
      <sheetName val="CAN_DOI_-_KET_QUA33"/>
      <sheetName val="Month_v_YTD31"/>
      <sheetName val="_IB-PL-YTD31"/>
      <sheetName val="BOI_sum31"/>
      <sheetName val="Update_CIT_FY1931"/>
      <sheetName val="Tax_computation_BOI31"/>
      <sheetName val="A)_Provision_schedule31"/>
      <sheetName val="A2)_834_Inventory31"/>
      <sheetName val="B1)_646_Retirement31"/>
      <sheetName val="B2)_746_Retirement_31"/>
      <sheetName val="C1)_791-0000-20_Private_exp_31"/>
      <sheetName val="TB_(as_of_31DEC)31"/>
      <sheetName val="C2)_779-0000-20_Misc_31"/>
      <sheetName val="C1)_663_Car_Lease31"/>
      <sheetName val="C2)_758_Car_Lease31"/>
      <sheetName val="D)_Training31"/>
      <sheetName val="E)_HY_test_PwC31"/>
      <sheetName val="F)_RD_60431"/>
      <sheetName val="G)_RD_64231"/>
      <sheetName val="TO_-_SP31"/>
      <sheetName val="Company_Info31"/>
      <sheetName val="CA_Comp31"/>
      <sheetName val="Balance_Sheet31"/>
      <sheetName val="Drop_down_list31"/>
      <sheetName val="Write_off31"/>
      <sheetName val="Cost_centre_expenditure31"/>
      <sheetName val="addl_cost31"/>
      <sheetName val="Cash_Flow31"/>
      <sheetName val="Co_info31"/>
      <sheetName val="Financial_Summary31"/>
      <sheetName val="Adj&amp;Rje(Z820)_31"/>
      <sheetName val="Spec_2210431"/>
      <sheetName val="WT_Util_99_LE31"/>
      <sheetName val="PTA_P&amp;S31"/>
      <sheetName val="Waste_Treatment_Variable_31"/>
      <sheetName val="แบบฟอร์มที่_7_original31"/>
      <sheetName val="แบบฟอร์มที่_7_Project_Base31"/>
      <sheetName val="All_employee31"/>
      <sheetName val="n-4_431"/>
      <sheetName val="ADJ_-_RATE47"/>
      <sheetName val="ADJ___RATE47"/>
      <sheetName val="SCB_1_-_Current47"/>
      <sheetName val="SCB_2_-_Current47"/>
      <sheetName val="BALANCE_SHEET_47"/>
      <sheetName val="BS_ATTACH47"/>
      <sheetName val="Sheet1_(2)47"/>
      <sheetName val="เงินกู้_MGC46"/>
      <sheetName val="LC___TR_Listing46"/>
      <sheetName val="Customize_Your_Invoice46"/>
      <sheetName val="Stock_Aging46"/>
      <sheetName val="VariableII__period46"/>
      <sheetName val="Dec_200146"/>
      <sheetName val="CF_RECONCILE_-_146"/>
      <sheetName val="Cost_Centers44"/>
      <sheetName val="_IB-PL-00-01_SUMMARY44"/>
      <sheetName val="10-1_Media44"/>
      <sheetName val="Customize_Your_Purchase_Order44"/>
      <sheetName val="ALL_KSFC_RIGS_EXCEPT_R-544"/>
      <sheetName val="FP_Friends_Other44"/>
      <sheetName val="163040_LC_TR44"/>
      <sheetName val="ng_1238"/>
      <sheetName val="Trial_Balance43"/>
      <sheetName val="_IBPL000143"/>
      <sheetName val="TrialBalance_Q3-200243"/>
      <sheetName val="Workbook_Inputs43"/>
      <sheetName val="163040_LC-TR43"/>
      <sheetName val="CA_Sheet44"/>
      <sheetName val="F9_Parameters42"/>
      <sheetName val="Total_Inventory43"/>
      <sheetName val="Semi_FG&amp;FG43"/>
      <sheetName val="Provision_NRV43"/>
      <sheetName val="Customize_Your_Loan_Manager42"/>
      <sheetName val="D190_242"/>
      <sheetName val="Bang_chiet_tinh_TBA42"/>
      <sheetName val="Data_Entry40"/>
      <sheetName val="input_data40"/>
      <sheetName val="Valo_DCF40"/>
      <sheetName val="List_info40"/>
      <sheetName val="By_Person40"/>
      <sheetName val="head_Jan40"/>
      <sheetName val="Cost_center35"/>
      <sheetName val="DB_PPC_PSF40"/>
      <sheetName val="Record_CR38"/>
      <sheetName val="Co__Code38"/>
      <sheetName val="Incident__NP_201738"/>
      <sheetName val="Standing_Data32"/>
      <sheetName val="Asset_&amp;_Liability32"/>
      <sheetName val="Net_asset_value32"/>
      <sheetName val="Drop_List32"/>
      <sheetName val="CAN_DOI_-_KET_QUA34"/>
      <sheetName val="Month_v_YTD32"/>
      <sheetName val="_IB-PL-YTD32"/>
      <sheetName val="BOI_sum32"/>
      <sheetName val="Update_CIT_FY1932"/>
      <sheetName val="Tax_computation_BOI32"/>
      <sheetName val="A)_Provision_schedule32"/>
      <sheetName val="A2)_834_Inventory32"/>
      <sheetName val="B1)_646_Retirement32"/>
      <sheetName val="B2)_746_Retirement_32"/>
      <sheetName val="C1)_791-0000-20_Private_exp_32"/>
      <sheetName val="TB_(as_of_31DEC)32"/>
      <sheetName val="C2)_779-0000-20_Misc_32"/>
      <sheetName val="C1)_663_Car_Lease32"/>
      <sheetName val="C2)_758_Car_Lease32"/>
      <sheetName val="D)_Training32"/>
      <sheetName val="E)_HY_test_PwC32"/>
      <sheetName val="F)_RD_60432"/>
      <sheetName val="G)_RD_64232"/>
      <sheetName val="TO_-_SP32"/>
      <sheetName val="Company_Info32"/>
      <sheetName val="CA_Comp32"/>
      <sheetName val="Balance_Sheet32"/>
      <sheetName val="Drop_down_list32"/>
      <sheetName val="Write_off32"/>
      <sheetName val="Cost_centre_expenditure32"/>
      <sheetName val="addl_cost32"/>
      <sheetName val="Cash_Flow32"/>
      <sheetName val="Co_info32"/>
      <sheetName val="Financial_Summary32"/>
      <sheetName val="Adj&amp;Rje(Z820)_32"/>
      <sheetName val="Spec_2210432"/>
      <sheetName val="WT_Util_99_LE32"/>
      <sheetName val="PTA_P&amp;S32"/>
      <sheetName val="Waste_Treatment_Variable_32"/>
      <sheetName val="แบบฟอร์มที่_7_original32"/>
      <sheetName val="แบบฟอร์มที่_7_Project_Base32"/>
      <sheetName val="All_employee32"/>
      <sheetName val="n-4_432"/>
      <sheetName val="DISCOUNT_(2)4"/>
      <sheetName val="Bank_CA&amp;SA5"/>
      <sheetName val="AR_-CID5"/>
      <sheetName val="ดบ_ค้างรับ_Tisco5"/>
      <sheetName val="คชจ_ล่วงหน้า5"/>
      <sheetName val="ก่อสร้าง_ล่วงหน้า5"/>
      <sheetName val="ภาษีหัก_ณ_ที่จ่าย5"/>
      <sheetName val="คชจ_รอเรียกเก็บ_TDT5"/>
      <sheetName val="อุปกรณ์(หน่วยงาน)_5"/>
      <sheetName val="ICS_Cost_by_units5"/>
      <sheetName val="ICM_Budget&amp;Cost_Phase_I5"/>
      <sheetName val="ICM_Budget_Cost_Phase_II5"/>
      <sheetName val="ICm_Cost_by_units5"/>
      <sheetName val="CIV_AP_2-131-005"/>
      <sheetName val="ICM_AP_2-131-005"/>
      <sheetName val="CIV_AP_2-133-005"/>
      <sheetName val="ICM_AP_2-133-005"/>
      <sheetName val="ICM_AP_RPT5"/>
      <sheetName val="CIV_AP_RPT5"/>
      <sheetName val="CHQระหว่างทาง_2-132-005"/>
      <sheetName val="ภาษีเงินได้หัก_ณ_ที่จ่าย5"/>
      <sheetName val="ค้างจ่าย_CID5"/>
      <sheetName val="เงินทดรองรับ_2-191-005"/>
      <sheetName val="เงินทดรองรับ_2-193-005"/>
      <sheetName val="เงินทดรองรับ_2-194-xx5"/>
      <sheetName val="สรุปเงินมัดจำห้องชุด_Agent5"/>
      <sheetName val="Commission-Tiny_(Chinese)5"/>
      <sheetName val="Commission-Sky_Pro_(Thai)5"/>
      <sheetName val="สำรองผลประโยชน์พนง_5"/>
      <sheetName val="รด_บริหาร5"/>
      <sheetName val="รด_อื่น5"/>
      <sheetName val="6-120-10_ค่าเช่า5"/>
      <sheetName val="6-120-20_ค่าบริการ5"/>
      <sheetName val="6-120-50_ค่าซ่อมแซม5"/>
      <sheetName val="6-150-10_ค่าที่ปรึกษา5"/>
      <sheetName val="6-130-20_ส่งเสริมการขาย5"/>
      <sheetName val="6-130-30_คอมมิชชั่น-ICS5"/>
      <sheetName val="6-130-30_คอมมิชชั่น-ICM5"/>
      <sheetName val="#6-200-00_ดอกเบี้ยจ่าย5"/>
      <sheetName val="Haft_year_tax_estimation_14"/>
      <sheetName val="Haft_year_tax_estimation_24"/>
      <sheetName val="Haft_year_tax_estimation_(1)4"/>
      <sheetName val="Haft_year_tax_estimation_(2)4"/>
      <sheetName val="Taxcal_6_Month4"/>
      <sheetName val="Data_Last_year4"/>
      <sheetName val="GL_CB4"/>
      <sheetName val="GL_M4"/>
      <sheetName val="Gain_Loss_Calculation4"/>
      <sheetName val="Deferred_Charge4"/>
      <sheetName val="Detail_รายบุคคลปี_584"/>
      <sheetName val="Sale_04044"/>
      <sheetName val="IBA_&lt;O3&gt;4"/>
      <sheetName val="Loan_Amortization_Table4"/>
      <sheetName val="Linkage_Quote4"/>
      <sheetName val="Register_Cal_Mar_04_July_05_4"/>
      <sheetName val="QR_4_14"/>
      <sheetName val="คชจ_ดำเนินงาน6-434"/>
      <sheetName val="Norms_SP4"/>
      <sheetName val="Jul_024"/>
      <sheetName val="Non_Movement4"/>
      <sheetName val="Retire_2015-20174"/>
      <sheetName val="New_Item4"/>
      <sheetName val="B131_4"/>
      <sheetName val="HR_Budget"/>
      <sheetName val="BOS_Commodity"/>
      <sheetName val="SSD_Plant_Incremental_Projects"/>
      <sheetName val="ERP_7_06"/>
      <sheetName val="Pareto_Top_RPN"/>
      <sheetName val="FDR_BUDGET_2001_EISENACH"/>
      <sheetName val="Cost_Reduction_Programs"/>
      <sheetName val="COMPARISON_SHEET_(1)"/>
      <sheetName val="ADJ_-_RATE57"/>
      <sheetName val="ADJ___RATE57"/>
      <sheetName val="SCB_1_-_Current57"/>
      <sheetName val="SCB_2_-_Current57"/>
      <sheetName val="BALANCE_SHEET_57"/>
      <sheetName val="BS_ATTACH57"/>
      <sheetName val="Sheet1_(2)57"/>
      <sheetName val="เงินกู้_MGC56"/>
      <sheetName val="LC___TR_Listing56"/>
      <sheetName val="Customize_Your_Invoice56"/>
      <sheetName val="Stock_Aging56"/>
      <sheetName val="VariableII__period56"/>
      <sheetName val="Dec_200156"/>
      <sheetName val="CF_RECONCILE_-_156"/>
      <sheetName val="Cost_Centers54"/>
      <sheetName val="_IB-PL-00-01_SUMMARY54"/>
      <sheetName val="10-1_Media54"/>
      <sheetName val="Customize_Your_Purchase_Order54"/>
      <sheetName val="ALL_KSFC_RIGS_EXCEPT_R-554"/>
      <sheetName val="FP_Friends_Other54"/>
      <sheetName val="163040_LC_TR54"/>
      <sheetName val="ng_1248"/>
      <sheetName val="Trial_Balance53"/>
      <sheetName val="_IBPL000153"/>
      <sheetName val="TrialBalance_Q3-200253"/>
      <sheetName val="Workbook_Inputs53"/>
      <sheetName val="163040_LC-TR53"/>
      <sheetName val="CA_Sheet54"/>
      <sheetName val="F9_Parameters52"/>
      <sheetName val="Total_Inventory53"/>
      <sheetName val="Semi_FG&amp;FG53"/>
      <sheetName val="Provision_NRV53"/>
      <sheetName val="Customize_Your_Loan_Manager52"/>
      <sheetName val="D190_252"/>
      <sheetName val="Bang_chiet_tinh_TBA52"/>
      <sheetName val="Data_Entry50"/>
      <sheetName val="input_data50"/>
      <sheetName val="Valo_DCF50"/>
      <sheetName val="List_info50"/>
      <sheetName val="By_Person50"/>
      <sheetName val="head_Jan50"/>
      <sheetName val="Cost_center45"/>
      <sheetName val="DB_PPC_PSF50"/>
      <sheetName val="Record_CR48"/>
      <sheetName val="Co__Code48"/>
      <sheetName val="Incident__NP_201748"/>
      <sheetName val="Standing_Data42"/>
      <sheetName val="Asset_&amp;_Liability42"/>
      <sheetName val="Net_asset_value42"/>
      <sheetName val="Drop_List42"/>
      <sheetName val="CAN_DOI_-_KET_QUA44"/>
      <sheetName val="Month_v_YTD42"/>
      <sheetName val="_IB-PL-YTD42"/>
      <sheetName val="BOI_sum42"/>
      <sheetName val="Update_CIT_FY1942"/>
      <sheetName val="Tax_computation_BOI42"/>
      <sheetName val="A)_Provision_schedule42"/>
      <sheetName val="A2)_834_Inventory42"/>
      <sheetName val="B1)_646_Retirement42"/>
      <sheetName val="B2)_746_Retirement_42"/>
      <sheetName val="C1)_791-0000-20_Private_exp_42"/>
      <sheetName val="TB_(as_of_31DEC)42"/>
      <sheetName val="C2)_779-0000-20_Misc_42"/>
      <sheetName val="C1)_663_Car_Lease42"/>
      <sheetName val="C2)_758_Car_Lease42"/>
      <sheetName val="D)_Training42"/>
      <sheetName val="E)_HY_test_PwC42"/>
      <sheetName val="F)_RD_60442"/>
      <sheetName val="G)_RD_64242"/>
      <sheetName val="TO_-_SP42"/>
      <sheetName val="Company_Info42"/>
      <sheetName val="CA_Comp42"/>
      <sheetName val="Balance_Sheet42"/>
      <sheetName val="Drop_down_list42"/>
      <sheetName val="Write_off42"/>
      <sheetName val="Cost_centre_expenditure42"/>
      <sheetName val="addl_cost42"/>
      <sheetName val="Cash_Flow42"/>
      <sheetName val="Co_info42"/>
      <sheetName val="Financial_Summary42"/>
      <sheetName val="Adj&amp;Rje(Z820)_42"/>
      <sheetName val="Spec_2210442"/>
      <sheetName val="WT_Util_99_LE42"/>
      <sheetName val="PTA_P&amp;S42"/>
      <sheetName val="Waste_Treatment_Variable_42"/>
      <sheetName val="แบบฟอร์มที่_7_original42"/>
      <sheetName val="แบบฟอร์มที่_7_Project_Base42"/>
      <sheetName val="All_employee42"/>
      <sheetName val="n-4_442"/>
      <sheetName val="DISCOUNT_(2)14"/>
      <sheetName val="Bank_CA&amp;SA15"/>
      <sheetName val="AR_-CID15"/>
      <sheetName val="ดบ_ค้างรับ_Tisco15"/>
      <sheetName val="คชจ_ล่วงหน้า15"/>
      <sheetName val="ก่อสร้าง_ล่วงหน้า15"/>
      <sheetName val="ภาษีหัก_ณ_ที่จ่าย15"/>
      <sheetName val="คชจ_รอเรียกเก็บ_TDT15"/>
      <sheetName val="อุปกรณ์(หน่วยงาน)_15"/>
      <sheetName val="ICS_Cost_by_units15"/>
      <sheetName val="ICM_Budget&amp;Cost_Phase_I15"/>
      <sheetName val="ICM_Budget_Cost_Phase_II15"/>
      <sheetName val="ICm_Cost_by_units15"/>
      <sheetName val="CIV_AP_2-131-0015"/>
      <sheetName val="ICM_AP_2-131-0015"/>
      <sheetName val="CIV_AP_2-133-0015"/>
      <sheetName val="ICM_AP_2-133-0015"/>
      <sheetName val="ICM_AP_RPT15"/>
      <sheetName val="CIV_AP_RPT15"/>
      <sheetName val="CHQระหว่างทาง_2-132-0015"/>
      <sheetName val="ภาษีเงินได้หัก_ณ_ที่จ่าย15"/>
      <sheetName val="ค้างจ่าย_CID15"/>
      <sheetName val="เงินทดรองรับ_2-191-0015"/>
      <sheetName val="เงินทดรองรับ_2-193-0015"/>
      <sheetName val="เงินทดรองรับ_2-194-xx15"/>
      <sheetName val="สรุปเงินมัดจำห้องชุด_Agent15"/>
      <sheetName val="Commission-Tiny_(Chinese)15"/>
      <sheetName val="Commission-Sky_Pro_(Thai)15"/>
      <sheetName val="สำรองผลประโยชน์พนง_15"/>
      <sheetName val="รด_บริหาร15"/>
      <sheetName val="รด_อื่น15"/>
      <sheetName val="6-120-10_ค่าเช่า15"/>
      <sheetName val="6-120-20_ค่าบริการ15"/>
      <sheetName val="6-120-50_ค่าซ่อมแซม15"/>
      <sheetName val="6-150-10_ค่าที่ปรึกษา15"/>
      <sheetName val="6-130-20_ส่งเสริมการขาย15"/>
      <sheetName val="6-130-30_คอมมิชชั่น-ICS15"/>
      <sheetName val="6-130-30_คอมมิชชั่น-ICM15"/>
      <sheetName val="#6-200-00_ดอกเบี้ยจ่าย15"/>
      <sheetName val="Haft_year_tax_estimation_114"/>
      <sheetName val="Haft_year_tax_estimation_214"/>
      <sheetName val="Haft_year_tax_estimation_(1)14"/>
      <sheetName val="Haft_year_tax_estimation_(2)14"/>
      <sheetName val="Taxcal_6_Month14"/>
      <sheetName val="Data_Last_year14"/>
      <sheetName val="GL_CB14"/>
      <sheetName val="GL_M14"/>
      <sheetName val="Gain_Loss_Calculation14"/>
      <sheetName val="Deferred_Charge14"/>
      <sheetName val="Detail_รายบุคคลปี_5814"/>
      <sheetName val="Sale_040414"/>
      <sheetName val="IBA_&lt;O3&gt;14"/>
      <sheetName val="Loan_Amortization_Table14"/>
      <sheetName val="Linkage_Quote14"/>
      <sheetName val="Register_Cal_Mar_04_July_05_14"/>
      <sheetName val="QR_4_114"/>
      <sheetName val="คชจ_ดำเนินงาน6-4314"/>
      <sheetName val="Norms_SP14"/>
      <sheetName val="Jul_0214"/>
      <sheetName val="Non_Movement14"/>
      <sheetName val="Retire_2015-201714"/>
      <sheetName val="New_Item14"/>
      <sheetName val="B131_14"/>
      <sheetName val="HR_Budget10"/>
      <sheetName val="BOS_Commodity10"/>
      <sheetName val="SSD_Plant_Incremental_Project10"/>
      <sheetName val="ERP_7_0610"/>
      <sheetName val="Pareto_Top_RPN10"/>
      <sheetName val="FDR_BUDGET_2001_EISENACH10"/>
      <sheetName val="Cost_Reduction_Programs10"/>
      <sheetName val="COMPARISON_SHEET_(1)10"/>
      <sheetName val="2_Conso10"/>
      <sheetName val="Summary_by_Machine_Type_MAR10"/>
      <sheetName val="stat_local10"/>
      <sheetName val="ORGANIZATION_PLASTIC_GROUP_10"/>
      <sheetName val="ORGANIZATION_PLASTIC_GROUP__210"/>
      <sheetName val="IMPROVE_MAN_POWER10"/>
      <sheetName val="ฟอล์ม_B210"/>
      <sheetName val="Man_power_SPEC10"/>
      <sheetName val="Man_power_SPEC_(2)10"/>
      <sheetName val="Current_ORG10"/>
      <sheetName val="Blank_ORG10"/>
      <sheetName val="DLOT_Calculate10"/>
      <sheetName val="ประเมิน_10"/>
      <sheetName val="Improvement_Plan10"/>
      <sheetName val="รายชื่อพนักงาน_10"/>
      <sheetName val="Machine_capacity10"/>
      <sheetName val="DLOT_Current10"/>
      <sheetName val="ORG_(2)10"/>
      <sheetName val="Injection_new10"/>
      <sheetName val="Injection_new_10"/>
      <sheetName val="ADJ_-_RATE51"/>
      <sheetName val="ADJ___RATE51"/>
      <sheetName val="SCB_1_-_Current51"/>
      <sheetName val="SCB_2_-_Current51"/>
      <sheetName val="BALANCE_SHEET_51"/>
      <sheetName val="BS_ATTACH51"/>
      <sheetName val="Sheet1_(2)51"/>
      <sheetName val="เงินกู้_MGC50"/>
      <sheetName val="LC___TR_Listing50"/>
      <sheetName val="Customize_Your_Invoice50"/>
      <sheetName val="Stock_Aging50"/>
      <sheetName val="VariableII__period50"/>
      <sheetName val="Dec_200150"/>
      <sheetName val="CF_RECONCILE_-_150"/>
      <sheetName val="Cost_Centers48"/>
      <sheetName val="_IB-PL-00-01_SUMMARY48"/>
      <sheetName val="10-1_Media48"/>
      <sheetName val="Customize_Your_Purchase_Order48"/>
      <sheetName val="ALL_KSFC_RIGS_EXCEPT_R-548"/>
      <sheetName val="FP_Friends_Other48"/>
      <sheetName val="163040_LC_TR48"/>
      <sheetName val="ng_1242"/>
      <sheetName val="Trial_Balance47"/>
      <sheetName val="_IBPL000147"/>
      <sheetName val="TrialBalance_Q3-200247"/>
      <sheetName val="Workbook_Inputs47"/>
      <sheetName val="163040_LC-TR47"/>
      <sheetName val="CA_Sheet48"/>
      <sheetName val="F9_Parameters46"/>
      <sheetName val="Total_Inventory47"/>
      <sheetName val="Semi_FG&amp;FG47"/>
      <sheetName val="Provision_NRV47"/>
      <sheetName val="Customize_Your_Loan_Manager46"/>
      <sheetName val="D190_246"/>
      <sheetName val="Bang_chiet_tinh_TBA46"/>
      <sheetName val="Data_Entry44"/>
      <sheetName val="input_data44"/>
      <sheetName val="Valo_DCF44"/>
      <sheetName val="List_info44"/>
      <sheetName val="By_Person44"/>
      <sheetName val="head_Jan44"/>
      <sheetName val="Cost_center39"/>
      <sheetName val="DB_PPC_PSF44"/>
      <sheetName val="Record_CR42"/>
      <sheetName val="Co__Code42"/>
      <sheetName val="Incident__NP_201742"/>
      <sheetName val="Standing_Data36"/>
      <sheetName val="Asset_&amp;_Liability36"/>
      <sheetName val="Net_asset_value36"/>
      <sheetName val="Drop_List36"/>
      <sheetName val="CAN_DOI_-_KET_QUA38"/>
      <sheetName val="Month_v_YTD36"/>
      <sheetName val="_IB-PL-YTD36"/>
      <sheetName val="BOI_sum36"/>
      <sheetName val="Update_CIT_FY1936"/>
      <sheetName val="Tax_computation_BOI36"/>
      <sheetName val="A)_Provision_schedule36"/>
      <sheetName val="A2)_834_Inventory36"/>
      <sheetName val="B1)_646_Retirement36"/>
      <sheetName val="B2)_746_Retirement_36"/>
      <sheetName val="C1)_791-0000-20_Private_exp_36"/>
      <sheetName val="TB_(as_of_31DEC)36"/>
      <sheetName val="C2)_779-0000-20_Misc_36"/>
      <sheetName val="C1)_663_Car_Lease36"/>
      <sheetName val="C2)_758_Car_Lease36"/>
      <sheetName val="D)_Training36"/>
      <sheetName val="E)_HY_test_PwC36"/>
      <sheetName val="F)_RD_60436"/>
      <sheetName val="G)_RD_64236"/>
      <sheetName val="TO_-_SP36"/>
      <sheetName val="Company_Info36"/>
      <sheetName val="CA_Comp36"/>
      <sheetName val="Balance_Sheet36"/>
      <sheetName val="Drop_down_list36"/>
      <sheetName val="Write_off36"/>
      <sheetName val="Cost_centre_expenditure36"/>
      <sheetName val="addl_cost36"/>
      <sheetName val="Cash_Flow36"/>
      <sheetName val="Co_info36"/>
      <sheetName val="Financial_Summary36"/>
      <sheetName val="Adj&amp;Rje(Z820)_36"/>
      <sheetName val="Spec_2210436"/>
      <sheetName val="WT_Util_99_LE36"/>
      <sheetName val="PTA_P&amp;S36"/>
      <sheetName val="Waste_Treatment_Variable_36"/>
      <sheetName val="แบบฟอร์มที่_7_original36"/>
      <sheetName val="แบบฟอร์มที่_7_Project_Base36"/>
      <sheetName val="All_employee36"/>
      <sheetName val="n-4_436"/>
      <sheetName val="DISCOUNT_(2)8"/>
      <sheetName val="Bank_CA&amp;SA9"/>
      <sheetName val="AR_-CID9"/>
      <sheetName val="ดบ_ค้างรับ_Tisco9"/>
      <sheetName val="คชจ_ล่วงหน้า9"/>
      <sheetName val="ก่อสร้าง_ล่วงหน้า9"/>
      <sheetName val="ภาษีหัก_ณ_ที่จ่าย9"/>
      <sheetName val="คชจ_รอเรียกเก็บ_TDT9"/>
      <sheetName val="อุปกรณ์(หน่วยงาน)_9"/>
      <sheetName val="ICS_Cost_by_units9"/>
      <sheetName val="ICM_Budget&amp;Cost_Phase_I9"/>
      <sheetName val="ICM_Budget_Cost_Phase_II9"/>
      <sheetName val="ICm_Cost_by_units9"/>
      <sheetName val="CIV_AP_2-131-009"/>
      <sheetName val="ICM_AP_2-131-009"/>
      <sheetName val="CIV_AP_2-133-009"/>
      <sheetName val="ICM_AP_2-133-009"/>
      <sheetName val="ICM_AP_RPT9"/>
      <sheetName val="CIV_AP_RPT9"/>
      <sheetName val="CHQระหว่างทาง_2-132-009"/>
      <sheetName val="ภาษีเงินได้หัก_ณ_ที่จ่าย9"/>
      <sheetName val="ค้างจ่าย_CID9"/>
      <sheetName val="เงินทดรองรับ_2-191-009"/>
      <sheetName val="เงินทดรองรับ_2-193-009"/>
      <sheetName val="เงินทดรองรับ_2-194-xx9"/>
      <sheetName val="สรุปเงินมัดจำห้องชุด_Agent9"/>
      <sheetName val="Commission-Tiny_(Chinese)9"/>
      <sheetName val="Commission-Sky_Pro_(Thai)9"/>
      <sheetName val="สำรองผลประโยชน์พนง_9"/>
      <sheetName val="รด_บริหาร9"/>
      <sheetName val="รด_อื่น9"/>
      <sheetName val="6-120-10_ค่าเช่า9"/>
      <sheetName val="6-120-20_ค่าบริการ9"/>
      <sheetName val="6-120-50_ค่าซ่อมแซม9"/>
      <sheetName val="6-150-10_ค่าที่ปรึกษา9"/>
      <sheetName val="6-130-20_ส่งเสริมการขาย9"/>
      <sheetName val="6-130-30_คอมมิชชั่น-ICS9"/>
      <sheetName val="6-130-30_คอมมิชชั่น-ICM9"/>
      <sheetName val="#6-200-00_ดอกเบี้ยจ่าย9"/>
      <sheetName val="Haft_year_tax_estimation_18"/>
      <sheetName val="Haft_year_tax_estimation_28"/>
      <sheetName val="Haft_year_tax_estimation_(1)8"/>
      <sheetName val="Haft_year_tax_estimation_(2)8"/>
      <sheetName val="Taxcal_6_Month8"/>
      <sheetName val="Data_Last_year8"/>
      <sheetName val="GL_CB8"/>
      <sheetName val="GL_M8"/>
      <sheetName val="Gain_Loss_Calculation8"/>
      <sheetName val="Deferred_Charge8"/>
      <sheetName val="Detail_รายบุคคลปี_588"/>
      <sheetName val="Sale_04048"/>
      <sheetName val="IBA_&lt;O3&gt;8"/>
      <sheetName val="Loan_Amortization_Table8"/>
      <sheetName val="Linkage_Quote8"/>
      <sheetName val="Register_Cal_Mar_04_July_05_8"/>
      <sheetName val="QR_4_18"/>
      <sheetName val="คชจ_ดำเนินงาน6-438"/>
      <sheetName val="Norms_SP8"/>
      <sheetName val="Jul_028"/>
      <sheetName val="Non_Movement8"/>
      <sheetName val="Retire_2015-20178"/>
      <sheetName val="New_Item8"/>
      <sheetName val="B131_8"/>
      <sheetName val="HR_Budget4"/>
      <sheetName val="BOS_Commodity4"/>
      <sheetName val="SSD_Plant_Incremental_Projects4"/>
      <sheetName val="ERP_7_064"/>
      <sheetName val="Pareto_Top_RPN4"/>
      <sheetName val="FDR_BUDGET_2001_EISENACH4"/>
      <sheetName val="Cost_Reduction_Programs4"/>
      <sheetName val="COMPARISON_SHEET_(1)4"/>
      <sheetName val="2_Conso4"/>
      <sheetName val="Summary_by_Machine_Type_MAR4"/>
      <sheetName val="stat_local4"/>
      <sheetName val="ORGANIZATION_PLASTIC_GROUP_4"/>
      <sheetName val="ORGANIZATION_PLASTIC_GROUP__24"/>
      <sheetName val="IMPROVE_MAN_POWER4"/>
      <sheetName val="ฟอล์ม_B24"/>
      <sheetName val="Man_power_SPEC4"/>
      <sheetName val="Man_power_SPEC_(2)4"/>
      <sheetName val="Current_ORG4"/>
      <sheetName val="Blank_ORG4"/>
      <sheetName val="DLOT_Calculate4"/>
      <sheetName val="ประเมิน_4"/>
      <sheetName val="Improvement_Plan4"/>
      <sheetName val="รายชื่อพนักงาน_4"/>
      <sheetName val="Machine_capacity4"/>
      <sheetName val="DLOT_Current4"/>
      <sheetName val="ORG_(2)4"/>
      <sheetName val="Injection_new4"/>
      <sheetName val="Injection_new_4"/>
      <sheetName val="ADJ_-_RATE49"/>
      <sheetName val="ADJ___RATE49"/>
      <sheetName val="SCB_1_-_Current49"/>
      <sheetName val="SCB_2_-_Current49"/>
      <sheetName val="BALANCE_SHEET_49"/>
      <sheetName val="BS_ATTACH49"/>
      <sheetName val="Sheet1_(2)49"/>
      <sheetName val="เงินกู้_MGC48"/>
      <sheetName val="LC___TR_Listing48"/>
      <sheetName val="Customize_Your_Invoice48"/>
      <sheetName val="Stock_Aging48"/>
      <sheetName val="VariableII__period48"/>
      <sheetName val="Dec_200148"/>
      <sheetName val="CF_RECONCILE_-_148"/>
      <sheetName val="Cost_Centers46"/>
      <sheetName val="_IB-PL-00-01_SUMMARY46"/>
      <sheetName val="10-1_Media46"/>
      <sheetName val="Customize_Your_Purchase_Order46"/>
      <sheetName val="ALL_KSFC_RIGS_EXCEPT_R-546"/>
      <sheetName val="FP_Friends_Other46"/>
      <sheetName val="163040_LC_TR46"/>
      <sheetName val="ng_1240"/>
      <sheetName val="Trial_Balance45"/>
      <sheetName val="_IBPL000145"/>
      <sheetName val="TrialBalance_Q3-200245"/>
      <sheetName val="Workbook_Inputs45"/>
      <sheetName val="163040_LC-TR45"/>
      <sheetName val="CA_Sheet46"/>
      <sheetName val="F9_Parameters44"/>
      <sheetName val="Total_Inventory45"/>
      <sheetName val="Semi_FG&amp;FG45"/>
      <sheetName val="Provision_NRV45"/>
      <sheetName val="Customize_Your_Loan_Manager44"/>
      <sheetName val="D190_244"/>
      <sheetName val="Bang_chiet_tinh_TBA44"/>
      <sheetName val="Data_Entry42"/>
      <sheetName val="input_data42"/>
      <sheetName val="Valo_DCF42"/>
      <sheetName val="List_info42"/>
      <sheetName val="By_Person42"/>
      <sheetName val="head_Jan42"/>
      <sheetName val="Cost_center37"/>
      <sheetName val="DB_PPC_PSF42"/>
      <sheetName val="Record_CR40"/>
      <sheetName val="Co__Code40"/>
      <sheetName val="Incident__NP_201740"/>
      <sheetName val="Standing_Data34"/>
      <sheetName val="Asset_&amp;_Liability34"/>
      <sheetName val="Net_asset_value34"/>
      <sheetName val="Drop_List34"/>
      <sheetName val="CAN_DOI_-_KET_QUA36"/>
      <sheetName val="Month_v_YTD34"/>
      <sheetName val="_IB-PL-YTD34"/>
      <sheetName val="BOI_sum34"/>
      <sheetName val="Update_CIT_FY1934"/>
      <sheetName val="Tax_computation_BOI34"/>
      <sheetName val="A)_Provision_schedule34"/>
      <sheetName val="A2)_834_Inventory34"/>
      <sheetName val="B1)_646_Retirement34"/>
      <sheetName val="B2)_746_Retirement_34"/>
      <sheetName val="C1)_791-0000-20_Private_exp_34"/>
      <sheetName val="TB_(as_of_31DEC)34"/>
      <sheetName val="C2)_779-0000-20_Misc_34"/>
      <sheetName val="C1)_663_Car_Lease34"/>
      <sheetName val="C2)_758_Car_Lease34"/>
      <sheetName val="D)_Training34"/>
      <sheetName val="E)_HY_test_PwC34"/>
      <sheetName val="F)_RD_60434"/>
      <sheetName val="G)_RD_64234"/>
      <sheetName val="TO_-_SP34"/>
      <sheetName val="Company_Info34"/>
      <sheetName val="CA_Comp34"/>
      <sheetName val="Balance_Sheet34"/>
      <sheetName val="Drop_down_list34"/>
      <sheetName val="Write_off34"/>
      <sheetName val="Cost_centre_expenditure34"/>
      <sheetName val="addl_cost34"/>
      <sheetName val="Cash_Flow34"/>
      <sheetName val="Co_info34"/>
      <sheetName val="Financial_Summary34"/>
      <sheetName val="Adj&amp;Rje(Z820)_34"/>
      <sheetName val="Spec_2210434"/>
      <sheetName val="WT_Util_99_LE34"/>
      <sheetName val="PTA_P&amp;S34"/>
      <sheetName val="Waste_Treatment_Variable_34"/>
      <sheetName val="แบบฟอร์มที่_7_original34"/>
      <sheetName val="แบบฟอร์มที่_7_Project_Base34"/>
      <sheetName val="All_employee34"/>
      <sheetName val="n-4_434"/>
      <sheetName val="DISCOUNT_(2)6"/>
      <sheetName val="Bank_CA&amp;SA7"/>
      <sheetName val="AR_-CID7"/>
      <sheetName val="ดบ_ค้างรับ_Tisco7"/>
      <sheetName val="คชจ_ล่วงหน้า7"/>
      <sheetName val="ก่อสร้าง_ล่วงหน้า7"/>
      <sheetName val="ภาษีหัก_ณ_ที่จ่าย7"/>
      <sheetName val="คชจ_รอเรียกเก็บ_TDT7"/>
      <sheetName val="อุปกรณ์(หน่วยงาน)_7"/>
      <sheetName val="ICS_Cost_by_units7"/>
      <sheetName val="ICM_Budget&amp;Cost_Phase_I7"/>
      <sheetName val="ICM_Budget_Cost_Phase_II7"/>
      <sheetName val="ICm_Cost_by_units7"/>
      <sheetName val="CIV_AP_2-131-007"/>
      <sheetName val="ICM_AP_2-131-007"/>
      <sheetName val="CIV_AP_2-133-007"/>
      <sheetName val="ICM_AP_2-133-007"/>
      <sheetName val="ICM_AP_RPT7"/>
      <sheetName val="CIV_AP_RPT7"/>
      <sheetName val="CHQระหว่างทาง_2-132-007"/>
      <sheetName val="ภาษีเงินได้หัก_ณ_ที่จ่าย7"/>
      <sheetName val="ค้างจ่าย_CID7"/>
      <sheetName val="เงินทดรองรับ_2-191-007"/>
      <sheetName val="เงินทดรองรับ_2-193-007"/>
      <sheetName val="เงินทดรองรับ_2-194-xx7"/>
      <sheetName val="สรุปเงินมัดจำห้องชุด_Agent7"/>
      <sheetName val="Commission-Tiny_(Chinese)7"/>
      <sheetName val="Commission-Sky_Pro_(Thai)7"/>
      <sheetName val="สำรองผลประโยชน์พนง_7"/>
      <sheetName val="รด_บริหาร7"/>
      <sheetName val="รด_อื่น7"/>
      <sheetName val="6-120-10_ค่าเช่า7"/>
      <sheetName val="6-120-20_ค่าบริการ7"/>
      <sheetName val="6-120-50_ค่าซ่อมแซม7"/>
      <sheetName val="6-150-10_ค่าที่ปรึกษา7"/>
      <sheetName val="6-130-20_ส่งเสริมการขาย7"/>
      <sheetName val="6-130-30_คอมมิชชั่น-ICS7"/>
      <sheetName val="6-130-30_คอมมิชชั่น-ICM7"/>
      <sheetName val="#6-200-00_ดอกเบี้ยจ่าย7"/>
      <sheetName val="Haft_year_tax_estimation_16"/>
      <sheetName val="Haft_year_tax_estimation_26"/>
      <sheetName val="Haft_year_tax_estimation_(1)6"/>
      <sheetName val="Haft_year_tax_estimation_(2)6"/>
      <sheetName val="Taxcal_6_Month6"/>
      <sheetName val="Data_Last_year6"/>
      <sheetName val="GL_CB6"/>
      <sheetName val="GL_M6"/>
      <sheetName val="Gain_Loss_Calculation6"/>
      <sheetName val="Deferred_Charge6"/>
      <sheetName val="Detail_รายบุคคลปี_586"/>
      <sheetName val="Sale_04046"/>
      <sheetName val="IBA_&lt;O3&gt;6"/>
      <sheetName val="Loan_Amortization_Table6"/>
      <sheetName val="Linkage_Quote6"/>
      <sheetName val="Register_Cal_Mar_04_July_05_6"/>
      <sheetName val="QR_4_16"/>
      <sheetName val="คชจ_ดำเนินงาน6-436"/>
      <sheetName val="Norms_SP6"/>
      <sheetName val="Jul_026"/>
      <sheetName val="Non_Movement6"/>
      <sheetName val="Retire_2015-20176"/>
      <sheetName val="New_Item6"/>
      <sheetName val="B131_6"/>
      <sheetName val="HR_Budget2"/>
      <sheetName val="BOS_Commodity2"/>
      <sheetName val="SSD_Plant_Incremental_Projects2"/>
      <sheetName val="ERP_7_062"/>
      <sheetName val="Pareto_Top_RPN2"/>
      <sheetName val="FDR_BUDGET_2001_EISENACH2"/>
      <sheetName val="Cost_Reduction_Programs2"/>
      <sheetName val="COMPARISON_SHEET_(1)2"/>
      <sheetName val="ORGANIZATION_PLASTIC_GROUP_2"/>
      <sheetName val="ORGANIZATION_PLASTIC_GROUP__22"/>
      <sheetName val="IMPROVE_MAN_POWER2"/>
      <sheetName val="ฟอล์ม_B22"/>
      <sheetName val="Man_power_SPEC2"/>
      <sheetName val="Man_power_SPEC_(2)2"/>
      <sheetName val="Current_ORG2"/>
      <sheetName val="Blank_ORG2"/>
      <sheetName val="DLOT_Calculate2"/>
      <sheetName val="ประเมิน_2"/>
      <sheetName val="Improvement_Plan2"/>
      <sheetName val="รายชื่อพนักงาน_2"/>
      <sheetName val="Machine_capacity2"/>
      <sheetName val="DLOT_Current2"/>
      <sheetName val="ORG_(2)2"/>
      <sheetName val="Injection_new2"/>
      <sheetName val="Injection_new_2"/>
      <sheetName val="ADJ_-_RATE50"/>
      <sheetName val="ADJ___RATE50"/>
      <sheetName val="SCB_1_-_Current50"/>
      <sheetName val="SCB_2_-_Current50"/>
      <sheetName val="BALANCE_SHEET_50"/>
      <sheetName val="BS_ATTACH50"/>
      <sheetName val="Sheet1_(2)50"/>
      <sheetName val="เงินกู้_MGC49"/>
      <sheetName val="LC___TR_Listing49"/>
      <sheetName val="Customize_Your_Invoice49"/>
      <sheetName val="Stock_Aging49"/>
      <sheetName val="VariableII__period49"/>
      <sheetName val="Dec_200149"/>
      <sheetName val="CF_RECONCILE_-_149"/>
      <sheetName val="Cost_Centers47"/>
      <sheetName val="_IB-PL-00-01_SUMMARY47"/>
      <sheetName val="10-1_Media47"/>
      <sheetName val="Customize_Your_Purchase_Order47"/>
      <sheetName val="ALL_KSFC_RIGS_EXCEPT_R-547"/>
      <sheetName val="FP_Friends_Other47"/>
      <sheetName val="163040_LC_TR47"/>
      <sheetName val="ng_1241"/>
      <sheetName val="Trial_Balance46"/>
      <sheetName val="_IBPL000146"/>
      <sheetName val="TrialBalance_Q3-200246"/>
      <sheetName val="Workbook_Inputs46"/>
      <sheetName val="163040_LC-TR46"/>
      <sheetName val="CA_Sheet47"/>
      <sheetName val="F9_Parameters45"/>
      <sheetName val="Total_Inventory46"/>
      <sheetName val="Semi_FG&amp;FG46"/>
      <sheetName val="Provision_NRV46"/>
      <sheetName val="Customize_Your_Loan_Manager45"/>
      <sheetName val="D190_245"/>
      <sheetName val="Bang_chiet_tinh_TBA45"/>
      <sheetName val="Data_Entry43"/>
      <sheetName val="input_data43"/>
      <sheetName val="Valo_DCF43"/>
      <sheetName val="List_info43"/>
      <sheetName val="By_Person43"/>
      <sheetName val="head_Jan43"/>
      <sheetName val="Cost_center38"/>
      <sheetName val="DB_PPC_PSF43"/>
      <sheetName val="Record_CR41"/>
      <sheetName val="Co__Code41"/>
      <sheetName val="Incident__NP_201741"/>
      <sheetName val="Standing_Data35"/>
      <sheetName val="Asset_&amp;_Liability35"/>
      <sheetName val="Net_asset_value35"/>
      <sheetName val="Drop_List35"/>
      <sheetName val="CAN_DOI_-_KET_QUA37"/>
      <sheetName val="Month_v_YTD35"/>
      <sheetName val="_IB-PL-YTD35"/>
      <sheetName val="BOI_sum35"/>
      <sheetName val="Update_CIT_FY1935"/>
      <sheetName val="Tax_computation_BOI35"/>
      <sheetName val="A)_Provision_schedule35"/>
      <sheetName val="A2)_834_Inventory35"/>
      <sheetName val="B1)_646_Retirement35"/>
      <sheetName val="B2)_746_Retirement_35"/>
      <sheetName val="C1)_791-0000-20_Private_exp_35"/>
      <sheetName val="TB_(as_of_31DEC)35"/>
      <sheetName val="C2)_779-0000-20_Misc_35"/>
      <sheetName val="C1)_663_Car_Lease35"/>
      <sheetName val="C2)_758_Car_Lease35"/>
      <sheetName val="D)_Training35"/>
      <sheetName val="E)_HY_test_PwC35"/>
      <sheetName val="F)_RD_60435"/>
      <sheetName val="G)_RD_64235"/>
      <sheetName val="TO_-_SP35"/>
      <sheetName val="Company_Info35"/>
      <sheetName val="CA_Comp35"/>
      <sheetName val="Balance_Sheet35"/>
      <sheetName val="Drop_down_list35"/>
      <sheetName val="Write_off35"/>
      <sheetName val="Cost_centre_expenditure35"/>
      <sheetName val="addl_cost35"/>
      <sheetName val="Cash_Flow35"/>
      <sheetName val="Co_info35"/>
      <sheetName val="Financial_Summary35"/>
      <sheetName val="Adj&amp;Rje(Z820)_35"/>
      <sheetName val="Spec_2210435"/>
      <sheetName val="WT_Util_99_LE35"/>
      <sheetName val="PTA_P&amp;S35"/>
      <sheetName val="Waste_Treatment_Variable_35"/>
      <sheetName val="แบบฟอร์มที่_7_original35"/>
      <sheetName val="แบบฟอร์มที่_7_Project_Base35"/>
      <sheetName val="All_employee35"/>
      <sheetName val="n-4_435"/>
      <sheetName val="DISCOUNT_(2)7"/>
      <sheetName val="Bank_CA&amp;SA8"/>
      <sheetName val="AR_-CID8"/>
      <sheetName val="ดบ_ค้างรับ_Tisco8"/>
      <sheetName val="คชจ_ล่วงหน้า8"/>
      <sheetName val="ก่อสร้าง_ล่วงหน้า8"/>
      <sheetName val="ภาษีหัก_ณ_ที่จ่าย8"/>
      <sheetName val="คชจ_รอเรียกเก็บ_TDT8"/>
      <sheetName val="อุปกรณ์(หน่วยงาน)_8"/>
      <sheetName val="ICS_Cost_by_units8"/>
      <sheetName val="ICM_Budget&amp;Cost_Phase_I8"/>
      <sheetName val="ICM_Budget_Cost_Phase_II8"/>
      <sheetName val="ICm_Cost_by_units8"/>
      <sheetName val="CIV_AP_2-131-008"/>
      <sheetName val="ICM_AP_2-131-008"/>
      <sheetName val="CIV_AP_2-133-008"/>
      <sheetName val="ICM_AP_2-133-008"/>
      <sheetName val="ICM_AP_RPT8"/>
      <sheetName val="CIV_AP_RPT8"/>
      <sheetName val="CHQระหว่างทาง_2-132-008"/>
      <sheetName val="ภาษีเงินได้หัก_ณ_ที่จ่าย8"/>
      <sheetName val="ค้างจ่าย_CID8"/>
      <sheetName val="เงินทดรองรับ_2-191-008"/>
      <sheetName val="เงินทดรองรับ_2-193-008"/>
      <sheetName val="เงินทดรองรับ_2-194-xx8"/>
      <sheetName val="สรุปเงินมัดจำห้องชุด_Agent8"/>
      <sheetName val="Commission-Tiny_(Chinese)8"/>
      <sheetName val="Commission-Sky_Pro_(Thai)8"/>
      <sheetName val="สำรองผลประโยชน์พนง_8"/>
      <sheetName val="รด_บริหาร8"/>
      <sheetName val="รด_อื่น8"/>
      <sheetName val="6-120-10_ค่าเช่า8"/>
      <sheetName val="6-120-20_ค่าบริการ8"/>
      <sheetName val="6-120-50_ค่าซ่อมแซม8"/>
      <sheetName val="6-150-10_ค่าที่ปรึกษา8"/>
      <sheetName val="6-130-20_ส่งเสริมการขาย8"/>
      <sheetName val="6-130-30_คอมมิชชั่น-ICS8"/>
      <sheetName val="6-130-30_คอมมิชชั่น-ICM8"/>
      <sheetName val="#6-200-00_ดอกเบี้ยจ่าย8"/>
      <sheetName val="Haft_year_tax_estimation_17"/>
      <sheetName val="Haft_year_tax_estimation_27"/>
      <sheetName val="Haft_year_tax_estimation_(1)7"/>
      <sheetName val="Haft_year_tax_estimation_(2)7"/>
      <sheetName val="Taxcal_6_Month7"/>
      <sheetName val="Data_Last_year7"/>
      <sheetName val="GL_CB7"/>
      <sheetName val="GL_M7"/>
      <sheetName val="Gain_Loss_Calculation7"/>
      <sheetName val="Deferred_Charge7"/>
      <sheetName val="Detail_รายบุคคลปี_587"/>
      <sheetName val="Sale_04047"/>
      <sheetName val="IBA_&lt;O3&gt;7"/>
      <sheetName val="Loan_Amortization_Table7"/>
      <sheetName val="Linkage_Quote7"/>
      <sheetName val="Register_Cal_Mar_04_July_05_7"/>
      <sheetName val="QR_4_17"/>
      <sheetName val="คชจ_ดำเนินงาน6-437"/>
      <sheetName val="Norms_SP7"/>
      <sheetName val="Jul_027"/>
      <sheetName val="Non_Movement7"/>
      <sheetName val="Retire_2015-20177"/>
      <sheetName val="New_Item7"/>
      <sheetName val="B131_7"/>
      <sheetName val="HR_Budget3"/>
      <sheetName val="BOS_Commodity3"/>
      <sheetName val="SSD_Plant_Incremental_Projects3"/>
      <sheetName val="ERP_7_063"/>
      <sheetName val="Pareto_Top_RPN3"/>
      <sheetName val="FDR_BUDGET_2001_EISENACH3"/>
      <sheetName val="Cost_Reduction_Programs3"/>
      <sheetName val="COMPARISON_SHEET_(1)3"/>
      <sheetName val="ORGANIZATION_PLASTIC_GROUP_3"/>
      <sheetName val="ORGANIZATION_PLASTIC_GROUP__23"/>
      <sheetName val="IMPROVE_MAN_POWER3"/>
      <sheetName val="ฟอล์ม_B23"/>
      <sheetName val="Man_power_SPEC3"/>
      <sheetName val="Man_power_SPEC_(2)3"/>
      <sheetName val="Current_ORG3"/>
      <sheetName val="Blank_ORG3"/>
      <sheetName val="DLOT_Calculate3"/>
      <sheetName val="ประเมิน_3"/>
      <sheetName val="Improvement_Plan3"/>
      <sheetName val="รายชื่อพนักงาน_3"/>
      <sheetName val="Machine_capacity3"/>
      <sheetName val="DLOT_Current3"/>
      <sheetName val="ORG_(2)3"/>
      <sheetName val="Injection_new3"/>
      <sheetName val="Injection_new_3"/>
      <sheetName val="ADJ_-_RATE54"/>
      <sheetName val="ADJ___RATE54"/>
      <sheetName val="SCB_1_-_Current54"/>
      <sheetName val="SCB_2_-_Current54"/>
      <sheetName val="BALANCE_SHEET_54"/>
      <sheetName val="BS_ATTACH54"/>
      <sheetName val="Sheet1_(2)54"/>
      <sheetName val="เงินกู้_MGC53"/>
      <sheetName val="LC___TR_Listing53"/>
      <sheetName val="Customize_Your_Invoice53"/>
      <sheetName val="Stock_Aging53"/>
      <sheetName val="VariableII__period53"/>
      <sheetName val="Dec_200153"/>
      <sheetName val="CF_RECONCILE_-_153"/>
      <sheetName val="Cost_Centers51"/>
      <sheetName val="_IB-PL-00-01_SUMMARY51"/>
      <sheetName val="10-1_Media51"/>
      <sheetName val="Customize_Your_Purchase_Order51"/>
      <sheetName val="ALL_KSFC_RIGS_EXCEPT_R-551"/>
      <sheetName val="FP_Friends_Other51"/>
      <sheetName val="163040_LC_TR51"/>
      <sheetName val="ng_1245"/>
      <sheetName val="Trial_Balance50"/>
      <sheetName val="_IBPL000150"/>
      <sheetName val="TrialBalance_Q3-200250"/>
      <sheetName val="Workbook_Inputs50"/>
      <sheetName val="163040_LC-TR50"/>
      <sheetName val="CA_Sheet51"/>
      <sheetName val="F9_Parameters49"/>
      <sheetName val="Total_Inventory50"/>
      <sheetName val="Semi_FG&amp;FG50"/>
      <sheetName val="Provision_NRV50"/>
      <sheetName val="Customize_Your_Loan_Manager49"/>
      <sheetName val="D190_249"/>
      <sheetName val="Bang_chiet_tinh_TBA49"/>
      <sheetName val="Data_Entry47"/>
      <sheetName val="input_data47"/>
      <sheetName val="Valo_DCF47"/>
      <sheetName val="List_info47"/>
      <sheetName val="By_Person47"/>
      <sheetName val="head_Jan47"/>
      <sheetName val="Cost_center42"/>
      <sheetName val="DB_PPC_PSF47"/>
      <sheetName val="Record_CR45"/>
      <sheetName val="Co__Code45"/>
      <sheetName val="Incident__NP_201745"/>
      <sheetName val="Standing_Data39"/>
      <sheetName val="Asset_&amp;_Liability39"/>
      <sheetName val="Net_asset_value39"/>
      <sheetName val="Drop_List39"/>
      <sheetName val="CAN_DOI_-_KET_QUA41"/>
      <sheetName val="Month_v_YTD39"/>
      <sheetName val="_IB-PL-YTD39"/>
      <sheetName val="BOI_sum39"/>
      <sheetName val="Update_CIT_FY1939"/>
      <sheetName val="Tax_computation_BOI39"/>
      <sheetName val="A)_Provision_schedule39"/>
      <sheetName val="A2)_834_Inventory39"/>
      <sheetName val="B1)_646_Retirement39"/>
      <sheetName val="B2)_746_Retirement_39"/>
      <sheetName val="C1)_791-0000-20_Private_exp_39"/>
      <sheetName val="TB_(as_of_31DEC)39"/>
      <sheetName val="C2)_779-0000-20_Misc_39"/>
      <sheetName val="C1)_663_Car_Lease39"/>
      <sheetName val="C2)_758_Car_Lease39"/>
      <sheetName val="D)_Training39"/>
      <sheetName val="E)_HY_test_PwC39"/>
      <sheetName val="F)_RD_60439"/>
      <sheetName val="G)_RD_64239"/>
      <sheetName val="TO_-_SP39"/>
      <sheetName val="Company_Info39"/>
      <sheetName val="CA_Comp39"/>
      <sheetName val="Balance_Sheet39"/>
      <sheetName val="Drop_down_list39"/>
      <sheetName val="Write_off39"/>
      <sheetName val="Cost_centre_expenditure39"/>
      <sheetName val="addl_cost39"/>
      <sheetName val="Cash_Flow39"/>
      <sheetName val="Co_info39"/>
      <sheetName val="Financial_Summary39"/>
      <sheetName val="Adj&amp;Rje(Z820)_39"/>
      <sheetName val="Spec_2210439"/>
      <sheetName val="WT_Util_99_LE39"/>
      <sheetName val="PTA_P&amp;S39"/>
      <sheetName val="Waste_Treatment_Variable_39"/>
      <sheetName val="แบบฟอร์มที่_7_original39"/>
      <sheetName val="แบบฟอร์มที่_7_Project_Base39"/>
      <sheetName val="All_employee39"/>
      <sheetName val="n-4_439"/>
      <sheetName val="DISCOUNT_(2)11"/>
      <sheetName val="Bank_CA&amp;SA12"/>
      <sheetName val="AR_-CID12"/>
      <sheetName val="ดบ_ค้างรับ_Tisco12"/>
      <sheetName val="คชจ_ล่วงหน้า12"/>
      <sheetName val="ก่อสร้าง_ล่วงหน้า12"/>
      <sheetName val="ภาษีหัก_ณ_ที่จ่าย12"/>
      <sheetName val="คชจ_รอเรียกเก็บ_TDT12"/>
      <sheetName val="อุปกรณ์(หน่วยงาน)_12"/>
      <sheetName val="ICS_Cost_by_units12"/>
      <sheetName val="ICM_Budget&amp;Cost_Phase_I12"/>
      <sheetName val="ICM_Budget_Cost_Phase_II12"/>
      <sheetName val="ICm_Cost_by_units12"/>
      <sheetName val="CIV_AP_2-131-0012"/>
      <sheetName val="ICM_AP_2-131-0012"/>
      <sheetName val="CIV_AP_2-133-0012"/>
      <sheetName val="ICM_AP_2-133-0012"/>
      <sheetName val="ICM_AP_RPT12"/>
      <sheetName val="CIV_AP_RPT12"/>
      <sheetName val="CHQระหว่างทาง_2-132-0012"/>
      <sheetName val="ภาษีเงินได้หัก_ณ_ที่จ่าย12"/>
      <sheetName val="ค้างจ่าย_CID12"/>
      <sheetName val="เงินทดรองรับ_2-191-0012"/>
      <sheetName val="เงินทดรองรับ_2-193-0012"/>
      <sheetName val="เงินทดรองรับ_2-194-xx12"/>
      <sheetName val="สรุปเงินมัดจำห้องชุด_Agent12"/>
      <sheetName val="Commission-Tiny_(Chinese)12"/>
      <sheetName val="Commission-Sky_Pro_(Thai)12"/>
      <sheetName val="สำรองผลประโยชน์พนง_12"/>
      <sheetName val="รด_บริหาร12"/>
      <sheetName val="รด_อื่น12"/>
      <sheetName val="6-120-10_ค่าเช่า12"/>
      <sheetName val="6-120-20_ค่าบริการ12"/>
      <sheetName val="6-120-50_ค่าซ่อมแซม12"/>
      <sheetName val="6-150-10_ค่าที่ปรึกษา12"/>
      <sheetName val="6-130-20_ส่งเสริมการขาย12"/>
      <sheetName val="6-130-30_คอมมิชชั่น-ICS12"/>
      <sheetName val="6-130-30_คอมมิชชั่น-ICM12"/>
      <sheetName val="#6-200-00_ดอกเบี้ยจ่าย12"/>
      <sheetName val="Haft_year_tax_estimation_111"/>
      <sheetName val="Haft_year_tax_estimation_211"/>
      <sheetName val="Haft_year_tax_estimation_(1)11"/>
      <sheetName val="Haft_year_tax_estimation_(2)11"/>
      <sheetName val="Taxcal_6_Month11"/>
      <sheetName val="Data_Last_year11"/>
      <sheetName val="GL_CB11"/>
      <sheetName val="GL_M11"/>
      <sheetName val="Gain_Loss_Calculation11"/>
      <sheetName val="Deferred_Charge11"/>
      <sheetName val="Detail_รายบุคคลปี_5811"/>
      <sheetName val="Sale_040411"/>
      <sheetName val="IBA_&lt;O3&gt;11"/>
      <sheetName val="Loan_Amortization_Table11"/>
      <sheetName val="Linkage_Quote11"/>
      <sheetName val="Register_Cal_Mar_04_July_05_11"/>
      <sheetName val="QR_4_111"/>
      <sheetName val="คชจ_ดำเนินงาน6-4311"/>
      <sheetName val="Norms_SP11"/>
      <sheetName val="Jul_0211"/>
      <sheetName val="Non_Movement11"/>
      <sheetName val="Retire_2015-201711"/>
      <sheetName val="New_Item11"/>
      <sheetName val="B131_11"/>
      <sheetName val="HR_Budget7"/>
      <sheetName val="BOS_Commodity7"/>
      <sheetName val="SSD_Plant_Incremental_Projects7"/>
      <sheetName val="ERP_7_067"/>
      <sheetName val="Pareto_Top_RPN7"/>
      <sheetName val="FDR_BUDGET_2001_EISENACH7"/>
      <sheetName val="Cost_Reduction_Programs7"/>
      <sheetName val="COMPARISON_SHEET_(1)7"/>
      <sheetName val="2_Conso7"/>
      <sheetName val="Summary_by_Machine_Type_MAR7"/>
      <sheetName val="stat_local7"/>
      <sheetName val="ORGANIZATION_PLASTIC_GROUP_7"/>
      <sheetName val="ORGANIZATION_PLASTIC_GROUP__27"/>
      <sheetName val="IMPROVE_MAN_POWER7"/>
      <sheetName val="ฟอล์ม_B27"/>
      <sheetName val="Man_power_SPEC7"/>
      <sheetName val="Man_power_SPEC_(2)7"/>
      <sheetName val="Current_ORG7"/>
      <sheetName val="Blank_ORG7"/>
      <sheetName val="DLOT_Calculate7"/>
      <sheetName val="ประเมิน_7"/>
      <sheetName val="Improvement_Plan7"/>
      <sheetName val="รายชื่อพนักงาน_7"/>
      <sheetName val="Machine_capacity7"/>
      <sheetName val="DLOT_Current7"/>
      <sheetName val="ORG_(2)7"/>
      <sheetName val="Injection_new7"/>
      <sheetName val="Injection_new_7"/>
      <sheetName val="ADJ_-_RATE52"/>
      <sheetName val="ADJ___RATE52"/>
      <sheetName val="SCB_1_-_Current52"/>
      <sheetName val="SCB_2_-_Current52"/>
      <sheetName val="BALANCE_SHEET_52"/>
      <sheetName val="BS_ATTACH52"/>
      <sheetName val="Sheet1_(2)52"/>
      <sheetName val="เงินกู้_MGC51"/>
      <sheetName val="LC___TR_Listing51"/>
      <sheetName val="Customize_Your_Invoice51"/>
      <sheetName val="Stock_Aging51"/>
      <sheetName val="VariableII__period51"/>
      <sheetName val="Dec_200151"/>
      <sheetName val="CF_RECONCILE_-_151"/>
      <sheetName val="Cost_Centers49"/>
      <sheetName val="_IB-PL-00-01_SUMMARY49"/>
      <sheetName val="10-1_Media49"/>
      <sheetName val="Customize_Your_Purchase_Order49"/>
      <sheetName val="ALL_KSFC_RIGS_EXCEPT_R-549"/>
      <sheetName val="FP_Friends_Other49"/>
      <sheetName val="163040_LC_TR49"/>
      <sheetName val="ng_1243"/>
      <sheetName val="Trial_Balance48"/>
      <sheetName val="_IBPL000148"/>
      <sheetName val="TrialBalance_Q3-200248"/>
      <sheetName val="Workbook_Inputs48"/>
      <sheetName val="163040_LC-TR48"/>
      <sheetName val="CA_Sheet49"/>
      <sheetName val="F9_Parameters47"/>
      <sheetName val="Total_Inventory48"/>
      <sheetName val="Semi_FG&amp;FG48"/>
      <sheetName val="Provision_NRV48"/>
      <sheetName val="Customize_Your_Loan_Manager47"/>
      <sheetName val="D190_247"/>
      <sheetName val="Bang_chiet_tinh_TBA47"/>
      <sheetName val="Data_Entry45"/>
      <sheetName val="input_data45"/>
      <sheetName val="Valo_DCF45"/>
      <sheetName val="List_info45"/>
      <sheetName val="By_Person45"/>
      <sheetName val="head_Jan45"/>
      <sheetName val="Cost_center40"/>
      <sheetName val="DB_PPC_PSF45"/>
      <sheetName val="Record_CR43"/>
      <sheetName val="Co__Code43"/>
      <sheetName val="Incident__NP_201743"/>
      <sheetName val="Standing_Data37"/>
      <sheetName val="Asset_&amp;_Liability37"/>
      <sheetName val="Net_asset_value37"/>
      <sheetName val="Drop_List37"/>
      <sheetName val="CAN_DOI_-_KET_QUA39"/>
      <sheetName val="Month_v_YTD37"/>
      <sheetName val="_IB-PL-YTD37"/>
      <sheetName val="BOI_sum37"/>
      <sheetName val="Update_CIT_FY1937"/>
      <sheetName val="Tax_computation_BOI37"/>
      <sheetName val="A)_Provision_schedule37"/>
      <sheetName val="A2)_834_Inventory37"/>
      <sheetName val="B1)_646_Retirement37"/>
      <sheetName val="B2)_746_Retirement_37"/>
      <sheetName val="C1)_791-0000-20_Private_exp_37"/>
      <sheetName val="TB_(as_of_31DEC)37"/>
      <sheetName val="C2)_779-0000-20_Misc_37"/>
      <sheetName val="C1)_663_Car_Lease37"/>
      <sheetName val="C2)_758_Car_Lease37"/>
      <sheetName val="D)_Training37"/>
      <sheetName val="E)_HY_test_PwC37"/>
      <sheetName val="F)_RD_60437"/>
      <sheetName val="G)_RD_64237"/>
      <sheetName val="TO_-_SP37"/>
      <sheetName val="Company_Info37"/>
      <sheetName val="CA_Comp37"/>
      <sheetName val="Balance_Sheet37"/>
      <sheetName val="Drop_down_list37"/>
      <sheetName val="Write_off37"/>
      <sheetName val="Cost_centre_expenditure37"/>
      <sheetName val="addl_cost37"/>
      <sheetName val="Cash_Flow37"/>
      <sheetName val="Co_info37"/>
      <sheetName val="Financial_Summary37"/>
      <sheetName val="Adj&amp;Rje(Z820)_37"/>
      <sheetName val="Spec_2210437"/>
      <sheetName val="WT_Util_99_LE37"/>
      <sheetName val="PTA_P&amp;S37"/>
      <sheetName val="Waste_Treatment_Variable_37"/>
      <sheetName val="แบบฟอร์มที่_7_original37"/>
      <sheetName val="แบบฟอร์มที่_7_Project_Base37"/>
      <sheetName val="All_employee37"/>
      <sheetName val="n-4_437"/>
      <sheetName val="DISCOUNT_(2)9"/>
      <sheetName val="Bank_CA&amp;SA10"/>
      <sheetName val="AR_-CID10"/>
      <sheetName val="ดบ_ค้างรับ_Tisco10"/>
      <sheetName val="คชจ_ล่วงหน้า10"/>
      <sheetName val="ก่อสร้าง_ล่วงหน้า10"/>
      <sheetName val="ภาษีหัก_ณ_ที่จ่าย10"/>
      <sheetName val="คชจ_รอเรียกเก็บ_TDT10"/>
      <sheetName val="อุปกรณ์(หน่วยงาน)_10"/>
      <sheetName val="ICS_Cost_by_units10"/>
      <sheetName val="ICM_Budget&amp;Cost_Phase_I10"/>
      <sheetName val="ICM_Budget_Cost_Phase_II10"/>
      <sheetName val="ICm_Cost_by_units10"/>
      <sheetName val="CIV_AP_2-131-0010"/>
      <sheetName val="ICM_AP_2-131-0010"/>
      <sheetName val="CIV_AP_2-133-0010"/>
      <sheetName val="ICM_AP_2-133-0010"/>
      <sheetName val="ICM_AP_RPT10"/>
      <sheetName val="CIV_AP_RPT10"/>
      <sheetName val="CHQระหว่างทาง_2-132-0010"/>
      <sheetName val="ภาษีเงินได้หัก_ณ_ที่จ่าย10"/>
      <sheetName val="ค้างจ่าย_CID10"/>
      <sheetName val="เงินทดรองรับ_2-191-0010"/>
      <sheetName val="เงินทดรองรับ_2-193-0010"/>
      <sheetName val="เงินทดรองรับ_2-194-xx10"/>
      <sheetName val="สรุปเงินมัดจำห้องชุด_Agent10"/>
      <sheetName val="Commission-Tiny_(Chinese)10"/>
      <sheetName val="Commission-Sky_Pro_(Thai)10"/>
      <sheetName val="สำรองผลประโยชน์พนง_10"/>
      <sheetName val="รด_บริหาร10"/>
      <sheetName val="รด_อื่น10"/>
      <sheetName val="6-120-10_ค่าเช่า10"/>
      <sheetName val="6-120-20_ค่าบริการ10"/>
      <sheetName val="6-120-50_ค่าซ่อมแซม10"/>
      <sheetName val="6-150-10_ค่าที่ปรึกษา10"/>
      <sheetName val="6-130-20_ส่งเสริมการขาย10"/>
      <sheetName val="6-130-30_คอมมิชชั่น-ICS10"/>
      <sheetName val="6-130-30_คอมมิชชั่น-ICM10"/>
      <sheetName val="#6-200-00_ดอกเบี้ยจ่าย10"/>
      <sheetName val="Haft_year_tax_estimation_19"/>
      <sheetName val="Haft_year_tax_estimation_29"/>
      <sheetName val="Haft_year_tax_estimation_(1)9"/>
      <sheetName val="Haft_year_tax_estimation_(2)9"/>
      <sheetName val="Taxcal_6_Month9"/>
      <sheetName val="Data_Last_year9"/>
      <sheetName val="GL_CB9"/>
      <sheetName val="GL_M9"/>
      <sheetName val="Gain_Loss_Calculation9"/>
      <sheetName val="Deferred_Charge9"/>
      <sheetName val="Detail_รายบุคคลปี_589"/>
      <sheetName val="Sale_04049"/>
      <sheetName val="IBA_&lt;O3&gt;9"/>
      <sheetName val="Loan_Amortization_Table9"/>
      <sheetName val="Linkage_Quote9"/>
      <sheetName val="Register_Cal_Mar_04_July_05_9"/>
      <sheetName val="QR_4_19"/>
      <sheetName val="คชจ_ดำเนินงาน6-439"/>
      <sheetName val="Norms_SP9"/>
      <sheetName val="Jul_029"/>
      <sheetName val="Non_Movement9"/>
      <sheetName val="Retire_2015-20179"/>
      <sheetName val="New_Item9"/>
      <sheetName val="B131_9"/>
      <sheetName val="HR_Budget5"/>
      <sheetName val="BOS_Commodity5"/>
      <sheetName val="SSD_Plant_Incremental_Projects5"/>
      <sheetName val="ERP_7_065"/>
      <sheetName val="Pareto_Top_RPN5"/>
      <sheetName val="FDR_BUDGET_2001_EISENACH5"/>
      <sheetName val="Cost_Reduction_Programs5"/>
      <sheetName val="COMPARISON_SHEET_(1)5"/>
      <sheetName val="2_Conso5"/>
      <sheetName val="Summary_by_Machine_Type_MAR5"/>
      <sheetName val="stat_local5"/>
      <sheetName val="ORGANIZATION_PLASTIC_GROUP_5"/>
      <sheetName val="ORGANIZATION_PLASTIC_GROUP__25"/>
      <sheetName val="IMPROVE_MAN_POWER5"/>
      <sheetName val="ฟอล์ม_B25"/>
      <sheetName val="Man_power_SPEC5"/>
      <sheetName val="Man_power_SPEC_(2)5"/>
      <sheetName val="Current_ORG5"/>
      <sheetName val="Blank_ORG5"/>
      <sheetName val="DLOT_Calculate5"/>
      <sheetName val="ประเมิน_5"/>
      <sheetName val="Improvement_Plan5"/>
      <sheetName val="รายชื่อพนักงาน_5"/>
      <sheetName val="Machine_capacity5"/>
      <sheetName val="DLOT_Current5"/>
      <sheetName val="ORG_(2)5"/>
      <sheetName val="Injection_new5"/>
      <sheetName val="Injection_new_5"/>
      <sheetName val="ADJ_-_RATE53"/>
      <sheetName val="ADJ___RATE53"/>
      <sheetName val="SCB_1_-_Current53"/>
      <sheetName val="SCB_2_-_Current53"/>
      <sheetName val="BALANCE_SHEET_53"/>
      <sheetName val="BS_ATTACH53"/>
      <sheetName val="Sheet1_(2)53"/>
      <sheetName val="เงินกู้_MGC52"/>
      <sheetName val="LC___TR_Listing52"/>
      <sheetName val="Customize_Your_Invoice52"/>
      <sheetName val="Stock_Aging52"/>
      <sheetName val="VariableII__period52"/>
      <sheetName val="Dec_200152"/>
      <sheetName val="CF_RECONCILE_-_152"/>
      <sheetName val="Cost_Centers50"/>
      <sheetName val="_IB-PL-00-01_SUMMARY50"/>
      <sheetName val="10-1_Media50"/>
      <sheetName val="Customize_Your_Purchase_Order50"/>
      <sheetName val="ALL_KSFC_RIGS_EXCEPT_R-550"/>
      <sheetName val="FP_Friends_Other50"/>
      <sheetName val="163040_LC_TR50"/>
      <sheetName val="ng_1244"/>
      <sheetName val="Trial_Balance49"/>
      <sheetName val="_IBPL000149"/>
      <sheetName val="TrialBalance_Q3-200249"/>
      <sheetName val="Workbook_Inputs49"/>
      <sheetName val="163040_LC-TR49"/>
      <sheetName val="CA_Sheet50"/>
      <sheetName val="F9_Parameters48"/>
      <sheetName val="Total_Inventory49"/>
      <sheetName val="Semi_FG&amp;FG49"/>
      <sheetName val="Provision_NRV49"/>
      <sheetName val="Customize_Your_Loan_Manager48"/>
      <sheetName val="D190_248"/>
      <sheetName val="Bang_chiet_tinh_TBA48"/>
      <sheetName val="Data_Entry46"/>
      <sheetName val="input_data46"/>
      <sheetName val="Valo_DCF46"/>
      <sheetName val="List_info46"/>
      <sheetName val="By_Person46"/>
      <sheetName val="head_Jan46"/>
      <sheetName val="Cost_center41"/>
      <sheetName val="DB_PPC_PSF46"/>
      <sheetName val="Record_CR44"/>
      <sheetName val="Co__Code44"/>
      <sheetName val="Incident__NP_201744"/>
      <sheetName val="Standing_Data38"/>
      <sheetName val="Asset_&amp;_Liability38"/>
      <sheetName val="Net_asset_value38"/>
      <sheetName val="Drop_List38"/>
      <sheetName val="CAN_DOI_-_KET_QUA40"/>
      <sheetName val="Month_v_YTD38"/>
      <sheetName val="_IB-PL-YTD38"/>
      <sheetName val="BOI_sum38"/>
      <sheetName val="Update_CIT_FY1938"/>
      <sheetName val="Tax_computation_BOI38"/>
      <sheetName val="A)_Provision_schedule38"/>
      <sheetName val="A2)_834_Inventory38"/>
      <sheetName val="B1)_646_Retirement38"/>
      <sheetName val="B2)_746_Retirement_38"/>
      <sheetName val="C1)_791-0000-20_Private_exp_38"/>
      <sheetName val="TB_(as_of_31DEC)38"/>
      <sheetName val="C2)_779-0000-20_Misc_38"/>
      <sheetName val="C1)_663_Car_Lease38"/>
      <sheetName val="C2)_758_Car_Lease38"/>
      <sheetName val="D)_Training38"/>
      <sheetName val="E)_HY_test_PwC38"/>
      <sheetName val="F)_RD_60438"/>
      <sheetName val="G)_RD_64238"/>
      <sheetName val="TO_-_SP38"/>
      <sheetName val="Company_Info38"/>
      <sheetName val="CA_Comp38"/>
      <sheetName val="Balance_Sheet38"/>
      <sheetName val="Drop_down_list38"/>
      <sheetName val="Write_off38"/>
      <sheetName val="Cost_centre_expenditure38"/>
      <sheetName val="addl_cost38"/>
      <sheetName val="Cash_Flow38"/>
      <sheetName val="Co_info38"/>
      <sheetName val="Financial_Summary38"/>
      <sheetName val="Adj&amp;Rje(Z820)_38"/>
      <sheetName val="Spec_2210438"/>
      <sheetName val="WT_Util_99_LE38"/>
      <sheetName val="PTA_P&amp;S38"/>
      <sheetName val="Waste_Treatment_Variable_38"/>
      <sheetName val="แบบฟอร์มที่_7_original38"/>
      <sheetName val="แบบฟอร์มที่_7_Project_Base38"/>
      <sheetName val="All_employee38"/>
      <sheetName val="n-4_438"/>
      <sheetName val="DISCOUNT_(2)10"/>
      <sheetName val="Bank_CA&amp;SA11"/>
      <sheetName val="AR_-CID11"/>
      <sheetName val="ดบ_ค้างรับ_Tisco11"/>
      <sheetName val="คชจ_ล่วงหน้า11"/>
      <sheetName val="ก่อสร้าง_ล่วงหน้า11"/>
      <sheetName val="ภาษีหัก_ณ_ที่จ่าย11"/>
      <sheetName val="คชจ_รอเรียกเก็บ_TDT11"/>
      <sheetName val="อุปกรณ์(หน่วยงาน)_11"/>
      <sheetName val="ICS_Cost_by_units11"/>
      <sheetName val="ICM_Budget&amp;Cost_Phase_I11"/>
      <sheetName val="ICM_Budget_Cost_Phase_II11"/>
      <sheetName val="ICm_Cost_by_units11"/>
      <sheetName val="CIV_AP_2-131-0011"/>
      <sheetName val="ICM_AP_2-131-0011"/>
      <sheetName val="CIV_AP_2-133-0011"/>
      <sheetName val="ICM_AP_2-133-0011"/>
      <sheetName val="ICM_AP_RPT11"/>
      <sheetName val="CIV_AP_RPT11"/>
      <sheetName val="CHQระหว่างทาง_2-132-0011"/>
      <sheetName val="ภาษีเงินได้หัก_ณ_ที่จ่าย11"/>
      <sheetName val="ค้างจ่าย_CID11"/>
      <sheetName val="เงินทดรองรับ_2-191-0011"/>
      <sheetName val="เงินทดรองรับ_2-193-0011"/>
      <sheetName val="เงินทดรองรับ_2-194-xx11"/>
      <sheetName val="สรุปเงินมัดจำห้องชุด_Agent11"/>
      <sheetName val="Commission-Tiny_(Chinese)11"/>
      <sheetName val="Commission-Sky_Pro_(Thai)11"/>
      <sheetName val="สำรองผลประโยชน์พนง_11"/>
      <sheetName val="รด_บริหาร11"/>
      <sheetName val="รด_อื่น11"/>
      <sheetName val="6-120-10_ค่าเช่า11"/>
      <sheetName val="6-120-20_ค่าบริการ11"/>
      <sheetName val="6-120-50_ค่าซ่อมแซม11"/>
      <sheetName val="6-150-10_ค่าที่ปรึกษา11"/>
      <sheetName val="6-130-20_ส่งเสริมการขาย11"/>
      <sheetName val="6-130-30_คอมมิชชั่น-ICS11"/>
      <sheetName val="6-130-30_คอมมิชชั่น-ICM11"/>
      <sheetName val="#6-200-00_ดอกเบี้ยจ่าย11"/>
      <sheetName val="Haft_year_tax_estimation_110"/>
      <sheetName val="Haft_year_tax_estimation_210"/>
      <sheetName val="Haft_year_tax_estimation_(1)10"/>
      <sheetName val="Haft_year_tax_estimation_(2)10"/>
      <sheetName val="Taxcal_6_Month10"/>
      <sheetName val="Data_Last_year10"/>
      <sheetName val="GL_CB10"/>
      <sheetName val="GL_M10"/>
      <sheetName val="Gain_Loss_Calculation10"/>
      <sheetName val="Deferred_Charge10"/>
      <sheetName val="Detail_รายบุคคลปี_5810"/>
      <sheetName val="Sale_040410"/>
      <sheetName val="IBA_&lt;O3&gt;10"/>
      <sheetName val="Loan_Amortization_Table10"/>
      <sheetName val="Linkage_Quote10"/>
      <sheetName val="Register_Cal_Mar_04_July_05_10"/>
      <sheetName val="QR_4_110"/>
      <sheetName val="คชจ_ดำเนินงาน6-4310"/>
      <sheetName val="Norms_SP10"/>
      <sheetName val="Jul_0210"/>
      <sheetName val="Non_Movement10"/>
      <sheetName val="Retire_2015-201710"/>
      <sheetName val="New_Item10"/>
      <sheetName val="B131_10"/>
      <sheetName val="HR_Budget6"/>
      <sheetName val="BOS_Commodity6"/>
      <sheetName val="SSD_Plant_Incremental_Projects6"/>
      <sheetName val="ERP_7_066"/>
      <sheetName val="Pareto_Top_RPN6"/>
      <sheetName val="FDR_BUDGET_2001_EISENACH6"/>
      <sheetName val="Cost_Reduction_Programs6"/>
      <sheetName val="COMPARISON_SHEET_(1)6"/>
      <sheetName val="2_Conso6"/>
      <sheetName val="Summary_by_Machine_Type_MAR6"/>
      <sheetName val="stat_local6"/>
      <sheetName val="ORGANIZATION_PLASTIC_GROUP_6"/>
      <sheetName val="ORGANIZATION_PLASTIC_GROUP__26"/>
      <sheetName val="IMPROVE_MAN_POWER6"/>
      <sheetName val="ฟอล์ม_B26"/>
      <sheetName val="Man_power_SPEC6"/>
      <sheetName val="Man_power_SPEC_(2)6"/>
      <sheetName val="Current_ORG6"/>
      <sheetName val="Blank_ORG6"/>
      <sheetName val="DLOT_Calculate6"/>
      <sheetName val="ประเมิน_6"/>
      <sheetName val="Improvement_Plan6"/>
      <sheetName val="รายชื่อพนักงาน_6"/>
      <sheetName val="Machine_capacity6"/>
      <sheetName val="DLOT_Current6"/>
      <sheetName val="ORG_(2)6"/>
      <sheetName val="Injection_new6"/>
      <sheetName val="Injection_new_6"/>
      <sheetName val="ADJ_-_RATE55"/>
      <sheetName val="ADJ___RATE55"/>
      <sheetName val="SCB_1_-_Current55"/>
      <sheetName val="SCB_2_-_Current55"/>
      <sheetName val="BALANCE_SHEET_55"/>
      <sheetName val="BS_ATTACH55"/>
      <sheetName val="Sheet1_(2)55"/>
      <sheetName val="เงินกู้_MGC54"/>
      <sheetName val="LC___TR_Listing54"/>
      <sheetName val="Customize_Your_Invoice54"/>
      <sheetName val="Stock_Aging54"/>
      <sheetName val="VariableII__period54"/>
      <sheetName val="Dec_200154"/>
      <sheetName val="CF_RECONCILE_-_154"/>
      <sheetName val="Cost_Centers52"/>
      <sheetName val="_IB-PL-00-01_SUMMARY52"/>
      <sheetName val="10-1_Media52"/>
      <sheetName val="Customize_Your_Purchase_Order52"/>
      <sheetName val="ALL_KSFC_RIGS_EXCEPT_R-552"/>
      <sheetName val="FP_Friends_Other52"/>
      <sheetName val="163040_LC_TR52"/>
      <sheetName val="ng_1246"/>
      <sheetName val="Trial_Balance51"/>
      <sheetName val="_IBPL000151"/>
      <sheetName val="TrialBalance_Q3-200251"/>
      <sheetName val="Workbook_Inputs51"/>
      <sheetName val="163040_LC-TR51"/>
      <sheetName val="CA_Sheet52"/>
      <sheetName val="F9_Parameters50"/>
      <sheetName val="Total_Inventory51"/>
      <sheetName val="Semi_FG&amp;FG51"/>
      <sheetName val="Provision_NRV51"/>
      <sheetName val="Customize_Your_Loan_Manager50"/>
      <sheetName val="D190_250"/>
      <sheetName val="Bang_chiet_tinh_TBA50"/>
      <sheetName val="Data_Entry48"/>
      <sheetName val="input_data48"/>
      <sheetName val="Valo_DCF48"/>
      <sheetName val="List_info48"/>
      <sheetName val="By_Person48"/>
      <sheetName val="head_Jan48"/>
      <sheetName val="Cost_center43"/>
      <sheetName val="DB_PPC_PSF48"/>
      <sheetName val="Record_CR46"/>
      <sheetName val="Co__Code46"/>
      <sheetName val="Incident__NP_201746"/>
      <sheetName val="Standing_Data40"/>
      <sheetName val="Asset_&amp;_Liability40"/>
      <sheetName val="Net_asset_value40"/>
      <sheetName val="Drop_List40"/>
      <sheetName val="CAN_DOI_-_KET_QUA42"/>
      <sheetName val="Month_v_YTD40"/>
      <sheetName val="_IB-PL-YTD40"/>
      <sheetName val="BOI_sum40"/>
      <sheetName val="Update_CIT_FY1940"/>
      <sheetName val="Tax_computation_BOI40"/>
      <sheetName val="A)_Provision_schedule40"/>
      <sheetName val="A2)_834_Inventory40"/>
      <sheetName val="B1)_646_Retirement40"/>
      <sheetName val="B2)_746_Retirement_40"/>
      <sheetName val="C1)_791-0000-20_Private_exp_40"/>
      <sheetName val="TB_(as_of_31DEC)40"/>
      <sheetName val="C2)_779-0000-20_Misc_40"/>
      <sheetName val="C1)_663_Car_Lease40"/>
      <sheetName val="C2)_758_Car_Lease40"/>
      <sheetName val="D)_Training40"/>
      <sheetName val="E)_HY_test_PwC40"/>
      <sheetName val="F)_RD_60440"/>
      <sheetName val="G)_RD_64240"/>
      <sheetName val="TO_-_SP40"/>
      <sheetName val="Company_Info40"/>
      <sheetName val="CA_Comp40"/>
      <sheetName val="Balance_Sheet40"/>
      <sheetName val="Drop_down_list40"/>
      <sheetName val="Write_off40"/>
      <sheetName val="Cost_centre_expenditure40"/>
      <sheetName val="addl_cost40"/>
      <sheetName val="Cash_Flow40"/>
      <sheetName val="Co_info40"/>
      <sheetName val="Financial_Summary40"/>
      <sheetName val="Adj&amp;Rje(Z820)_40"/>
      <sheetName val="Spec_2210440"/>
      <sheetName val="WT_Util_99_LE40"/>
      <sheetName val="PTA_P&amp;S40"/>
      <sheetName val="Waste_Treatment_Variable_40"/>
      <sheetName val="แบบฟอร์มที่_7_original40"/>
      <sheetName val="แบบฟอร์มที่_7_Project_Base40"/>
      <sheetName val="All_employee40"/>
      <sheetName val="n-4_440"/>
      <sheetName val="DISCOUNT_(2)12"/>
      <sheetName val="Bank_CA&amp;SA13"/>
      <sheetName val="AR_-CID13"/>
      <sheetName val="ดบ_ค้างรับ_Tisco13"/>
      <sheetName val="คชจ_ล่วงหน้า13"/>
      <sheetName val="ก่อสร้าง_ล่วงหน้า13"/>
      <sheetName val="ภาษีหัก_ณ_ที่จ่าย13"/>
      <sheetName val="คชจ_รอเรียกเก็บ_TDT13"/>
      <sheetName val="อุปกรณ์(หน่วยงาน)_13"/>
      <sheetName val="ICS_Cost_by_units13"/>
      <sheetName val="ICM_Budget&amp;Cost_Phase_I13"/>
      <sheetName val="ICM_Budget_Cost_Phase_II13"/>
      <sheetName val="ICm_Cost_by_units13"/>
      <sheetName val="CIV_AP_2-131-0013"/>
      <sheetName val="ICM_AP_2-131-0013"/>
      <sheetName val="CIV_AP_2-133-0013"/>
      <sheetName val="ICM_AP_2-133-0013"/>
      <sheetName val="ICM_AP_RPT13"/>
      <sheetName val="CIV_AP_RPT13"/>
      <sheetName val="CHQระหว่างทาง_2-132-0013"/>
      <sheetName val="ภาษีเงินได้หัก_ณ_ที่จ่าย13"/>
      <sheetName val="ค้างจ่าย_CID13"/>
      <sheetName val="เงินทดรองรับ_2-191-0013"/>
      <sheetName val="เงินทดรองรับ_2-193-0013"/>
      <sheetName val="เงินทดรองรับ_2-194-xx13"/>
      <sheetName val="สรุปเงินมัดจำห้องชุด_Agent13"/>
      <sheetName val="Commission-Tiny_(Chinese)13"/>
      <sheetName val="Commission-Sky_Pro_(Thai)13"/>
      <sheetName val="สำรองผลประโยชน์พนง_13"/>
      <sheetName val="รด_บริหาร13"/>
      <sheetName val="รด_อื่น13"/>
      <sheetName val="6-120-10_ค่าเช่า13"/>
      <sheetName val="6-120-20_ค่าบริการ13"/>
      <sheetName val="6-120-50_ค่าซ่อมแซม13"/>
      <sheetName val="6-150-10_ค่าที่ปรึกษา13"/>
      <sheetName val="6-130-20_ส่งเสริมการขาย13"/>
      <sheetName val="6-130-30_คอมมิชชั่น-ICS13"/>
      <sheetName val="6-130-30_คอมมิชชั่น-ICM13"/>
      <sheetName val="#6-200-00_ดอกเบี้ยจ่าย13"/>
      <sheetName val="Haft_year_tax_estimation_112"/>
      <sheetName val="Haft_year_tax_estimation_212"/>
      <sheetName val="Haft_year_tax_estimation_(1)12"/>
      <sheetName val="Haft_year_tax_estimation_(2)12"/>
      <sheetName val="Taxcal_6_Month12"/>
      <sheetName val="Data_Last_year12"/>
      <sheetName val="GL_CB12"/>
      <sheetName val="GL_M12"/>
      <sheetName val="Gain_Loss_Calculation12"/>
      <sheetName val="Deferred_Charge12"/>
      <sheetName val="Detail_รายบุคคลปี_5812"/>
      <sheetName val="Sale_040412"/>
      <sheetName val="IBA_&lt;O3&gt;12"/>
      <sheetName val="Loan_Amortization_Table12"/>
      <sheetName val="Linkage_Quote12"/>
      <sheetName val="Register_Cal_Mar_04_July_05_12"/>
      <sheetName val="QR_4_112"/>
      <sheetName val="คชจ_ดำเนินงาน6-4312"/>
      <sheetName val="Norms_SP12"/>
      <sheetName val="Jul_0212"/>
      <sheetName val="Non_Movement12"/>
      <sheetName val="Retire_2015-201712"/>
      <sheetName val="New_Item12"/>
      <sheetName val="B131_12"/>
      <sheetName val="HR_Budget8"/>
      <sheetName val="BOS_Commodity8"/>
      <sheetName val="SSD_Plant_Incremental_Projects8"/>
      <sheetName val="ERP_7_068"/>
      <sheetName val="Pareto_Top_RPN8"/>
      <sheetName val="FDR_BUDGET_2001_EISENACH8"/>
      <sheetName val="Cost_Reduction_Programs8"/>
      <sheetName val="COMPARISON_SHEET_(1)8"/>
      <sheetName val="2_Conso8"/>
      <sheetName val="Summary_by_Machine_Type_MAR8"/>
      <sheetName val="stat_local8"/>
      <sheetName val="ORGANIZATION_PLASTIC_GROUP_8"/>
      <sheetName val="ORGANIZATION_PLASTIC_GROUP__28"/>
      <sheetName val="IMPROVE_MAN_POWER8"/>
      <sheetName val="ฟอล์ม_B28"/>
      <sheetName val="Man_power_SPEC8"/>
      <sheetName val="Man_power_SPEC_(2)8"/>
      <sheetName val="Current_ORG8"/>
      <sheetName val="Blank_ORG8"/>
      <sheetName val="DLOT_Calculate8"/>
      <sheetName val="ประเมิน_8"/>
      <sheetName val="Improvement_Plan8"/>
      <sheetName val="รายชื่อพนักงาน_8"/>
      <sheetName val="Machine_capacity8"/>
      <sheetName val="DLOT_Current8"/>
      <sheetName val="ORG_(2)8"/>
      <sheetName val="Injection_new8"/>
      <sheetName val="Injection_new_8"/>
      <sheetName val="ADJ_-_RATE56"/>
      <sheetName val="ADJ___RATE56"/>
      <sheetName val="SCB_1_-_Current56"/>
      <sheetName val="SCB_2_-_Current56"/>
      <sheetName val="BALANCE_SHEET_56"/>
      <sheetName val="BS_ATTACH56"/>
      <sheetName val="Sheet1_(2)56"/>
      <sheetName val="เงินกู้_MGC55"/>
      <sheetName val="LC___TR_Listing55"/>
      <sheetName val="Customize_Your_Invoice55"/>
      <sheetName val="Stock_Aging55"/>
      <sheetName val="VariableII__period55"/>
      <sheetName val="Dec_200155"/>
      <sheetName val="CF_RECONCILE_-_155"/>
      <sheetName val="Cost_Centers53"/>
      <sheetName val="_IB-PL-00-01_SUMMARY53"/>
      <sheetName val="10-1_Media53"/>
      <sheetName val="Customize_Your_Purchase_Order53"/>
      <sheetName val="ALL_KSFC_RIGS_EXCEPT_R-553"/>
      <sheetName val="FP_Friends_Other53"/>
      <sheetName val="163040_LC_TR53"/>
      <sheetName val="ng_1247"/>
      <sheetName val="Trial_Balance52"/>
      <sheetName val="_IBPL000152"/>
      <sheetName val="TrialBalance_Q3-200252"/>
      <sheetName val="Workbook_Inputs52"/>
      <sheetName val="163040_LC-TR52"/>
      <sheetName val="CA_Sheet53"/>
      <sheetName val="F9_Parameters51"/>
      <sheetName val="Total_Inventory52"/>
      <sheetName val="Semi_FG&amp;FG52"/>
      <sheetName val="Provision_NRV52"/>
      <sheetName val="Customize_Your_Loan_Manager51"/>
      <sheetName val="D190_251"/>
      <sheetName val="Bang_chiet_tinh_TBA51"/>
      <sheetName val="Data_Entry49"/>
      <sheetName val="input_data49"/>
      <sheetName val="Valo_DCF49"/>
      <sheetName val="List_info49"/>
      <sheetName val="By_Person49"/>
      <sheetName val="head_Jan49"/>
      <sheetName val="Cost_center44"/>
      <sheetName val="DB_PPC_PSF49"/>
      <sheetName val="Record_CR47"/>
      <sheetName val="Co__Code47"/>
      <sheetName val="Incident__NP_201747"/>
      <sheetName val="Standing_Data41"/>
      <sheetName val="Asset_&amp;_Liability41"/>
      <sheetName val="Net_asset_value41"/>
      <sheetName val="Drop_List41"/>
      <sheetName val="CAN_DOI_-_KET_QUA43"/>
      <sheetName val="Month_v_YTD41"/>
      <sheetName val="_IB-PL-YTD41"/>
      <sheetName val="BOI_sum41"/>
      <sheetName val="Update_CIT_FY1941"/>
      <sheetName val="Tax_computation_BOI41"/>
      <sheetName val="A)_Provision_schedule41"/>
      <sheetName val="A2)_834_Inventory41"/>
      <sheetName val="B1)_646_Retirement41"/>
      <sheetName val="B2)_746_Retirement_41"/>
      <sheetName val="C1)_791-0000-20_Private_exp_41"/>
      <sheetName val="TB_(as_of_31DEC)41"/>
      <sheetName val="C2)_779-0000-20_Misc_41"/>
      <sheetName val="C1)_663_Car_Lease41"/>
      <sheetName val="C2)_758_Car_Lease41"/>
      <sheetName val="D)_Training41"/>
      <sheetName val="E)_HY_test_PwC41"/>
      <sheetName val="F)_RD_60441"/>
      <sheetName val="G)_RD_64241"/>
      <sheetName val="TO_-_SP41"/>
      <sheetName val="Company_Info41"/>
      <sheetName val="CA_Comp41"/>
      <sheetName val="Balance_Sheet41"/>
      <sheetName val="Drop_down_list41"/>
      <sheetName val="Write_off41"/>
      <sheetName val="Cost_centre_expenditure41"/>
      <sheetName val="addl_cost41"/>
      <sheetName val="Cash_Flow41"/>
      <sheetName val="Co_info41"/>
      <sheetName val="Financial_Summary41"/>
      <sheetName val="Adj&amp;Rje(Z820)_41"/>
      <sheetName val="Spec_2210441"/>
      <sheetName val="WT_Util_99_LE41"/>
      <sheetName val="PTA_P&amp;S41"/>
      <sheetName val="Waste_Treatment_Variable_41"/>
      <sheetName val="แบบฟอร์มที่_7_original41"/>
      <sheetName val="แบบฟอร์มที่_7_Project_Base41"/>
      <sheetName val="All_employee41"/>
      <sheetName val="n-4_441"/>
      <sheetName val="DISCOUNT_(2)13"/>
      <sheetName val="Bank_CA&amp;SA14"/>
      <sheetName val="AR_-CID14"/>
      <sheetName val="ดบ_ค้างรับ_Tisco14"/>
      <sheetName val="คชจ_ล่วงหน้า14"/>
      <sheetName val="ก่อสร้าง_ล่วงหน้า14"/>
      <sheetName val="ภาษีหัก_ณ_ที่จ่าย14"/>
      <sheetName val="คชจ_รอเรียกเก็บ_TDT14"/>
      <sheetName val="อุปกรณ์(หน่วยงาน)_14"/>
      <sheetName val="ICS_Cost_by_units14"/>
      <sheetName val="ICM_Budget&amp;Cost_Phase_I14"/>
      <sheetName val="ICM_Budget_Cost_Phase_II14"/>
      <sheetName val="ICm_Cost_by_units14"/>
      <sheetName val="CIV_AP_2-131-0014"/>
      <sheetName val="ICM_AP_2-131-0014"/>
      <sheetName val="CIV_AP_2-133-0014"/>
      <sheetName val="ICM_AP_2-133-0014"/>
      <sheetName val="ICM_AP_RPT14"/>
      <sheetName val="CIV_AP_RPT14"/>
      <sheetName val="CHQระหว่างทาง_2-132-0014"/>
      <sheetName val="ภาษีเงินได้หัก_ณ_ที่จ่าย14"/>
      <sheetName val="ค้างจ่าย_CID14"/>
      <sheetName val="เงินทดรองรับ_2-191-0014"/>
      <sheetName val="เงินทดรองรับ_2-193-0014"/>
      <sheetName val="เงินทดรองรับ_2-194-xx14"/>
      <sheetName val="สรุปเงินมัดจำห้องชุด_Agent14"/>
      <sheetName val="Commission-Tiny_(Chinese)14"/>
      <sheetName val="Commission-Sky_Pro_(Thai)14"/>
      <sheetName val="สำรองผลประโยชน์พนง_14"/>
      <sheetName val="รด_บริหาร14"/>
      <sheetName val="รด_อื่น14"/>
      <sheetName val="6-120-10_ค่าเช่า14"/>
      <sheetName val="6-120-20_ค่าบริการ14"/>
      <sheetName val="6-120-50_ค่าซ่อมแซม14"/>
      <sheetName val="6-150-10_ค่าที่ปรึกษา14"/>
      <sheetName val="6-130-20_ส่งเสริมการขาย14"/>
      <sheetName val="6-130-30_คอมมิชชั่น-ICS14"/>
      <sheetName val="6-130-30_คอมมิชชั่น-ICM14"/>
      <sheetName val="#6-200-00_ดอกเบี้ยจ่าย14"/>
      <sheetName val="Haft_year_tax_estimation_113"/>
      <sheetName val="Haft_year_tax_estimation_213"/>
      <sheetName val="Haft_year_tax_estimation_(1)13"/>
      <sheetName val="Haft_year_tax_estimation_(2)13"/>
      <sheetName val="Taxcal_6_Month13"/>
      <sheetName val="Data_Last_year13"/>
      <sheetName val="GL_CB13"/>
      <sheetName val="GL_M13"/>
      <sheetName val="Gain_Loss_Calculation13"/>
      <sheetName val="Deferred_Charge13"/>
      <sheetName val="Detail_รายบุคคลปี_5813"/>
      <sheetName val="Sale_040413"/>
      <sheetName val="IBA_&lt;O3&gt;13"/>
      <sheetName val="Loan_Amortization_Table13"/>
      <sheetName val="Linkage_Quote13"/>
      <sheetName val="Register_Cal_Mar_04_July_05_13"/>
      <sheetName val="QR_4_113"/>
      <sheetName val="คชจ_ดำเนินงาน6-4313"/>
      <sheetName val="Norms_SP13"/>
      <sheetName val="Jul_0213"/>
      <sheetName val="Non_Movement13"/>
      <sheetName val="Retire_2015-201713"/>
      <sheetName val="New_Item13"/>
      <sheetName val="B131_13"/>
      <sheetName val="HR_Budget9"/>
      <sheetName val="BOS_Commodity9"/>
      <sheetName val="SSD_Plant_Incremental_Projects9"/>
      <sheetName val="ERP_7_069"/>
      <sheetName val="Pareto_Top_RPN9"/>
      <sheetName val="FDR_BUDGET_2001_EISENACH9"/>
      <sheetName val="Cost_Reduction_Programs9"/>
      <sheetName val="COMPARISON_SHEET_(1)9"/>
      <sheetName val="2_Conso9"/>
      <sheetName val="Summary_by_Machine_Type_MAR9"/>
      <sheetName val="stat_local9"/>
      <sheetName val="ORGANIZATION_PLASTIC_GROUP_9"/>
      <sheetName val="ORGANIZATION_PLASTIC_GROUP__29"/>
      <sheetName val="IMPROVE_MAN_POWER9"/>
      <sheetName val="ฟอล์ม_B29"/>
      <sheetName val="Man_power_SPEC9"/>
      <sheetName val="Man_power_SPEC_(2)9"/>
      <sheetName val="Current_ORG9"/>
      <sheetName val="Blank_ORG9"/>
      <sheetName val="DLOT_Calculate9"/>
      <sheetName val="ประเมิน_9"/>
      <sheetName val="Improvement_Plan9"/>
      <sheetName val="รายชื่อพนักงาน_9"/>
      <sheetName val="Machine_capacity9"/>
      <sheetName val="DLOT_Current9"/>
      <sheetName val="ORG_(2)9"/>
      <sheetName val="Injection_new9"/>
      <sheetName val="Injection_new_9"/>
      <sheetName val="ADJ_-_RATE58"/>
      <sheetName val="ADJ___RATE58"/>
      <sheetName val="SCB_1_-_Current58"/>
      <sheetName val="SCB_2_-_Current58"/>
      <sheetName val="BALANCE_SHEET_58"/>
      <sheetName val="BS_ATTACH58"/>
      <sheetName val="Sheet1_(2)58"/>
      <sheetName val="เงินกู้_MGC57"/>
      <sheetName val="LC___TR_Listing57"/>
      <sheetName val="Customize_Your_Invoice57"/>
      <sheetName val="Stock_Aging57"/>
      <sheetName val="VariableII__period57"/>
      <sheetName val="Dec_200157"/>
      <sheetName val="CF_RECONCILE_-_157"/>
      <sheetName val="Cost_Centers55"/>
      <sheetName val="_IB-PL-00-01_SUMMARY55"/>
      <sheetName val="10-1_Media55"/>
      <sheetName val="Customize_Your_Purchase_Order55"/>
      <sheetName val="ALL_KSFC_RIGS_EXCEPT_R-555"/>
      <sheetName val="FP_Friends_Other55"/>
      <sheetName val="163040_LC_TR55"/>
      <sheetName val="ng_1249"/>
      <sheetName val="Trial_Balance54"/>
      <sheetName val="_IBPL000154"/>
      <sheetName val="TrialBalance_Q3-200254"/>
      <sheetName val="Workbook_Inputs54"/>
      <sheetName val="163040_LC-TR54"/>
      <sheetName val="CA_Sheet55"/>
      <sheetName val="F9_Parameters53"/>
      <sheetName val="Total_Inventory54"/>
      <sheetName val="Semi_FG&amp;FG54"/>
      <sheetName val="Provision_NRV54"/>
      <sheetName val="Customize_Your_Loan_Manager53"/>
      <sheetName val="D190_253"/>
      <sheetName val="Bang_chiet_tinh_TBA53"/>
      <sheetName val="Data_Entry51"/>
      <sheetName val="input_data51"/>
      <sheetName val="Valo_DCF51"/>
      <sheetName val="List_info51"/>
      <sheetName val="By_Person51"/>
      <sheetName val="head_Jan51"/>
      <sheetName val="Cost_center46"/>
      <sheetName val="DB_PPC_PSF51"/>
      <sheetName val="Record_CR49"/>
      <sheetName val="Co__Code49"/>
      <sheetName val="Incident__NP_201749"/>
      <sheetName val="Standing_Data43"/>
      <sheetName val="Asset_&amp;_Liability43"/>
      <sheetName val="Net_asset_value43"/>
      <sheetName val="Drop_List43"/>
      <sheetName val="CAN_DOI_-_KET_QUA45"/>
      <sheetName val="Month_v_YTD43"/>
      <sheetName val="_IB-PL-YTD43"/>
      <sheetName val="BOI_sum43"/>
      <sheetName val="Update_CIT_FY1943"/>
      <sheetName val="Tax_computation_BOI43"/>
      <sheetName val="A)_Provision_schedule43"/>
      <sheetName val="A2)_834_Inventory43"/>
      <sheetName val="B1)_646_Retirement43"/>
      <sheetName val="B2)_746_Retirement_43"/>
      <sheetName val="C1)_791-0000-20_Private_exp_43"/>
      <sheetName val="TB_(as_of_31DEC)43"/>
      <sheetName val="C2)_779-0000-20_Misc_43"/>
      <sheetName val="C1)_663_Car_Lease43"/>
      <sheetName val="C2)_758_Car_Lease43"/>
      <sheetName val="D)_Training43"/>
      <sheetName val="E)_HY_test_PwC43"/>
      <sheetName val="F)_RD_60443"/>
      <sheetName val="G)_RD_64243"/>
      <sheetName val="TO_-_SP43"/>
      <sheetName val="Company_Info43"/>
      <sheetName val="CA_Comp43"/>
      <sheetName val="Balance_Sheet43"/>
      <sheetName val="Drop_down_list43"/>
      <sheetName val="Write_off43"/>
      <sheetName val="Cost_centre_expenditure43"/>
      <sheetName val="addl_cost43"/>
      <sheetName val="Cash_Flow43"/>
      <sheetName val="Co_info43"/>
      <sheetName val="Financial_Summary43"/>
      <sheetName val="Adj&amp;Rje(Z820)_43"/>
      <sheetName val="Spec_2210443"/>
      <sheetName val="WT_Util_99_LE43"/>
      <sheetName val="PTA_P&amp;S43"/>
      <sheetName val="Waste_Treatment_Variable_43"/>
      <sheetName val="แบบฟอร์มที่_7_original43"/>
      <sheetName val="แบบฟอร์มที่_7_Project_Base43"/>
      <sheetName val="All_employee43"/>
      <sheetName val="n-4_443"/>
      <sheetName val="DISCOUNT_(2)15"/>
      <sheetName val="Bank_CA&amp;SA16"/>
      <sheetName val="AR_-CID16"/>
      <sheetName val="ดบ_ค้างรับ_Tisco16"/>
      <sheetName val="คชจ_ล่วงหน้า16"/>
      <sheetName val="ก่อสร้าง_ล่วงหน้า16"/>
      <sheetName val="ภาษีหัก_ณ_ที่จ่าย16"/>
      <sheetName val="คชจ_รอเรียกเก็บ_TDT16"/>
      <sheetName val="อุปกรณ์(หน่วยงาน)_16"/>
      <sheetName val="ICS_Cost_by_units16"/>
      <sheetName val="ICM_Budget&amp;Cost_Phase_I16"/>
      <sheetName val="ICM_Budget_Cost_Phase_II16"/>
      <sheetName val="ICm_Cost_by_units16"/>
      <sheetName val="CIV_AP_2-131-0016"/>
      <sheetName val="ICM_AP_2-131-0016"/>
      <sheetName val="CIV_AP_2-133-0016"/>
      <sheetName val="ICM_AP_2-133-0016"/>
      <sheetName val="ICM_AP_RPT16"/>
      <sheetName val="CIV_AP_RPT16"/>
      <sheetName val="CHQระหว่างทาง_2-132-0016"/>
      <sheetName val="ภาษีเงินได้หัก_ณ_ที่จ่าย16"/>
      <sheetName val="ค้างจ่าย_CID16"/>
      <sheetName val="เงินทดรองรับ_2-191-0016"/>
      <sheetName val="เงินทดรองรับ_2-193-0016"/>
      <sheetName val="เงินทดรองรับ_2-194-xx16"/>
      <sheetName val="สรุปเงินมัดจำห้องชุด_Agent16"/>
      <sheetName val="Commission-Tiny_(Chinese)16"/>
      <sheetName val="Commission-Sky_Pro_(Thai)16"/>
      <sheetName val="สำรองผลประโยชน์พนง_16"/>
      <sheetName val="รด_บริหาร16"/>
      <sheetName val="รด_อื่น16"/>
      <sheetName val="6-120-10_ค่าเช่า16"/>
      <sheetName val="6-120-20_ค่าบริการ16"/>
      <sheetName val="6-120-50_ค่าซ่อมแซม16"/>
      <sheetName val="6-150-10_ค่าที่ปรึกษา16"/>
      <sheetName val="6-130-20_ส่งเสริมการขาย16"/>
      <sheetName val="6-130-30_คอมมิชชั่น-ICS16"/>
      <sheetName val="6-130-30_คอมมิชชั่น-ICM16"/>
      <sheetName val="#6-200-00_ดอกเบี้ยจ่าย16"/>
      <sheetName val="Haft_year_tax_estimation_115"/>
      <sheetName val="Haft_year_tax_estimation_215"/>
      <sheetName val="Haft_year_tax_estimation_(1)15"/>
      <sheetName val="Haft_year_tax_estimation_(2)15"/>
      <sheetName val="Taxcal_6_Month15"/>
      <sheetName val="Data_Last_year15"/>
      <sheetName val="GL_CB15"/>
      <sheetName val="GL_M15"/>
      <sheetName val="Gain_Loss_Calculation15"/>
      <sheetName val="Deferred_Charge15"/>
      <sheetName val="Detail_รายบุคคลปี_5815"/>
      <sheetName val="Sale_040415"/>
      <sheetName val="IBA_&lt;O3&gt;15"/>
      <sheetName val="Loan_Amortization_Table15"/>
      <sheetName val="Linkage_Quote15"/>
      <sheetName val="Register_Cal_Mar_04_July_05_15"/>
      <sheetName val="QR_4_115"/>
      <sheetName val="คชจ_ดำเนินงาน6-4315"/>
      <sheetName val="Norms_SP15"/>
      <sheetName val="Jul_0215"/>
      <sheetName val="Non_Movement15"/>
      <sheetName val="Retire_2015-201715"/>
      <sheetName val="New_Item15"/>
      <sheetName val="B131_15"/>
      <sheetName val="HR_Budget11"/>
      <sheetName val="BOS_Commodity11"/>
      <sheetName val="SSD_Plant_Incremental_Project11"/>
      <sheetName val="ERP_7_0611"/>
      <sheetName val="Pareto_Top_RPN11"/>
      <sheetName val="FDR_BUDGET_2001_EISENACH11"/>
      <sheetName val="Cost_Reduction_Programs11"/>
      <sheetName val="COMPARISON_SHEET_(1)11"/>
      <sheetName val="2_Conso11"/>
      <sheetName val="Summary_by_Machine_Type_MAR11"/>
      <sheetName val="stat_local11"/>
      <sheetName val="ORGANIZATION_PLASTIC_GROUP_11"/>
      <sheetName val="ORGANIZATION_PLASTIC_GROUP__211"/>
      <sheetName val="IMPROVE_MAN_POWER11"/>
      <sheetName val="ฟอล์ม_B211"/>
      <sheetName val="Man_power_SPEC11"/>
      <sheetName val="Man_power_SPEC_(2)11"/>
      <sheetName val="Current_ORG11"/>
      <sheetName val="Blank_ORG11"/>
      <sheetName val="DLOT_Calculate11"/>
      <sheetName val="ประเมิน_11"/>
      <sheetName val="Improvement_Plan11"/>
      <sheetName val="รายชื่อพนักงาน_11"/>
      <sheetName val="Machine_capacity11"/>
      <sheetName val="DLOT_Current11"/>
      <sheetName val="ORG_(2)11"/>
      <sheetName val="Injection_new11"/>
      <sheetName val="Injection_new_11"/>
      <sheetName val="C_A_Add1_(App_III)4"/>
      <sheetName val="R&amp;M_confirmation_(App_A)4"/>
      <sheetName val="Marine_insurance_(App_B)4"/>
      <sheetName val="Reinvestment_Allowance4"/>
      <sheetName val="1_LeadSchedule2"/>
      <sheetName val="TC_YA2000_cyb_(R)3"/>
      <sheetName val="CA_Sum"/>
      <sheetName val="Stat_A2"/>
      <sheetName val="SSP_HOURS2"/>
      <sheetName val="2_A2_L_Fixed_Assets"/>
      <sheetName val="HEADCOUNT_WORKSHEET2"/>
      <sheetName val="Mat'l_Pareto2"/>
      <sheetName val="Inventory_Valuation-detail-_(22"/>
      <sheetName val="BPCOR_DETAILS2"/>
      <sheetName val="BPMKT_DETAILS2"/>
      <sheetName val="K4__F&amp;F2"/>
      <sheetName val="Format_(2)2"/>
      <sheetName val="Excess_Calc2"/>
      <sheetName val="U_2"/>
      <sheetName val="Expense_Summary2"/>
      <sheetName val="BGI_-_Interco_wkg3"/>
      <sheetName val="FAMS_Adj_3"/>
      <sheetName val="Client_Adj_-_BGI3"/>
      <sheetName val="Client_Adj_-BGM3"/>
      <sheetName val="BGM_BS3"/>
      <sheetName val="BGM_STAT3"/>
      <sheetName val="BGI_BS3"/>
      <sheetName val="BGI_STAT3"/>
      <sheetName val="Spliting_Balance_Sheet_-_1204(3"/>
      <sheetName val="01_02"/>
      <sheetName val="Cash_(new)1"/>
      <sheetName val="MCMD95_(1)"/>
      <sheetName val="FF-2_(1)2"/>
      <sheetName val="FB1_(2)2"/>
      <sheetName val="BS_(3)2"/>
      <sheetName val="D1_(3)2"/>
      <sheetName val="E1__(3)2"/>
      <sheetName val="F1__(3)2"/>
      <sheetName val="G1__(3)2"/>
      <sheetName val="J1_(3)2"/>
      <sheetName val="J3_(3)2"/>
      <sheetName val="M1_(3)2"/>
      <sheetName val="M1-1_(3)2"/>
      <sheetName val="M1-2_(3)2"/>
      <sheetName val="N1_(3)2"/>
      <sheetName val="General_info2"/>
      <sheetName val="PBSE_BS2"/>
      <sheetName val="comp_of_re_pack2"/>
      <sheetName val="CF_Statements2"/>
      <sheetName val="Stmt_of_equity2"/>
      <sheetName val="GP_analysis2"/>
      <sheetName val="PBSE_PL2"/>
      <sheetName val="FB4_Sch9_Disclosure2"/>
      <sheetName val="E1_2"/>
      <sheetName val="F1_2"/>
      <sheetName val="G1_2"/>
      <sheetName val="General_info_(2)2"/>
      <sheetName val="BS_(2)2"/>
      <sheetName val="CF_Statements_(2)2"/>
      <sheetName val="Stmt_of_equity_(2)2"/>
      <sheetName val="D1_(2)2"/>
      <sheetName val="D1-1_(2)2"/>
      <sheetName val="E1__(2)2"/>
      <sheetName val="F1__(2)2"/>
      <sheetName val="G1__(2)2"/>
      <sheetName val="J1_(2)2"/>
      <sheetName val="J3_(2)2"/>
      <sheetName val="Tax_(2)2"/>
      <sheetName val="L1_(2)2"/>
      <sheetName val="M1_(2)2"/>
      <sheetName val="M1-1_(2)2"/>
      <sheetName val="M1-2_(2)2"/>
      <sheetName val="N1_(2)2"/>
      <sheetName val="X_Rates2"/>
      <sheetName val="T101_"/>
      <sheetName val="Posting_entries"/>
      <sheetName val="GL-Andy_current_ac"/>
      <sheetName val="6A_CA"/>
      <sheetName val="F1_21"/>
      <sheetName val="_Balance_Sheet2"/>
      <sheetName val="_Profit_Projection_sum2"/>
      <sheetName val="Product_segment2"/>
      <sheetName val="Profit_&amp;_Loss_Yr_12"/>
      <sheetName val="Profit_&amp;_Loss_Yr_22"/>
      <sheetName val="Profit_&amp;_Loss_Yr_32"/>
      <sheetName val="Staff_cost2"/>
      <sheetName val="Fixed_Assets_Sum(2005)2"/>
      <sheetName val="Fixed_Assets_Sum(2006)2"/>
      <sheetName val="Fixed_Assets_Sum(2007)2"/>
      <sheetName val="Cash_Flow_Yr_12"/>
      <sheetName val="Cash_Flow_Yr_22"/>
      <sheetName val="Cash_Flow_Yr_32"/>
      <sheetName val="Bal_Sheet_Yr_12"/>
      <sheetName val="Bal_Sheet_Yr_22"/>
      <sheetName val="Bal_Sheet_Yr_32"/>
      <sheetName val="Deferred_taxation_(1)2"/>
      <sheetName val="Deferred_taxation_(2)2"/>
      <sheetName val="Recon_of_FA2"/>
      <sheetName val="Reasonableness_test2"/>
      <sheetName val="NQ_Asset_Summary2"/>
      <sheetName val="S_DEBTOR073"/>
      <sheetName val="chart_1"/>
      <sheetName val="A2_02_Fixed_Assets"/>
      <sheetName val="disc_rate"/>
      <sheetName val="Lenders_Ratios_juneseptnov"/>
      <sheetName val="Data_2"/>
      <sheetName val="FF_2__1_"/>
      <sheetName val="cal_(2)"/>
      <sheetName val="Non-Statistical_Sampling_Master"/>
      <sheetName val="Two_Step_Revenue_Testing_Master"/>
      <sheetName val="Global_Data"/>
      <sheetName val="B&amp;S_1999"/>
      <sheetName val="A5_Code"/>
      <sheetName val="ytd_fty_(DG)_oh_12-2016"/>
      <sheetName val="Seagate__share_in_units4"/>
      <sheetName val="3_P&amp;L_4"/>
      <sheetName val="Data_22"/>
      <sheetName val="FF_2__1_2"/>
      <sheetName val="cal_(2)2"/>
      <sheetName val="Non-Statistical_Sampling_Maste2"/>
      <sheetName val="Two_Step_Revenue_Testing_Maste2"/>
      <sheetName val="Global_Data2"/>
      <sheetName val="Expense_Summary4"/>
      <sheetName val="B&amp;S_19992"/>
      <sheetName val="C_A_Add1_(App_III)6"/>
      <sheetName val="R&amp;M_confirmation_(App_A)6"/>
      <sheetName val="Marine_insurance_(App_B)6"/>
      <sheetName val="Reinvestment_Allowance6"/>
      <sheetName val="1_LeadSchedule4"/>
      <sheetName val="TC_YA2000_cyb_(R)5"/>
      <sheetName val="CA_Sum2"/>
      <sheetName val="Stat_A4"/>
      <sheetName val="SSP_HOURS4"/>
      <sheetName val="2_A2_L_Fixed_Assets2"/>
      <sheetName val="HEADCOUNT_WORKSHEET4"/>
      <sheetName val="Mat'l_Pareto4"/>
      <sheetName val="Inventory_Valuation-detail-_(24"/>
      <sheetName val="BPCOR_DETAILS4"/>
      <sheetName val="BPMKT_DETAILS4"/>
      <sheetName val="K4__F&amp;F4"/>
      <sheetName val="Format_(2)4"/>
      <sheetName val="Excess_Calc4"/>
      <sheetName val="U_4"/>
      <sheetName val="BGI_-_Interco_wkg5"/>
      <sheetName val="FAMS_Adj_5"/>
      <sheetName val="Client_Adj_-_BGI5"/>
      <sheetName val="Client_Adj_-BGM5"/>
      <sheetName val="BGM_BS5"/>
      <sheetName val="BGM_STAT5"/>
      <sheetName val="BGI_BS5"/>
      <sheetName val="BGI_STAT5"/>
      <sheetName val="Spliting_Balance_Sheet_-_1204(5"/>
      <sheetName val="01_04"/>
      <sheetName val="Cash_(new)3"/>
      <sheetName val="MCMD95_(1)2"/>
      <sheetName val="FF-2_(1)4"/>
      <sheetName val="FB1_(2)4"/>
      <sheetName val="BS_(3)4"/>
      <sheetName val="D1_(3)4"/>
      <sheetName val="E1__(3)4"/>
      <sheetName val="F1__(3)4"/>
      <sheetName val="G1__(3)4"/>
      <sheetName val="J1_(3)4"/>
      <sheetName val="J3_(3)4"/>
      <sheetName val="M1_(3)4"/>
      <sheetName val="M1-1_(3)4"/>
      <sheetName val="M1-2_(3)4"/>
      <sheetName val="N1_(3)4"/>
      <sheetName val="General_info4"/>
      <sheetName val="PBSE_BS4"/>
      <sheetName val="comp_of_re_pack4"/>
      <sheetName val="CF_Statements4"/>
      <sheetName val="Stmt_of_equity4"/>
      <sheetName val="GP_analysis4"/>
      <sheetName val="PBSE_PL4"/>
      <sheetName val="FB4_Sch9_Disclosure4"/>
      <sheetName val="E1_4"/>
      <sheetName val="F1_4"/>
      <sheetName val="G1_4"/>
      <sheetName val="General_info_(2)4"/>
      <sheetName val="BS_(2)4"/>
      <sheetName val="CF_Statements_(2)4"/>
      <sheetName val="Stmt_of_equity_(2)4"/>
      <sheetName val="D1_(2)4"/>
      <sheetName val="D1-1_(2)4"/>
      <sheetName val="E1__(2)4"/>
      <sheetName val="F1__(2)4"/>
      <sheetName val="G1__(2)4"/>
      <sheetName val="J1_(2)4"/>
      <sheetName val="J3_(2)4"/>
      <sheetName val="Tax_(2)4"/>
      <sheetName val="L1_(2)4"/>
      <sheetName val="M1_(2)4"/>
      <sheetName val="M1-1_(2)4"/>
      <sheetName val="M1-2_(2)4"/>
      <sheetName val="N1_(2)4"/>
      <sheetName val="X_Rates4"/>
      <sheetName val="T101_2"/>
      <sheetName val="Posting_entries2"/>
      <sheetName val="GL-Andy_current_ac2"/>
      <sheetName val="6A_CA2"/>
      <sheetName val="F1_23"/>
      <sheetName val="_Balance_Sheet4"/>
      <sheetName val="_Profit_Projection_sum4"/>
      <sheetName val="Product_segment4"/>
      <sheetName val="Profit_&amp;_Loss_Yr_14"/>
      <sheetName val="Profit_&amp;_Loss_Yr_24"/>
      <sheetName val="Profit_&amp;_Loss_Yr_34"/>
      <sheetName val="Staff_cost4"/>
      <sheetName val="Fixed_Assets_Sum(2005)4"/>
      <sheetName val="Fixed_Assets_Sum(2006)4"/>
      <sheetName val="Fixed_Assets_Sum(2007)4"/>
      <sheetName val="Cash_Flow_Yr_14"/>
      <sheetName val="Cash_Flow_Yr_24"/>
      <sheetName val="Cash_Flow_Yr_34"/>
      <sheetName val="Bal_Sheet_Yr_14"/>
      <sheetName val="Bal_Sheet_Yr_24"/>
      <sheetName val="Bal_Sheet_Yr_34"/>
      <sheetName val="Deferred_taxation_(1)4"/>
      <sheetName val="Deferred_taxation_(2)4"/>
      <sheetName val="Recon_of_FA4"/>
      <sheetName val="Reasonableness_test4"/>
      <sheetName val="NQ_Asset_Summary4"/>
      <sheetName val="S_DEBTOR075"/>
      <sheetName val="chart_12"/>
      <sheetName val="A2_02_Fixed_Assets2"/>
      <sheetName val="disc_rate2"/>
      <sheetName val="Lenders_Ratios_juneseptnov2"/>
      <sheetName val="Data_21"/>
      <sheetName val="FF_2__1_1"/>
      <sheetName val="cal_(2)1"/>
      <sheetName val="Non-Statistical_Sampling_Maste1"/>
      <sheetName val="Two_Step_Revenue_Testing_Maste1"/>
      <sheetName val="Global_Data1"/>
      <sheetName val="Expense_Summary3"/>
      <sheetName val="B&amp;S_19991"/>
      <sheetName val="C_A_Add1_(App_III)5"/>
      <sheetName val="R&amp;M_confirmation_(App_A)5"/>
      <sheetName val="Marine_insurance_(App_B)5"/>
      <sheetName val="Reinvestment_Allowance5"/>
      <sheetName val="1_LeadSchedule3"/>
      <sheetName val="TC_YA2000_cyb_(R)4"/>
      <sheetName val="CA_Sum1"/>
      <sheetName val="Stat_A3"/>
      <sheetName val="SSP_HOURS3"/>
      <sheetName val="2_A2_L_Fixed_Assets1"/>
      <sheetName val="HEADCOUNT_WORKSHEET3"/>
      <sheetName val="Mat'l_Pareto3"/>
      <sheetName val="Inventory_Valuation-detail-_(23"/>
      <sheetName val="BPCOR_DETAILS3"/>
      <sheetName val="BPMKT_DETAILS3"/>
      <sheetName val="K4__F&amp;F3"/>
      <sheetName val="Format_(2)3"/>
      <sheetName val="Excess_Calc3"/>
      <sheetName val="U_3"/>
      <sheetName val="BGI_-_Interco_wkg4"/>
      <sheetName val="FAMS_Adj_4"/>
      <sheetName val="Client_Adj_-_BGI4"/>
      <sheetName val="Client_Adj_-BGM4"/>
      <sheetName val="BGM_BS4"/>
      <sheetName val="BGM_STAT4"/>
      <sheetName val="BGI_BS4"/>
      <sheetName val="BGI_STAT4"/>
      <sheetName val="Spliting_Balance_Sheet_-_1204(4"/>
      <sheetName val="01_03"/>
      <sheetName val="Cash_(new)2"/>
      <sheetName val="MCMD95_(1)1"/>
      <sheetName val="FF-2_(1)3"/>
      <sheetName val="FB1_(2)3"/>
      <sheetName val="BS_(3)3"/>
      <sheetName val="D1_(3)3"/>
      <sheetName val="E1__(3)3"/>
      <sheetName val="F1__(3)3"/>
      <sheetName val="G1__(3)3"/>
      <sheetName val="J1_(3)3"/>
      <sheetName val="J3_(3)3"/>
      <sheetName val="M1_(3)3"/>
      <sheetName val="M1-1_(3)3"/>
      <sheetName val="M1-2_(3)3"/>
      <sheetName val="N1_(3)3"/>
      <sheetName val="General_info3"/>
      <sheetName val="PBSE_BS3"/>
      <sheetName val="comp_of_re_pack3"/>
      <sheetName val="CF_Statements3"/>
      <sheetName val="Stmt_of_equity3"/>
      <sheetName val="GP_analysis3"/>
      <sheetName val="PBSE_PL3"/>
      <sheetName val="FB4_Sch9_Disclosure3"/>
      <sheetName val="E1_3"/>
      <sheetName val="F1_3"/>
      <sheetName val="G1_3"/>
      <sheetName val="General_info_(2)3"/>
      <sheetName val="BS_(2)3"/>
      <sheetName val="CF_Statements_(2)3"/>
      <sheetName val="Stmt_of_equity_(2)3"/>
      <sheetName val="D1_(2)3"/>
      <sheetName val="D1-1_(2)3"/>
      <sheetName val="E1__(2)3"/>
      <sheetName val="F1__(2)3"/>
      <sheetName val="G1__(2)3"/>
      <sheetName val="J1_(2)3"/>
      <sheetName val="J3_(2)3"/>
      <sheetName val="Tax_(2)3"/>
      <sheetName val="L1_(2)3"/>
      <sheetName val="M1_(2)3"/>
      <sheetName val="M1-1_(2)3"/>
      <sheetName val="M1-2_(2)3"/>
      <sheetName val="N1_(2)3"/>
      <sheetName val="X_Rates3"/>
      <sheetName val="T101_1"/>
      <sheetName val="Posting_entries1"/>
      <sheetName val="GL-Andy_current_ac1"/>
      <sheetName val="6A_CA1"/>
      <sheetName val="F1_22"/>
      <sheetName val="_Balance_Sheet3"/>
      <sheetName val="_Profit_Projection_sum3"/>
      <sheetName val="Product_segment3"/>
      <sheetName val="Profit_&amp;_Loss_Yr_13"/>
      <sheetName val="Profit_&amp;_Loss_Yr_23"/>
      <sheetName val="Profit_&amp;_Loss_Yr_33"/>
      <sheetName val="Staff_cost3"/>
      <sheetName val="Fixed_Assets_Sum(2005)3"/>
      <sheetName val="Fixed_Assets_Sum(2006)3"/>
      <sheetName val="Fixed_Assets_Sum(2007)3"/>
      <sheetName val="Cash_Flow_Yr_13"/>
      <sheetName val="Cash_Flow_Yr_23"/>
      <sheetName val="Cash_Flow_Yr_33"/>
      <sheetName val="Bal_Sheet_Yr_13"/>
      <sheetName val="Bal_Sheet_Yr_23"/>
      <sheetName val="Bal_Sheet_Yr_33"/>
      <sheetName val="Deferred_taxation_(1)3"/>
      <sheetName val="Deferred_taxation_(2)3"/>
      <sheetName val="Recon_of_FA3"/>
      <sheetName val="Reasonableness_test3"/>
      <sheetName val="NQ_Asset_Summary3"/>
      <sheetName val="S_DEBTOR074"/>
      <sheetName val="chart_11"/>
      <sheetName val="A2_02_Fixed_Assets1"/>
      <sheetName val="disc_rate1"/>
      <sheetName val="Lenders_Ratios_juneseptnov1"/>
      <sheetName val="評價底稿"/>
      <sheetName val="custommer"/>
      <sheetName val="BMCT2003"/>
      <sheetName val="C-3"/>
      <sheetName val="PPH GB"/>
      <sheetName val="Storage"/>
      <sheetName val="Jan.05"/>
      <sheetName val="TAX21"/>
      <sheetName val="PDR15-03-54"/>
      <sheetName val="February Export"/>
      <sheetName val="Intercom"/>
      <sheetName val="Intercom _2_"/>
      <sheetName val="Export Sale"/>
      <sheetName val="中行汇率表"/>
      <sheetName val="WIP-TB"/>
      <sheetName val="Int Thai TB Baht"/>
      <sheetName val="WIP-Master"/>
      <sheetName val="G-BS"/>
      <sheetName val="PDR_PL__ACCT-MBK"/>
      <sheetName val="Details_2002"/>
      <sheetName val="Sale_Expectation_(2)"/>
      <sheetName val="Sale_0407"/>
      <sheetName val="B-_1"/>
      <sheetName val="งบทดลอง_-_ต_ค_2547"/>
      <sheetName val="Corp__sheet"/>
      <sheetName val="013_-_การสั่งการ"/>
      <sheetName val="Job_List1"/>
      <sheetName val="NAV_Base"/>
      <sheetName val="ALVXXL01"/>
      <sheetName val="PA"/>
      <sheetName val="เงินกู้MGC"/>
      <sheetName val="Indices"/>
      <sheetName val="AssetStatus"/>
      <sheetName val="AssetType"/>
      <sheetName val="License BOI"/>
      <sheetName val="Depre. Key"/>
      <sheetName val="Asset Class"/>
      <sheetName val="Location"/>
      <sheetName val="emp benefit-SN"/>
      <sheetName val="ค่าไฟฟ้า (pdr )"/>
      <sheetName val="BASE"/>
      <sheetName val="DEMANDA"/>
      <sheetName val="ภาคการขายวิศวกรรม_Weekly"/>
      <sheetName val="ภาคการขายโฆษณาNBT_Weekly"/>
      <sheetName val="งบทดลองปภพ 4-47"/>
      <sheetName val="RSS9801"/>
      <sheetName val="ปัจจุบัน "/>
      <sheetName val="all"/>
      <sheetName val="Cum.91-93"/>
      <sheetName val="Dec 94"/>
      <sheetName val="TB Worksheet"/>
      <sheetName val="SAP"/>
      <sheetName val="sen"/>
      <sheetName val="IRR Sensitivities"/>
      <sheetName val="PL_A05 APA Input"/>
      <sheetName val="Wht cur"/>
      <sheetName val="MMIP(JU)"/>
      <sheetName val="F-1&amp;F-2"/>
      <sheetName val="gvl"/>
      <sheetName val="GEFin"/>
      <sheetName val="New DYNA"/>
      <sheetName val="FN8"/>
      <sheetName val="Oracle Raw"/>
      <sheetName val="Oracle Data Reorg"/>
      <sheetName val="Du_lieu"/>
      <sheetName val="Sch5"/>
      <sheetName val="ADJ_-_RATE59"/>
      <sheetName val="ADJ___RATE59"/>
      <sheetName val="SCB_1_-_Current59"/>
      <sheetName val="SCB_2_-_Current59"/>
      <sheetName val="BALANCE_SHEET_59"/>
      <sheetName val="BS_ATTACH59"/>
      <sheetName val="Sheet1_(2)59"/>
      <sheetName val="เงินกู้_MGC58"/>
      <sheetName val="LC___TR_Listing58"/>
      <sheetName val="Customize_Your_Invoice58"/>
      <sheetName val="Stock_Aging58"/>
      <sheetName val="VariableII__period58"/>
      <sheetName val="Dec_200158"/>
      <sheetName val="CF_RECONCILE_-_158"/>
      <sheetName val="Cost_Centers56"/>
      <sheetName val="_IB-PL-00-01_SUMMARY56"/>
      <sheetName val="10-1_Media56"/>
      <sheetName val="Customize_Your_Purchase_Order56"/>
      <sheetName val="ALL_KSFC_RIGS_EXCEPT_R-556"/>
      <sheetName val="FP_Friends_Other56"/>
      <sheetName val="163040_LC_TR56"/>
      <sheetName val="ng_1250"/>
      <sheetName val="Trial_Balance55"/>
      <sheetName val="_IBPL000155"/>
      <sheetName val="TrialBalance_Q3-200255"/>
      <sheetName val="Workbook_Inputs55"/>
      <sheetName val="163040_LC-TR55"/>
      <sheetName val="CA_Sheet56"/>
      <sheetName val="F9_Parameters54"/>
      <sheetName val="Total_Inventory55"/>
      <sheetName val="Semi_FG&amp;FG55"/>
      <sheetName val="Provision_NRV55"/>
      <sheetName val="Customize_Your_Loan_Manager54"/>
      <sheetName val="D190_254"/>
      <sheetName val="Bang_chiet_tinh_TBA54"/>
      <sheetName val="Data_Entry52"/>
      <sheetName val="input_data52"/>
      <sheetName val="Valo_DCF52"/>
      <sheetName val="List_info52"/>
      <sheetName val="By_Person52"/>
      <sheetName val="head_Jan52"/>
      <sheetName val="Cost_center47"/>
      <sheetName val="DB_PPC_PSF52"/>
      <sheetName val="Record_CR50"/>
      <sheetName val="Co__Code50"/>
      <sheetName val="Incident__NP_201750"/>
      <sheetName val="Standing_Data44"/>
      <sheetName val="Asset_&amp;_Liability44"/>
      <sheetName val="Net_asset_value44"/>
      <sheetName val="Drop_List44"/>
      <sheetName val="CAN_DOI_-_KET_QUA46"/>
      <sheetName val="Month_v_YTD44"/>
      <sheetName val="_IB-PL-YTD44"/>
      <sheetName val="BOI_sum44"/>
      <sheetName val="Update_CIT_FY1944"/>
      <sheetName val="Tax_computation_BOI44"/>
      <sheetName val="A)_Provision_schedule44"/>
      <sheetName val="A2)_834_Inventory44"/>
      <sheetName val="B1)_646_Retirement44"/>
      <sheetName val="B2)_746_Retirement_44"/>
      <sheetName val="C1)_791-0000-20_Private_exp_44"/>
      <sheetName val="TB_(as_of_31DEC)44"/>
      <sheetName val="C2)_779-0000-20_Misc_44"/>
      <sheetName val="C1)_663_Car_Lease44"/>
      <sheetName val="C2)_758_Car_Lease44"/>
      <sheetName val="D)_Training44"/>
      <sheetName val="E)_HY_test_PwC44"/>
      <sheetName val="F)_RD_60444"/>
      <sheetName val="G)_RD_64244"/>
      <sheetName val="TO_-_SP44"/>
      <sheetName val="Company_Info44"/>
      <sheetName val="CA_Comp44"/>
      <sheetName val="Balance_Sheet44"/>
      <sheetName val="Drop_down_list44"/>
      <sheetName val="Write_off44"/>
      <sheetName val="Cost_centre_expenditure44"/>
      <sheetName val="addl_cost44"/>
      <sheetName val="Cash_Flow44"/>
      <sheetName val="Co_info44"/>
      <sheetName val="Financial_Summary44"/>
      <sheetName val="Adj&amp;Rje(Z820)_44"/>
      <sheetName val="Spec_2210444"/>
      <sheetName val="WT_Util_99_LE44"/>
      <sheetName val="PTA_P&amp;S44"/>
      <sheetName val="Waste_Treatment_Variable_44"/>
      <sheetName val="แบบฟอร์มที่_7_original44"/>
      <sheetName val="แบบฟอร์มที่_7_Project_Base44"/>
      <sheetName val="All_employee44"/>
      <sheetName val="n-4_444"/>
      <sheetName val="DISCOUNT_(2)16"/>
      <sheetName val="Bank_CA&amp;SA17"/>
      <sheetName val="AR_-CID17"/>
      <sheetName val="ดบ_ค้างรับ_Tisco17"/>
      <sheetName val="คชจ_ล่วงหน้า17"/>
      <sheetName val="ก่อสร้าง_ล่วงหน้า17"/>
      <sheetName val="ภาษีหัก_ณ_ที่จ่าย17"/>
      <sheetName val="คชจ_รอเรียกเก็บ_TDT17"/>
      <sheetName val="อุปกรณ์(หน่วยงาน)_17"/>
      <sheetName val="ICS_Cost_by_units17"/>
      <sheetName val="ICM_Budget&amp;Cost_Phase_I17"/>
      <sheetName val="ICM_Budget_Cost_Phase_II17"/>
      <sheetName val="ICm_Cost_by_units17"/>
      <sheetName val="CIV_AP_2-131-0017"/>
      <sheetName val="ICM_AP_2-131-0017"/>
      <sheetName val="CIV_AP_2-133-0017"/>
      <sheetName val="ICM_AP_2-133-0017"/>
      <sheetName val="ICM_AP_RPT17"/>
      <sheetName val="CIV_AP_RPT17"/>
      <sheetName val="CHQระหว่างทาง_2-132-0017"/>
      <sheetName val="ภาษีเงินได้หัก_ณ_ที่จ่าย17"/>
      <sheetName val="ค้างจ่าย_CID17"/>
      <sheetName val="เงินทดรองรับ_2-191-0017"/>
      <sheetName val="เงินทดรองรับ_2-193-0017"/>
      <sheetName val="เงินทดรองรับ_2-194-xx17"/>
      <sheetName val="สรุปเงินมัดจำห้องชุด_Agent17"/>
      <sheetName val="Commission-Tiny_(Chinese)17"/>
      <sheetName val="Commission-Sky_Pro_(Thai)17"/>
      <sheetName val="สำรองผลประโยชน์พนง_17"/>
      <sheetName val="รด_บริหาร17"/>
      <sheetName val="รด_อื่น17"/>
      <sheetName val="6-120-10_ค่าเช่า17"/>
      <sheetName val="6-120-20_ค่าบริการ17"/>
      <sheetName val="6-120-50_ค่าซ่อมแซม17"/>
      <sheetName val="6-150-10_ค่าที่ปรึกษา17"/>
      <sheetName val="6-130-20_ส่งเสริมการขาย17"/>
      <sheetName val="6-130-30_คอมมิชชั่น-ICS17"/>
      <sheetName val="6-130-30_คอมมิชชั่น-ICM17"/>
      <sheetName val="#6-200-00_ดอกเบี้ยจ่าย17"/>
      <sheetName val="Haft_year_tax_estimation_116"/>
      <sheetName val="Haft_year_tax_estimation_216"/>
      <sheetName val="Haft_year_tax_estimation_(1)16"/>
      <sheetName val="Haft_year_tax_estimation_(2)16"/>
      <sheetName val="Taxcal_6_Month16"/>
      <sheetName val="Data_Last_year16"/>
      <sheetName val="GL_CB16"/>
      <sheetName val="GL_M16"/>
      <sheetName val="Gain_Loss_Calculation16"/>
      <sheetName val="Deferred_Charge16"/>
      <sheetName val="Detail_รายบุคคลปี_5816"/>
      <sheetName val="Sale_040416"/>
      <sheetName val="IBA_&lt;O3&gt;16"/>
      <sheetName val="Loan_Amortization_Table16"/>
      <sheetName val="Linkage_Quote16"/>
      <sheetName val="Register_Cal_Mar_04_July_05_16"/>
      <sheetName val="QR_4_116"/>
      <sheetName val="คชจ_ดำเนินงาน6-4316"/>
      <sheetName val="Norms_SP16"/>
      <sheetName val="Jul_0216"/>
      <sheetName val="Non_Movement16"/>
      <sheetName val="Retire_2015-201716"/>
      <sheetName val="New_Item16"/>
      <sheetName val="B131_16"/>
      <sheetName val="HR_Budget12"/>
      <sheetName val="BOS_Commodity12"/>
      <sheetName val="SSD_Plant_Incremental_Project12"/>
      <sheetName val="ERP_7_0612"/>
      <sheetName val="Pareto_Top_RPN12"/>
      <sheetName val="FDR_BUDGET_2001_EISENACH12"/>
      <sheetName val="Cost_Reduction_Programs12"/>
      <sheetName val="COMPARISON_SHEET_(1)12"/>
      <sheetName val="2_Conso12"/>
      <sheetName val="Summary_by_Machine_Type_MAR12"/>
      <sheetName val="stat_local12"/>
      <sheetName val="ORGANIZATION_PLASTIC_GROUP_12"/>
      <sheetName val="ORGANIZATION_PLASTIC_GROUP__212"/>
      <sheetName val="IMPROVE_MAN_POWER12"/>
      <sheetName val="ฟอล์ม_B212"/>
      <sheetName val="Man_power_SPEC12"/>
      <sheetName val="Man_power_SPEC_(2)12"/>
      <sheetName val="Current_ORG12"/>
      <sheetName val="Blank_ORG12"/>
      <sheetName val="DLOT_Calculate12"/>
      <sheetName val="ประเมิน_12"/>
      <sheetName val="Improvement_Plan12"/>
      <sheetName val="รายชื่อพนักงาน_12"/>
      <sheetName val="Machine_capacity12"/>
      <sheetName val="DLOT_Current12"/>
      <sheetName val="ORG_(2)12"/>
      <sheetName val="Injection_new12"/>
      <sheetName val="Injection_new_12"/>
      <sheetName val="ADJ_-_RATE60"/>
      <sheetName val="ADJ___RATE60"/>
      <sheetName val="SCB_1_-_Current60"/>
      <sheetName val="SCB_2_-_Current60"/>
      <sheetName val="BALANCE_SHEET_60"/>
      <sheetName val="BS_ATTACH60"/>
      <sheetName val="Sheet1_(2)60"/>
      <sheetName val="เงินกู้_MGC59"/>
      <sheetName val="LC___TR_Listing59"/>
      <sheetName val="Customize_Your_Invoice59"/>
      <sheetName val="Stock_Aging59"/>
      <sheetName val="VariableII__period59"/>
      <sheetName val="Dec_200159"/>
      <sheetName val="CF_RECONCILE_-_159"/>
      <sheetName val="Cost_Centers57"/>
      <sheetName val="_IB-PL-00-01_SUMMARY57"/>
      <sheetName val="10-1_Media57"/>
      <sheetName val="Customize_Your_Purchase_Order57"/>
      <sheetName val="ALL_KSFC_RIGS_EXCEPT_R-557"/>
      <sheetName val="FP_Friends_Other57"/>
      <sheetName val="163040_LC_TR57"/>
      <sheetName val="ng_1251"/>
      <sheetName val="Trial_Balance56"/>
      <sheetName val="_IBPL000156"/>
      <sheetName val="TrialBalance_Q3-200256"/>
      <sheetName val="Workbook_Inputs56"/>
      <sheetName val="163040_LC-TR56"/>
      <sheetName val="CA_Sheet57"/>
      <sheetName val="F9_Parameters55"/>
      <sheetName val="Total_Inventory56"/>
      <sheetName val="Semi_FG&amp;FG56"/>
      <sheetName val="Provision_NRV56"/>
      <sheetName val="Customize_Your_Loan_Manager55"/>
      <sheetName val="D190_255"/>
      <sheetName val="Bang_chiet_tinh_TBA55"/>
      <sheetName val="Data_Entry53"/>
      <sheetName val="input_data53"/>
      <sheetName val="Valo_DCF53"/>
      <sheetName val="List_info53"/>
      <sheetName val="By_Person53"/>
      <sheetName val="head_Jan53"/>
      <sheetName val="Cost_center48"/>
      <sheetName val="DB_PPC_PSF53"/>
      <sheetName val="Record_CR51"/>
      <sheetName val="Co__Code51"/>
      <sheetName val="Incident__NP_201751"/>
      <sheetName val="Standing_Data45"/>
      <sheetName val="Asset_&amp;_Liability45"/>
      <sheetName val="Net_asset_value45"/>
      <sheetName val="Drop_List45"/>
      <sheetName val="CAN_DOI_-_KET_QUA47"/>
      <sheetName val="Month_v_YTD45"/>
      <sheetName val="_IB-PL-YTD45"/>
      <sheetName val="BOI_sum45"/>
      <sheetName val="Update_CIT_FY1945"/>
      <sheetName val="Tax_computation_BOI45"/>
      <sheetName val="A)_Provision_schedule45"/>
      <sheetName val="A2)_834_Inventory45"/>
      <sheetName val="B1)_646_Retirement45"/>
      <sheetName val="B2)_746_Retirement_45"/>
      <sheetName val="C1)_791-0000-20_Private_exp_45"/>
      <sheetName val="TB_(as_of_31DEC)45"/>
      <sheetName val="C2)_779-0000-20_Misc_45"/>
      <sheetName val="C1)_663_Car_Lease45"/>
      <sheetName val="C2)_758_Car_Lease45"/>
      <sheetName val="D)_Training45"/>
      <sheetName val="E)_HY_test_PwC45"/>
      <sheetName val="F)_RD_60445"/>
      <sheetName val="G)_RD_64245"/>
      <sheetName val="TO_-_SP45"/>
      <sheetName val="Company_Info45"/>
      <sheetName val="CA_Comp45"/>
      <sheetName val="Balance_Sheet45"/>
      <sheetName val="Drop_down_list45"/>
      <sheetName val="Write_off45"/>
      <sheetName val="Cost_centre_expenditure45"/>
      <sheetName val="addl_cost45"/>
      <sheetName val="Cash_Flow45"/>
      <sheetName val="Co_info45"/>
      <sheetName val="Financial_Summary45"/>
      <sheetName val="Adj&amp;Rje(Z820)_45"/>
      <sheetName val="Spec_2210445"/>
      <sheetName val="WT_Util_99_LE45"/>
      <sheetName val="PTA_P&amp;S45"/>
      <sheetName val="Waste_Treatment_Variable_45"/>
      <sheetName val="แบบฟอร์มที่_7_original45"/>
      <sheetName val="แบบฟอร์มที่_7_Project_Base45"/>
      <sheetName val="All_employee45"/>
      <sheetName val="n-4_445"/>
      <sheetName val="DISCOUNT_(2)17"/>
      <sheetName val="Bank_CA&amp;SA18"/>
      <sheetName val="AR_-CID18"/>
      <sheetName val="ดบ_ค้างรับ_Tisco18"/>
      <sheetName val="คชจ_ล่วงหน้า18"/>
      <sheetName val="ก่อสร้าง_ล่วงหน้า18"/>
      <sheetName val="ภาษีหัก_ณ_ที่จ่าย18"/>
      <sheetName val="คชจ_รอเรียกเก็บ_TDT18"/>
      <sheetName val="อุปกรณ์(หน่วยงาน)_18"/>
      <sheetName val="ICS_Cost_by_units18"/>
      <sheetName val="ICM_Budget&amp;Cost_Phase_I18"/>
      <sheetName val="ICM_Budget_Cost_Phase_II18"/>
      <sheetName val="ICm_Cost_by_units18"/>
      <sheetName val="CIV_AP_2-131-0018"/>
      <sheetName val="ICM_AP_2-131-0018"/>
      <sheetName val="CIV_AP_2-133-0018"/>
      <sheetName val="ICM_AP_2-133-0018"/>
      <sheetName val="ICM_AP_RPT18"/>
      <sheetName val="CIV_AP_RPT18"/>
      <sheetName val="CHQระหว่างทาง_2-132-0018"/>
      <sheetName val="ภาษีเงินได้หัก_ณ_ที่จ่าย18"/>
      <sheetName val="ค้างจ่าย_CID18"/>
      <sheetName val="เงินทดรองรับ_2-191-0018"/>
      <sheetName val="เงินทดรองรับ_2-193-0018"/>
      <sheetName val="เงินทดรองรับ_2-194-xx18"/>
      <sheetName val="สรุปเงินมัดจำห้องชุด_Agent18"/>
      <sheetName val="Commission-Tiny_(Chinese)18"/>
      <sheetName val="Commission-Sky_Pro_(Thai)18"/>
      <sheetName val="สำรองผลประโยชน์พนง_18"/>
      <sheetName val="รด_บริหาร18"/>
      <sheetName val="รด_อื่น18"/>
      <sheetName val="6-120-10_ค่าเช่า18"/>
      <sheetName val="6-120-20_ค่าบริการ18"/>
      <sheetName val="6-120-50_ค่าซ่อมแซม18"/>
      <sheetName val="6-150-10_ค่าที่ปรึกษา18"/>
      <sheetName val="6-130-20_ส่งเสริมการขาย18"/>
      <sheetName val="6-130-30_คอมมิชชั่น-ICS18"/>
      <sheetName val="6-130-30_คอมมิชชั่น-ICM18"/>
      <sheetName val="#6-200-00_ดอกเบี้ยจ่าย18"/>
      <sheetName val="Haft_year_tax_estimation_117"/>
      <sheetName val="Haft_year_tax_estimation_217"/>
      <sheetName val="Haft_year_tax_estimation_(1)17"/>
      <sheetName val="Haft_year_tax_estimation_(2)17"/>
      <sheetName val="Taxcal_6_Month17"/>
      <sheetName val="Data_Last_year17"/>
      <sheetName val="GL_CB17"/>
      <sheetName val="GL_M17"/>
      <sheetName val="Gain_Loss_Calculation17"/>
      <sheetName val="Deferred_Charge17"/>
      <sheetName val="Detail_รายบุคคลปี_5817"/>
      <sheetName val="Sale_040417"/>
      <sheetName val="IBA_&lt;O3&gt;17"/>
      <sheetName val="Loan_Amortization_Table17"/>
      <sheetName val="Linkage_Quote17"/>
      <sheetName val="Register_Cal_Mar_04_July_05_17"/>
      <sheetName val="QR_4_117"/>
      <sheetName val="คชจ_ดำเนินงาน6-4317"/>
      <sheetName val="Norms_SP17"/>
      <sheetName val="Jul_0217"/>
      <sheetName val="Non_Movement17"/>
      <sheetName val="Retire_2015-201717"/>
      <sheetName val="New_Item17"/>
      <sheetName val="B131_17"/>
      <sheetName val="HR_Budget13"/>
      <sheetName val="BOS_Commodity13"/>
      <sheetName val="SSD_Plant_Incremental_Project13"/>
      <sheetName val="ERP_7_0613"/>
      <sheetName val="Pareto_Top_RPN13"/>
      <sheetName val="FDR_BUDGET_2001_EISENACH13"/>
      <sheetName val="Cost_Reduction_Programs13"/>
      <sheetName val="COMPARISON_SHEET_(1)13"/>
      <sheetName val="2_Conso13"/>
      <sheetName val="Summary_by_Machine_Type_MAR13"/>
      <sheetName val="stat_local13"/>
      <sheetName val="ORGANIZATION_PLASTIC_GROUP_13"/>
      <sheetName val="ORGANIZATION_PLASTIC_GROUP__213"/>
      <sheetName val="IMPROVE_MAN_POWER13"/>
      <sheetName val="ฟอล์ม_B213"/>
      <sheetName val="Man_power_SPEC13"/>
      <sheetName val="Man_power_SPEC_(2)13"/>
      <sheetName val="Current_ORG13"/>
      <sheetName val="Blank_ORG13"/>
      <sheetName val="DLOT_Calculate13"/>
      <sheetName val="ประเมิน_13"/>
      <sheetName val="Improvement_Plan13"/>
      <sheetName val="รายชื่อพนักงาน_13"/>
      <sheetName val="Machine_capacity13"/>
      <sheetName val="DLOT_Current13"/>
      <sheetName val="ORG_(2)13"/>
      <sheetName val="Injection_new13"/>
      <sheetName val="Injection_new_13"/>
      <sheetName val="ADJ_-_RATE61"/>
      <sheetName val="ADJ___RATE61"/>
      <sheetName val="SCB_1_-_Current61"/>
      <sheetName val="SCB_2_-_Current61"/>
      <sheetName val="BALANCE_SHEET_61"/>
      <sheetName val="BS_ATTACH61"/>
      <sheetName val="Sheet1_(2)61"/>
      <sheetName val="เงินกู้_MGC60"/>
      <sheetName val="LC___TR_Listing60"/>
      <sheetName val="Customize_Your_Invoice60"/>
      <sheetName val="Stock_Aging60"/>
      <sheetName val="VariableII__period60"/>
      <sheetName val="Dec_200160"/>
      <sheetName val="CF_RECONCILE_-_160"/>
      <sheetName val="Cost_Centers58"/>
      <sheetName val="_IB-PL-00-01_SUMMARY58"/>
      <sheetName val="10-1_Media58"/>
      <sheetName val="Customize_Your_Purchase_Order58"/>
      <sheetName val="ALL_KSFC_RIGS_EXCEPT_R-558"/>
      <sheetName val="FP_Friends_Other58"/>
      <sheetName val="163040_LC_TR58"/>
      <sheetName val="ng_1252"/>
      <sheetName val="Trial_Balance57"/>
      <sheetName val="_IBPL000157"/>
      <sheetName val="TrialBalance_Q3-200257"/>
      <sheetName val="Workbook_Inputs57"/>
      <sheetName val="163040_LC-TR57"/>
      <sheetName val="CA_Sheet58"/>
      <sheetName val="F9_Parameters56"/>
      <sheetName val="Total_Inventory57"/>
      <sheetName val="Semi_FG&amp;FG57"/>
      <sheetName val="Provision_NRV57"/>
      <sheetName val="Customize_Your_Loan_Manager56"/>
      <sheetName val="D190_256"/>
      <sheetName val="Bang_chiet_tinh_TBA56"/>
      <sheetName val="Data_Entry54"/>
      <sheetName val="input_data54"/>
      <sheetName val="Valo_DCF54"/>
      <sheetName val="List_info54"/>
      <sheetName val="By_Person54"/>
      <sheetName val="head_Jan54"/>
      <sheetName val="Cost_center49"/>
      <sheetName val="DB_PPC_PSF54"/>
      <sheetName val="Record_CR52"/>
      <sheetName val="Co__Code52"/>
      <sheetName val="Incident__NP_201752"/>
      <sheetName val="Standing_Data46"/>
      <sheetName val="Asset_&amp;_Liability46"/>
      <sheetName val="Net_asset_value46"/>
      <sheetName val="Drop_List46"/>
      <sheetName val="CAN_DOI_-_KET_QUA48"/>
      <sheetName val="Month_v_YTD46"/>
      <sheetName val="_IB-PL-YTD46"/>
      <sheetName val="BOI_sum46"/>
      <sheetName val="Update_CIT_FY1946"/>
      <sheetName val="Tax_computation_BOI46"/>
      <sheetName val="A)_Provision_schedule46"/>
      <sheetName val="A2)_834_Inventory46"/>
      <sheetName val="B1)_646_Retirement46"/>
      <sheetName val="B2)_746_Retirement_46"/>
      <sheetName val="C1)_791-0000-20_Private_exp_46"/>
      <sheetName val="TB_(as_of_31DEC)46"/>
      <sheetName val="C2)_779-0000-20_Misc_46"/>
      <sheetName val="C1)_663_Car_Lease46"/>
      <sheetName val="C2)_758_Car_Lease46"/>
      <sheetName val="D)_Training46"/>
      <sheetName val="E)_HY_test_PwC46"/>
      <sheetName val="F)_RD_60446"/>
      <sheetName val="G)_RD_64246"/>
      <sheetName val="TO_-_SP46"/>
      <sheetName val="Company_Info46"/>
      <sheetName val="CA_Comp46"/>
      <sheetName val="Balance_Sheet46"/>
      <sheetName val="Drop_down_list46"/>
      <sheetName val="Write_off46"/>
      <sheetName val="Cost_centre_expenditure46"/>
      <sheetName val="addl_cost46"/>
      <sheetName val="Cash_Flow46"/>
      <sheetName val="Co_info46"/>
      <sheetName val="Financial_Summary46"/>
      <sheetName val="Adj&amp;Rje(Z820)_46"/>
      <sheetName val="Spec_2210446"/>
      <sheetName val="WT_Util_99_LE46"/>
      <sheetName val="PTA_P&amp;S46"/>
      <sheetName val="Waste_Treatment_Variable_46"/>
      <sheetName val="แบบฟอร์มที่_7_original46"/>
      <sheetName val="แบบฟอร์มที่_7_Project_Base46"/>
      <sheetName val="All_employee46"/>
      <sheetName val="n-4_446"/>
      <sheetName val="DISCOUNT_(2)18"/>
      <sheetName val="Bank_CA&amp;SA19"/>
      <sheetName val="AR_-CID19"/>
      <sheetName val="ดบ_ค้างรับ_Tisco19"/>
      <sheetName val="คชจ_ล่วงหน้า19"/>
      <sheetName val="ก่อสร้าง_ล่วงหน้า19"/>
      <sheetName val="ภาษีหัก_ณ_ที่จ่าย19"/>
      <sheetName val="คชจ_รอเรียกเก็บ_TDT19"/>
      <sheetName val="อุปกรณ์(หน่วยงาน)_19"/>
      <sheetName val="ICS_Cost_by_units19"/>
      <sheetName val="ICM_Budget&amp;Cost_Phase_I19"/>
      <sheetName val="ICM_Budget_Cost_Phase_II19"/>
      <sheetName val="ICm_Cost_by_units19"/>
      <sheetName val="CIV_AP_2-131-0019"/>
      <sheetName val="ICM_AP_2-131-0019"/>
      <sheetName val="CIV_AP_2-133-0019"/>
      <sheetName val="ICM_AP_2-133-0019"/>
      <sheetName val="ICM_AP_RPT19"/>
      <sheetName val="CIV_AP_RPT19"/>
      <sheetName val="CHQระหว่างทาง_2-132-0019"/>
      <sheetName val="ภาษีเงินได้หัก_ณ_ที่จ่าย19"/>
      <sheetName val="ค้างจ่าย_CID19"/>
      <sheetName val="เงินทดรองรับ_2-191-0019"/>
      <sheetName val="เงินทดรองรับ_2-193-0019"/>
      <sheetName val="เงินทดรองรับ_2-194-xx19"/>
      <sheetName val="สรุปเงินมัดจำห้องชุด_Agent19"/>
      <sheetName val="Commission-Tiny_(Chinese)19"/>
      <sheetName val="Commission-Sky_Pro_(Thai)19"/>
      <sheetName val="สำรองผลประโยชน์พนง_19"/>
      <sheetName val="รด_บริหาร19"/>
      <sheetName val="รด_อื่น19"/>
      <sheetName val="6-120-10_ค่าเช่า19"/>
      <sheetName val="6-120-20_ค่าบริการ19"/>
      <sheetName val="6-120-50_ค่าซ่อมแซม19"/>
      <sheetName val="6-150-10_ค่าที่ปรึกษา19"/>
      <sheetName val="6-130-20_ส่งเสริมการขาย19"/>
      <sheetName val="6-130-30_คอมมิชชั่น-ICS19"/>
      <sheetName val="6-130-30_คอมมิชชั่น-ICM19"/>
      <sheetName val="#6-200-00_ดอกเบี้ยจ่าย19"/>
      <sheetName val="Haft_year_tax_estimation_118"/>
      <sheetName val="Haft_year_tax_estimation_218"/>
      <sheetName val="Haft_year_tax_estimation_(1)18"/>
      <sheetName val="Haft_year_tax_estimation_(2)18"/>
      <sheetName val="Taxcal_6_Month18"/>
      <sheetName val="Data_Last_year18"/>
      <sheetName val="GL_CB18"/>
      <sheetName val="GL_M18"/>
      <sheetName val="Gain_Loss_Calculation18"/>
      <sheetName val="Deferred_Charge18"/>
      <sheetName val="Detail_รายบุคคลปี_5818"/>
      <sheetName val="Sale_040418"/>
      <sheetName val="IBA_&lt;O3&gt;18"/>
      <sheetName val="Loan_Amortization_Table18"/>
      <sheetName val="Linkage_Quote18"/>
      <sheetName val="Register_Cal_Mar_04_July_05_18"/>
      <sheetName val="QR_4_118"/>
      <sheetName val="คชจ_ดำเนินงาน6-4318"/>
      <sheetName val="Norms_SP18"/>
      <sheetName val="Jul_0218"/>
      <sheetName val="Non_Movement18"/>
      <sheetName val="Retire_2015-201718"/>
      <sheetName val="New_Item18"/>
      <sheetName val="B131_18"/>
      <sheetName val="HR_Budget14"/>
      <sheetName val="BOS_Commodity14"/>
      <sheetName val="SSD_Plant_Incremental_Project14"/>
      <sheetName val="ERP_7_0614"/>
      <sheetName val="Pareto_Top_RPN14"/>
      <sheetName val="FDR_BUDGET_2001_EISENACH14"/>
      <sheetName val="Cost_Reduction_Programs14"/>
      <sheetName val="COMPARISON_SHEET_(1)14"/>
      <sheetName val="2_Conso14"/>
      <sheetName val="Summary_by_Machine_Type_MAR14"/>
      <sheetName val="stat_local14"/>
      <sheetName val="ORGANIZATION_PLASTIC_GROUP_14"/>
      <sheetName val="ORGANIZATION_PLASTIC_GROUP__214"/>
      <sheetName val="IMPROVE_MAN_POWER14"/>
      <sheetName val="ฟอล์ม_B214"/>
      <sheetName val="Man_power_SPEC14"/>
      <sheetName val="Man_power_SPEC_(2)14"/>
      <sheetName val="Current_ORG14"/>
      <sheetName val="Blank_ORG14"/>
      <sheetName val="DLOT_Calculate14"/>
      <sheetName val="ประเมิน_14"/>
      <sheetName val="Improvement_Plan14"/>
      <sheetName val="รายชื่อพนักงาน_14"/>
      <sheetName val="Machine_capacity14"/>
      <sheetName val="DLOT_Current14"/>
      <sheetName val="ORG_(2)14"/>
      <sheetName val="Injection_new14"/>
      <sheetName val="Injection_new_14"/>
      <sheetName val="ADJ_-_RATE62"/>
      <sheetName val="ADJ___RATE62"/>
      <sheetName val="SCB_1_-_Current62"/>
      <sheetName val="SCB_2_-_Current62"/>
      <sheetName val="BALANCE_SHEET_62"/>
      <sheetName val="BS_ATTACH62"/>
      <sheetName val="Sheet1_(2)62"/>
      <sheetName val="เงินกู้_MGC61"/>
      <sheetName val="LC___TR_Listing61"/>
      <sheetName val="Customize_Your_Invoice61"/>
      <sheetName val="Stock_Aging61"/>
      <sheetName val="VariableII__period61"/>
      <sheetName val="Dec_200161"/>
      <sheetName val="CF_RECONCILE_-_161"/>
      <sheetName val="Cost_Centers59"/>
      <sheetName val="_IB-PL-00-01_SUMMARY59"/>
      <sheetName val="10-1_Media59"/>
      <sheetName val="Customize_Your_Purchase_Order59"/>
      <sheetName val="ALL_KSFC_RIGS_EXCEPT_R-559"/>
      <sheetName val="FP_Friends_Other59"/>
      <sheetName val="163040_LC_TR59"/>
      <sheetName val="ng_1253"/>
      <sheetName val="Trial_Balance58"/>
      <sheetName val="_IBPL000158"/>
      <sheetName val="TrialBalance_Q3-200258"/>
      <sheetName val="Workbook_Inputs58"/>
      <sheetName val="163040_LC-TR58"/>
      <sheetName val="CA_Sheet59"/>
      <sheetName val="F9_Parameters57"/>
      <sheetName val="Total_Inventory58"/>
      <sheetName val="Semi_FG&amp;FG58"/>
      <sheetName val="Provision_NRV58"/>
      <sheetName val="Customize_Your_Loan_Manager57"/>
      <sheetName val="D190_257"/>
      <sheetName val="Bang_chiet_tinh_TBA57"/>
      <sheetName val="Data_Entry55"/>
      <sheetName val="input_data55"/>
      <sheetName val="Valo_DCF55"/>
      <sheetName val="List_info55"/>
      <sheetName val="By_Person55"/>
      <sheetName val="head_Jan55"/>
      <sheetName val="Cost_center50"/>
      <sheetName val="DB_PPC_PSF55"/>
      <sheetName val="Record_CR53"/>
      <sheetName val="Co__Code53"/>
      <sheetName val="Incident__NP_201753"/>
      <sheetName val="Standing_Data47"/>
      <sheetName val="Asset_&amp;_Liability47"/>
      <sheetName val="Net_asset_value47"/>
      <sheetName val="Drop_List47"/>
      <sheetName val="CAN_DOI_-_KET_QUA49"/>
      <sheetName val="Month_v_YTD47"/>
      <sheetName val="_IB-PL-YTD47"/>
      <sheetName val="BOI_sum47"/>
      <sheetName val="Update_CIT_FY1947"/>
      <sheetName val="Tax_computation_BOI47"/>
      <sheetName val="A)_Provision_schedule47"/>
      <sheetName val="A2)_834_Inventory47"/>
      <sheetName val="B1)_646_Retirement47"/>
      <sheetName val="B2)_746_Retirement_47"/>
      <sheetName val="C1)_791-0000-20_Private_exp_47"/>
      <sheetName val="TB_(as_of_31DEC)47"/>
      <sheetName val="C2)_779-0000-20_Misc_47"/>
      <sheetName val="C1)_663_Car_Lease47"/>
      <sheetName val="C2)_758_Car_Lease47"/>
      <sheetName val="D)_Training47"/>
      <sheetName val="E)_HY_test_PwC47"/>
      <sheetName val="F)_RD_60447"/>
      <sheetName val="G)_RD_64247"/>
      <sheetName val="TO_-_SP47"/>
      <sheetName val="Company_Info47"/>
      <sheetName val="CA_Comp47"/>
      <sheetName val="Balance_Sheet47"/>
      <sheetName val="Drop_down_list47"/>
      <sheetName val="Write_off47"/>
      <sheetName val="Cost_centre_expenditure47"/>
      <sheetName val="addl_cost47"/>
      <sheetName val="Cash_Flow47"/>
      <sheetName val="Co_info47"/>
      <sheetName val="Financial_Summary47"/>
      <sheetName val="Adj&amp;Rje(Z820)_47"/>
      <sheetName val="Spec_2210447"/>
      <sheetName val="WT_Util_99_LE47"/>
      <sheetName val="PTA_P&amp;S47"/>
      <sheetName val="Waste_Treatment_Variable_47"/>
      <sheetName val="แบบฟอร์มที่_7_original47"/>
      <sheetName val="แบบฟอร์มที่_7_Project_Base47"/>
      <sheetName val="All_employee47"/>
      <sheetName val="n-4_447"/>
      <sheetName val="DISCOUNT_(2)19"/>
      <sheetName val="Bank_CA&amp;SA20"/>
      <sheetName val="AR_-CID20"/>
      <sheetName val="ดบ_ค้างรับ_Tisco20"/>
      <sheetName val="คชจ_ล่วงหน้า20"/>
      <sheetName val="ก่อสร้าง_ล่วงหน้า20"/>
      <sheetName val="ภาษีหัก_ณ_ที่จ่าย20"/>
      <sheetName val="คชจ_รอเรียกเก็บ_TDT20"/>
      <sheetName val="อุปกรณ์(หน่วยงาน)_20"/>
      <sheetName val="ICS_Cost_by_units20"/>
      <sheetName val="ICM_Budget&amp;Cost_Phase_I20"/>
      <sheetName val="ICM_Budget_Cost_Phase_II20"/>
      <sheetName val="ICm_Cost_by_units20"/>
      <sheetName val="CIV_AP_2-131-0020"/>
      <sheetName val="ICM_AP_2-131-0020"/>
      <sheetName val="CIV_AP_2-133-0020"/>
      <sheetName val="ICM_AP_2-133-0020"/>
      <sheetName val="ICM_AP_RPT20"/>
      <sheetName val="CIV_AP_RPT20"/>
      <sheetName val="CHQระหว่างทาง_2-132-0020"/>
      <sheetName val="ภาษีเงินได้หัก_ณ_ที่จ่าย20"/>
      <sheetName val="ค้างจ่าย_CID20"/>
      <sheetName val="เงินทดรองรับ_2-191-0020"/>
      <sheetName val="เงินทดรองรับ_2-193-0020"/>
      <sheetName val="เงินทดรองรับ_2-194-xx20"/>
      <sheetName val="สรุปเงินมัดจำห้องชุด_Agent20"/>
      <sheetName val="Commission-Tiny_(Chinese)20"/>
      <sheetName val="Commission-Sky_Pro_(Thai)20"/>
      <sheetName val="สำรองผลประโยชน์พนง_20"/>
      <sheetName val="รด_บริหาร20"/>
      <sheetName val="รด_อื่น20"/>
      <sheetName val="6-120-10_ค่าเช่า20"/>
      <sheetName val="6-120-20_ค่าบริการ20"/>
      <sheetName val="6-120-50_ค่าซ่อมแซม20"/>
      <sheetName val="6-150-10_ค่าที่ปรึกษา20"/>
      <sheetName val="6-130-20_ส่งเสริมการขาย20"/>
      <sheetName val="6-130-30_คอมมิชชั่น-ICS20"/>
      <sheetName val="6-130-30_คอมมิชชั่น-ICM20"/>
      <sheetName val="#6-200-00_ดอกเบี้ยจ่าย20"/>
      <sheetName val="Haft_year_tax_estimation_119"/>
      <sheetName val="Haft_year_tax_estimation_219"/>
      <sheetName val="Haft_year_tax_estimation_(1)19"/>
      <sheetName val="Haft_year_tax_estimation_(2)19"/>
      <sheetName val="Taxcal_6_Month19"/>
      <sheetName val="Data_Last_year19"/>
      <sheetName val="GL_CB19"/>
      <sheetName val="GL_M19"/>
      <sheetName val="Gain_Loss_Calculation19"/>
      <sheetName val="Deferred_Charge19"/>
      <sheetName val="Detail_รายบุคคลปี_5819"/>
      <sheetName val="Sale_040419"/>
      <sheetName val="IBA_&lt;O3&gt;19"/>
      <sheetName val="Loan_Amortization_Table19"/>
      <sheetName val="Linkage_Quote19"/>
      <sheetName val="Register_Cal_Mar_04_July_05_19"/>
      <sheetName val="QR_4_119"/>
      <sheetName val="คชจ_ดำเนินงาน6-4319"/>
      <sheetName val="Norms_SP19"/>
      <sheetName val="Jul_0219"/>
      <sheetName val="Non_Movement19"/>
      <sheetName val="Retire_2015-201719"/>
      <sheetName val="New_Item19"/>
      <sheetName val="B131_19"/>
      <sheetName val="HR_Budget15"/>
      <sheetName val="BOS_Commodity15"/>
      <sheetName val="SSD_Plant_Incremental_Project15"/>
      <sheetName val="ERP_7_0615"/>
      <sheetName val="Pareto_Top_RPN15"/>
      <sheetName val="FDR_BUDGET_2001_EISENACH15"/>
      <sheetName val="Cost_Reduction_Programs15"/>
      <sheetName val="COMPARISON_SHEET_(1)15"/>
      <sheetName val="2_Conso15"/>
      <sheetName val="Summary_by_Machine_Type_MAR15"/>
      <sheetName val="stat_local15"/>
      <sheetName val="ORGANIZATION_PLASTIC_GROUP_15"/>
      <sheetName val="ORGANIZATION_PLASTIC_GROUP__215"/>
      <sheetName val="IMPROVE_MAN_POWER15"/>
      <sheetName val="ฟอล์ม_B215"/>
      <sheetName val="Man_power_SPEC15"/>
      <sheetName val="Man_power_SPEC_(2)15"/>
      <sheetName val="Current_ORG15"/>
      <sheetName val="Blank_ORG15"/>
      <sheetName val="DLOT_Calculate15"/>
      <sheetName val="ประเมิน_15"/>
      <sheetName val="Improvement_Plan15"/>
      <sheetName val="รายชื่อพนักงาน_15"/>
      <sheetName val="Machine_capacity15"/>
      <sheetName val="DLOT_Current15"/>
      <sheetName val="ORG_(2)15"/>
      <sheetName val="Injection_new15"/>
      <sheetName val="Injection_new_15"/>
      <sheetName val="ADJ_-_RATE63"/>
      <sheetName val="ADJ___RATE63"/>
      <sheetName val="SCB_1_-_Current63"/>
      <sheetName val="SCB_2_-_Current63"/>
      <sheetName val="BALANCE_SHEET_63"/>
      <sheetName val="BS_ATTACH63"/>
      <sheetName val="Sheet1_(2)63"/>
      <sheetName val="เงินกู้_MGC62"/>
      <sheetName val="LC___TR_Listing62"/>
      <sheetName val="Customize_Your_Invoice62"/>
      <sheetName val="Stock_Aging62"/>
      <sheetName val="VariableII__period62"/>
      <sheetName val="Dec_200162"/>
      <sheetName val="CF_RECONCILE_-_162"/>
      <sheetName val="Cost_Centers60"/>
      <sheetName val="_IB-PL-00-01_SUMMARY60"/>
      <sheetName val="10-1_Media60"/>
      <sheetName val="Customize_Your_Purchase_Order60"/>
      <sheetName val="ALL_KSFC_RIGS_EXCEPT_R-560"/>
      <sheetName val="FP_Friends_Other60"/>
      <sheetName val="163040_LC_TR60"/>
      <sheetName val="ng_1254"/>
      <sheetName val="Trial_Balance59"/>
      <sheetName val="_IBPL000159"/>
      <sheetName val="TrialBalance_Q3-200259"/>
      <sheetName val="Workbook_Inputs59"/>
      <sheetName val="163040_LC-TR59"/>
      <sheetName val="CA_Sheet60"/>
      <sheetName val="F9_Parameters58"/>
      <sheetName val="Total_Inventory59"/>
      <sheetName val="Semi_FG&amp;FG59"/>
      <sheetName val="Provision_NRV59"/>
      <sheetName val="Customize_Your_Loan_Manager58"/>
      <sheetName val="D190_258"/>
      <sheetName val="Bang_chiet_tinh_TBA58"/>
      <sheetName val="Data_Entry56"/>
      <sheetName val="input_data56"/>
      <sheetName val="Valo_DCF56"/>
      <sheetName val="List_info56"/>
      <sheetName val="By_Person56"/>
      <sheetName val="head_Jan56"/>
      <sheetName val="Cost_center51"/>
      <sheetName val="DB_PPC_PSF56"/>
      <sheetName val="Record_CR54"/>
      <sheetName val="Co__Code54"/>
      <sheetName val="Incident__NP_201754"/>
      <sheetName val="Standing_Data48"/>
      <sheetName val="Asset_&amp;_Liability48"/>
      <sheetName val="Net_asset_value48"/>
      <sheetName val="Drop_List48"/>
      <sheetName val="CAN_DOI_-_KET_QUA50"/>
      <sheetName val="Month_v_YTD48"/>
      <sheetName val="_IB-PL-YTD48"/>
      <sheetName val="BOI_sum48"/>
      <sheetName val="Update_CIT_FY1948"/>
      <sheetName val="Tax_computation_BOI48"/>
      <sheetName val="A)_Provision_schedule48"/>
      <sheetName val="A2)_834_Inventory48"/>
      <sheetName val="B1)_646_Retirement48"/>
      <sheetName val="B2)_746_Retirement_48"/>
      <sheetName val="C1)_791-0000-20_Private_exp_48"/>
      <sheetName val="TB_(as_of_31DEC)48"/>
      <sheetName val="C2)_779-0000-20_Misc_48"/>
      <sheetName val="C1)_663_Car_Lease48"/>
      <sheetName val="C2)_758_Car_Lease48"/>
      <sheetName val="D)_Training48"/>
      <sheetName val="E)_HY_test_PwC48"/>
      <sheetName val="F)_RD_60448"/>
      <sheetName val="G)_RD_64248"/>
      <sheetName val="TO_-_SP48"/>
      <sheetName val="Company_Info48"/>
      <sheetName val="CA_Comp48"/>
      <sheetName val="Balance_Sheet48"/>
      <sheetName val="Drop_down_list48"/>
      <sheetName val="Write_off48"/>
      <sheetName val="Cost_centre_expenditure48"/>
      <sheetName val="addl_cost48"/>
      <sheetName val="Cash_Flow48"/>
      <sheetName val="Co_info48"/>
      <sheetName val="Financial_Summary48"/>
      <sheetName val="Adj&amp;Rje(Z820)_48"/>
      <sheetName val="Spec_2210448"/>
      <sheetName val="WT_Util_99_LE48"/>
      <sheetName val="PTA_P&amp;S48"/>
      <sheetName val="Waste_Treatment_Variable_48"/>
      <sheetName val="แบบฟอร์มที่_7_original48"/>
      <sheetName val="แบบฟอร์มที่_7_Project_Base48"/>
      <sheetName val="All_employee48"/>
      <sheetName val="n-4_448"/>
      <sheetName val="DISCOUNT_(2)20"/>
      <sheetName val="Bank_CA&amp;SA21"/>
      <sheetName val="AR_-CID21"/>
      <sheetName val="ดบ_ค้างรับ_Tisco21"/>
      <sheetName val="คชจ_ล่วงหน้า21"/>
      <sheetName val="ก่อสร้าง_ล่วงหน้า21"/>
      <sheetName val="ภาษีหัก_ณ_ที่จ่าย21"/>
      <sheetName val="คชจ_รอเรียกเก็บ_TDT21"/>
      <sheetName val="อุปกรณ์(หน่วยงาน)_21"/>
      <sheetName val="ICS_Cost_by_units21"/>
      <sheetName val="ICM_Budget&amp;Cost_Phase_I21"/>
      <sheetName val="ICM_Budget_Cost_Phase_II21"/>
      <sheetName val="ICm_Cost_by_units21"/>
      <sheetName val="CIV_AP_2-131-0021"/>
      <sheetName val="ICM_AP_2-131-0021"/>
      <sheetName val="CIV_AP_2-133-0021"/>
      <sheetName val="ICM_AP_2-133-0021"/>
      <sheetName val="ICM_AP_RPT21"/>
      <sheetName val="CIV_AP_RPT21"/>
      <sheetName val="CHQระหว่างทาง_2-132-0021"/>
      <sheetName val="ภาษีเงินได้หัก_ณ_ที่จ่าย21"/>
      <sheetName val="ค้างจ่าย_CID21"/>
      <sheetName val="เงินทดรองรับ_2-191-0021"/>
      <sheetName val="เงินทดรองรับ_2-193-0021"/>
      <sheetName val="เงินทดรองรับ_2-194-xx21"/>
      <sheetName val="สรุปเงินมัดจำห้องชุด_Agent21"/>
      <sheetName val="Commission-Tiny_(Chinese)21"/>
      <sheetName val="Commission-Sky_Pro_(Thai)21"/>
      <sheetName val="สำรองผลประโยชน์พนง_21"/>
      <sheetName val="รด_บริหาร21"/>
      <sheetName val="รด_อื่น21"/>
      <sheetName val="6-120-10_ค่าเช่า21"/>
      <sheetName val="6-120-20_ค่าบริการ21"/>
      <sheetName val="6-120-50_ค่าซ่อมแซม21"/>
      <sheetName val="6-150-10_ค่าที่ปรึกษา21"/>
      <sheetName val="6-130-20_ส่งเสริมการขาย21"/>
      <sheetName val="6-130-30_คอมมิชชั่น-ICS21"/>
      <sheetName val="6-130-30_คอมมิชชั่น-ICM21"/>
      <sheetName val="#6-200-00_ดอกเบี้ยจ่าย21"/>
      <sheetName val="Haft_year_tax_estimation_120"/>
      <sheetName val="Haft_year_tax_estimation_220"/>
      <sheetName val="Haft_year_tax_estimation_(1)20"/>
      <sheetName val="Haft_year_tax_estimation_(2)20"/>
      <sheetName val="Taxcal_6_Month20"/>
      <sheetName val="Data_Last_year20"/>
      <sheetName val="GL_CB20"/>
      <sheetName val="GL_M20"/>
      <sheetName val="Gain_Loss_Calculation20"/>
      <sheetName val="Deferred_Charge20"/>
      <sheetName val="Detail_รายบุคคลปี_5820"/>
      <sheetName val="Sale_040420"/>
      <sheetName val="IBA_&lt;O3&gt;20"/>
      <sheetName val="Loan_Amortization_Table20"/>
      <sheetName val="Linkage_Quote20"/>
      <sheetName val="Register_Cal_Mar_04_July_05_20"/>
      <sheetName val="QR_4_120"/>
      <sheetName val="คชจ_ดำเนินงาน6-4320"/>
      <sheetName val="Norms_SP20"/>
      <sheetName val="Jul_0220"/>
      <sheetName val="Non_Movement20"/>
      <sheetName val="Retire_2015-201720"/>
      <sheetName val="New_Item20"/>
      <sheetName val="B131_20"/>
      <sheetName val="HR_Budget16"/>
      <sheetName val="BOS_Commodity16"/>
      <sheetName val="SSD_Plant_Incremental_Project16"/>
      <sheetName val="ERP_7_0616"/>
      <sheetName val="Pareto_Top_RPN16"/>
      <sheetName val="FDR_BUDGET_2001_EISENACH16"/>
      <sheetName val="Cost_Reduction_Programs16"/>
      <sheetName val="COMPARISON_SHEET_(1)16"/>
      <sheetName val="2_Conso16"/>
      <sheetName val="Summary_by_Machine_Type_MAR16"/>
      <sheetName val="stat_local16"/>
      <sheetName val="ORGANIZATION_PLASTIC_GROUP_16"/>
      <sheetName val="ORGANIZATION_PLASTIC_GROUP__216"/>
      <sheetName val="IMPROVE_MAN_POWER16"/>
      <sheetName val="ฟอล์ม_B216"/>
      <sheetName val="Man_power_SPEC16"/>
      <sheetName val="Man_power_SPEC_(2)16"/>
      <sheetName val="Current_ORG16"/>
      <sheetName val="Blank_ORG16"/>
      <sheetName val="DLOT_Calculate16"/>
      <sheetName val="ประเมิน_16"/>
      <sheetName val="Improvement_Plan16"/>
      <sheetName val="รายชื่อพนักงาน_16"/>
      <sheetName val="Machine_capacity16"/>
      <sheetName val="DLOT_Current16"/>
      <sheetName val="ORG_(2)16"/>
      <sheetName val="Injection_new16"/>
      <sheetName val="Injection_new_16"/>
      <sheetName val="ADJ_-_RATE65"/>
      <sheetName val="ADJ___RATE65"/>
      <sheetName val="SCB_1_-_Current65"/>
      <sheetName val="SCB_2_-_Current65"/>
      <sheetName val="BALANCE_SHEET_65"/>
      <sheetName val="BS_ATTACH65"/>
      <sheetName val="Sheet1_(2)65"/>
      <sheetName val="เงินกู้_MGC64"/>
      <sheetName val="LC___TR_Listing64"/>
      <sheetName val="Customize_Your_Invoice64"/>
      <sheetName val="Stock_Aging64"/>
      <sheetName val="VariableII__period64"/>
      <sheetName val="Dec_200164"/>
      <sheetName val="CF_RECONCILE_-_164"/>
      <sheetName val="Cost_Centers62"/>
      <sheetName val="_IB-PL-00-01_SUMMARY62"/>
      <sheetName val="10-1_Media62"/>
      <sheetName val="Customize_Your_Purchase_Order62"/>
      <sheetName val="ALL_KSFC_RIGS_EXCEPT_R-562"/>
      <sheetName val="FP_Friends_Other62"/>
      <sheetName val="163040_LC_TR62"/>
      <sheetName val="ng_1256"/>
      <sheetName val="Trial_Balance61"/>
      <sheetName val="_IBPL000161"/>
      <sheetName val="TrialBalance_Q3-200261"/>
      <sheetName val="Workbook_Inputs61"/>
      <sheetName val="163040_LC-TR61"/>
      <sheetName val="CA_Sheet62"/>
      <sheetName val="F9_Parameters60"/>
      <sheetName val="Total_Inventory61"/>
      <sheetName val="Semi_FG&amp;FG61"/>
      <sheetName val="Provision_NRV61"/>
      <sheetName val="Customize_Your_Loan_Manager60"/>
      <sheetName val="D190_260"/>
      <sheetName val="Bang_chiet_tinh_TBA60"/>
      <sheetName val="Data_Entry58"/>
      <sheetName val="input_data58"/>
      <sheetName val="Valo_DCF58"/>
      <sheetName val="List_info58"/>
      <sheetName val="By_Person58"/>
      <sheetName val="head_Jan58"/>
      <sheetName val="Cost_center53"/>
      <sheetName val="DB_PPC_PSF58"/>
      <sheetName val="Record_CR56"/>
      <sheetName val="Co__Code56"/>
      <sheetName val="Incident__NP_201756"/>
      <sheetName val="Standing_Data50"/>
      <sheetName val="Asset_&amp;_Liability50"/>
      <sheetName val="Net_asset_value50"/>
      <sheetName val="Drop_List50"/>
      <sheetName val="CAN_DOI_-_KET_QUA52"/>
      <sheetName val="Month_v_YTD50"/>
      <sheetName val="_IB-PL-YTD50"/>
      <sheetName val="BOI_sum50"/>
      <sheetName val="Update_CIT_FY1950"/>
      <sheetName val="Tax_computation_BOI50"/>
      <sheetName val="A)_Provision_schedule50"/>
      <sheetName val="A2)_834_Inventory50"/>
      <sheetName val="B1)_646_Retirement50"/>
      <sheetName val="B2)_746_Retirement_50"/>
      <sheetName val="C1)_791-0000-20_Private_exp_50"/>
      <sheetName val="TB_(as_of_31DEC)50"/>
      <sheetName val="C2)_779-0000-20_Misc_50"/>
      <sheetName val="C1)_663_Car_Lease50"/>
      <sheetName val="C2)_758_Car_Lease50"/>
      <sheetName val="D)_Training50"/>
      <sheetName val="E)_HY_test_PwC50"/>
      <sheetName val="F)_RD_60450"/>
      <sheetName val="G)_RD_64250"/>
      <sheetName val="TO_-_SP50"/>
      <sheetName val="Company_Info50"/>
      <sheetName val="CA_Comp50"/>
      <sheetName val="Balance_Sheet50"/>
      <sheetName val="Drop_down_list50"/>
      <sheetName val="Write_off50"/>
      <sheetName val="Cost_centre_expenditure50"/>
      <sheetName val="addl_cost50"/>
      <sheetName val="Cash_Flow50"/>
      <sheetName val="Co_info50"/>
      <sheetName val="Financial_Summary50"/>
      <sheetName val="Adj&amp;Rje(Z820)_50"/>
      <sheetName val="Spec_2210450"/>
      <sheetName val="WT_Util_99_LE50"/>
      <sheetName val="PTA_P&amp;S50"/>
      <sheetName val="Waste_Treatment_Variable_50"/>
      <sheetName val="แบบฟอร์มที่_7_original50"/>
      <sheetName val="แบบฟอร์มที่_7_Project_Base50"/>
      <sheetName val="All_employee50"/>
      <sheetName val="n-4_450"/>
      <sheetName val="DISCOUNT_(2)22"/>
      <sheetName val="Bank_CA&amp;SA23"/>
      <sheetName val="AR_-CID23"/>
      <sheetName val="ดบ_ค้างรับ_Tisco23"/>
      <sheetName val="คชจ_ล่วงหน้า23"/>
      <sheetName val="ก่อสร้าง_ล่วงหน้า23"/>
      <sheetName val="ภาษีหัก_ณ_ที่จ่าย23"/>
      <sheetName val="คชจ_รอเรียกเก็บ_TDT23"/>
      <sheetName val="อุปกรณ์(หน่วยงาน)_23"/>
      <sheetName val="ICS_Cost_by_units23"/>
      <sheetName val="ICM_Budget&amp;Cost_Phase_I23"/>
      <sheetName val="ICM_Budget_Cost_Phase_II23"/>
      <sheetName val="ICm_Cost_by_units23"/>
      <sheetName val="CIV_AP_2-131-0023"/>
      <sheetName val="ICM_AP_2-131-0023"/>
      <sheetName val="CIV_AP_2-133-0023"/>
      <sheetName val="ICM_AP_2-133-0023"/>
      <sheetName val="ICM_AP_RPT23"/>
      <sheetName val="CIV_AP_RPT23"/>
      <sheetName val="CHQระหว่างทาง_2-132-0023"/>
      <sheetName val="ภาษีเงินได้หัก_ณ_ที่จ่าย23"/>
      <sheetName val="ค้างจ่าย_CID23"/>
      <sheetName val="เงินทดรองรับ_2-191-0023"/>
      <sheetName val="เงินทดรองรับ_2-193-0023"/>
      <sheetName val="เงินทดรองรับ_2-194-xx23"/>
      <sheetName val="สรุปเงินมัดจำห้องชุด_Agent23"/>
      <sheetName val="Commission-Tiny_(Chinese)23"/>
      <sheetName val="Commission-Sky_Pro_(Thai)23"/>
      <sheetName val="สำรองผลประโยชน์พนง_23"/>
      <sheetName val="รด_บริหาร23"/>
      <sheetName val="รด_อื่น23"/>
      <sheetName val="6-120-10_ค่าเช่า23"/>
      <sheetName val="6-120-20_ค่าบริการ23"/>
      <sheetName val="6-120-50_ค่าซ่อมแซม23"/>
      <sheetName val="6-150-10_ค่าที่ปรึกษา23"/>
      <sheetName val="6-130-20_ส่งเสริมการขาย23"/>
      <sheetName val="6-130-30_คอมมิชชั่น-ICS23"/>
      <sheetName val="6-130-30_คอมมิชชั่น-ICM23"/>
      <sheetName val="#6-200-00_ดอกเบี้ยจ่าย23"/>
      <sheetName val="Haft_year_tax_estimation_122"/>
      <sheetName val="Haft_year_tax_estimation_222"/>
      <sheetName val="Haft_year_tax_estimation_(1)22"/>
      <sheetName val="Haft_year_tax_estimation_(2)22"/>
      <sheetName val="Taxcal_6_Month22"/>
      <sheetName val="Data_Last_year22"/>
      <sheetName val="GL_CB22"/>
      <sheetName val="GL_M22"/>
      <sheetName val="Gain_Loss_Calculation22"/>
      <sheetName val="Deferred_Charge22"/>
      <sheetName val="Detail_รายบุคคลปี_5822"/>
      <sheetName val="Sale_040422"/>
      <sheetName val="IBA_&lt;O3&gt;22"/>
      <sheetName val="Loan_Amortization_Table22"/>
      <sheetName val="Linkage_Quote22"/>
      <sheetName val="Register_Cal_Mar_04_July_05_22"/>
      <sheetName val="QR_4_122"/>
      <sheetName val="คชจ_ดำเนินงาน6-4322"/>
      <sheetName val="Norms_SP22"/>
      <sheetName val="Jul_0222"/>
      <sheetName val="Non_Movement22"/>
      <sheetName val="Retire_2015-201722"/>
      <sheetName val="New_Item22"/>
      <sheetName val="B131_22"/>
      <sheetName val="HR_Budget18"/>
      <sheetName val="BOS_Commodity18"/>
      <sheetName val="SSD_Plant_Incremental_Project18"/>
      <sheetName val="ERP_7_0618"/>
      <sheetName val="Pareto_Top_RPN18"/>
      <sheetName val="FDR_BUDGET_2001_EISENACH18"/>
      <sheetName val="Cost_Reduction_Programs18"/>
      <sheetName val="COMPARISON_SHEET_(1)18"/>
      <sheetName val="2_Conso18"/>
      <sheetName val="Summary_by_Machine_Type_MAR18"/>
      <sheetName val="stat_local18"/>
      <sheetName val="ORGANIZATION_PLASTIC_GROUP_18"/>
      <sheetName val="ORGANIZATION_PLASTIC_GROUP__218"/>
      <sheetName val="IMPROVE_MAN_POWER18"/>
      <sheetName val="ฟอล์ม_B218"/>
      <sheetName val="Man_power_SPEC18"/>
      <sheetName val="Man_power_SPEC_(2)18"/>
      <sheetName val="Current_ORG18"/>
      <sheetName val="Blank_ORG18"/>
      <sheetName val="DLOT_Calculate18"/>
      <sheetName val="ประเมิน_18"/>
      <sheetName val="Improvement_Plan18"/>
      <sheetName val="รายชื่อพนักงาน_18"/>
      <sheetName val="Machine_capacity18"/>
      <sheetName val="DLOT_Current18"/>
      <sheetName val="ORG_(2)18"/>
      <sheetName val="Injection_new18"/>
      <sheetName val="Injection_new_18"/>
      <sheetName val="ADJ_-_RATE64"/>
      <sheetName val="ADJ___RATE64"/>
      <sheetName val="SCB_1_-_Current64"/>
      <sheetName val="SCB_2_-_Current64"/>
      <sheetName val="BALANCE_SHEET_64"/>
      <sheetName val="BS_ATTACH64"/>
      <sheetName val="Sheet1_(2)64"/>
      <sheetName val="เงินกู้_MGC63"/>
      <sheetName val="LC___TR_Listing63"/>
      <sheetName val="Customize_Your_Invoice63"/>
      <sheetName val="Stock_Aging63"/>
      <sheetName val="VariableII__period63"/>
      <sheetName val="Dec_200163"/>
      <sheetName val="CF_RECONCILE_-_163"/>
      <sheetName val="Cost_Centers61"/>
      <sheetName val="_IB-PL-00-01_SUMMARY61"/>
      <sheetName val="10-1_Media61"/>
      <sheetName val="Customize_Your_Purchase_Order61"/>
      <sheetName val="ALL_KSFC_RIGS_EXCEPT_R-561"/>
      <sheetName val="FP_Friends_Other61"/>
      <sheetName val="163040_LC_TR61"/>
      <sheetName val="ng_1255"/>
      <sheetName val="Trial_Balance60"/>
      <sheetName val="_IBPL000160"/>
      <sheetName val="TrialBalance_Q3-200260"/>
      <sheetName val="Workbook_Inputs60"/>
      <sheetName val="163040_LC-TR60"/>
      <sheetName val="CA_Sheet61"/>
      <sheetName val="F9_Parameters59"/>
      <sheetName val="Total_Inventory60"/>
      <sheetName val="Semi_FG&amp;FG60"/>
      <sheetName val="Provision_NRV60"/>
      <sheetName val="Customize_Your_Loan_Manager59"/>
      <sheetName val="D190_259"/>
      <sheetName val="Bang_chiet_tinh_TBA59"/>
      <sheetName val="Data_Entry57"/>
      <sheetName val="input_data57"/>
      <sheetName val="Valo_DCF57"/>
      <sheetName val="List_info57"/>
      <sheetName val="By_Person57"/>
      <sheetName val="head_Jan57"/>
      <sheetName val="Cost_center52"/>
      <sheetName val="DB_PPC_PSF57"/>
      <sheetName val="Record_CR55"/>
      <sheetName val="Co__Code55"/>
      <sheetName val="Incident__NP_201755"/>
      <sheetName val="Standing_Data49"/>
      <sheetName val="Asset_&amp;_Liability49"/>
      <sheetName val="Net_asset_value49"/>
      <sheetName val="Drop_List49"/>
      <sheetName val="CAN_DOI_-_KET_QUA51"/>
      <sheetName val="Month_v_YTD49"/>
      <sheetName val="_IB-PL-YTD49"/>
      <sheetName val="BOI_sum49"/>
      <sheetName val="Update_CIT_FY1949"/>
      <sheetName val="Tax_computation_BOI49"/>
      <sheetName val="A)_Provision_schedule49"/>
      <sheetName val="A2)_834_Inventory49"/>
      <sheetName val="B1)_646_Retirement49"/>
      <sheetName val="B2)_746_Retirement_49"/>
      <sheetName val="C1)_791-0000-20_Private_exp_49"/>
      <sheetName val="TB_(as_of_31DEC)49"/>
      <sheetName val="C2)_779-0000-20_Misc_49"/>
      <sheetName val="C1)_663_Car_Lease49"/>
      <sheetName val="C2)_758_Car_Lease49"/>
      <sheetName val="D)_Training49"/>
      <sheetName val="E)_HY_test_PwC49"/>
      <sheetName val="F)_RD_60449"/>
      <sheetName val="G)_RD_64249"/>
      <sheetName val="TO_-_SP49"/>
      <sheetName val="Company_Info49"/>
      <sheetName val="CA_Comp49"/>
      <sheetName val="Balance_Sheet49"/>
      <sheetName val="Drop_down_list49"/>
      <sheetName val="Write_off49"/>
      <sheetName val="Cost_centre_expenditure49"/>
      <sheetName val="addl_cost49"/>
      <sheetName val="Cash_Flow49"/>
      <sheetName val="Co_info49"/>
      <sheetName val="Financial_Summary49"/>
      <sheetName val="Adj&amp;Rje(Z820)_49"/>
      <sheetName val="Spec_2210449"/>
      <sheetName val="WT_Util_99_LE49"/>
      <sheetName val="PTA_P&amp;S49"/>
      <sheetName val="Waste_Treatment_Variable_49"/>
      <sheetName val="แบบฟอร์มที่_7_original49"/>
      <sheetName val="แบบฟอร์มที่_7_Project_Base49"/>
      <sheetName val="All_employee49"/>
      <sheetName val="n-4_449"/>
      <sheetName val="DISCOUNT_(2)21"/>
      <sheetName val="Bank_CA&amp;SA22"/>
      <sheetName val="AR_-CID22"/>
      <sheetName val="ดบ_ค้างรับ_Tisco22"/>
      <sheetName val="คชจ_ล่วงหน้า22"/>
      <sheetName val="ก่อสร้าง_ล่วงหน้า22"/>
      <sheetName val="ภาษีหัก_ณ_ที่จ่าย22"/>
      <sheetName val="คชจ_รอเรียกเก็บ_TDT22"/>
      <sheetName val="อุปกรณ์(หน่วยงาน)_22"/>
      <sheetName val="ICS_Cost_by_units22"/>
      <sheetName val="ICM_Budget&amp;Cost_Phase_I22"/>
      <sheetName val="ICM_Budget_Cost_Phase_II22"/>
      <sheetName val="ICm_Cost_by_units22"/>
      <sheetName val="CIV_AP_2-131-0022"/>
      <sheetName val="ICM_AP_2-131-0022"/>
      <sheetName val="CIV_AP_2-133-0022"/>
      <sheetName val="ICM_AP_2-133-0022"/>
      <sheetName val="ICM_AP_RPT22"/>
      <sheetName val="CIV_AP_RPT22"/>
      <sheetName val="CHQระหว่างทาง_2-132-0022"/>
      <sheetName val="ภาษีเงินได้หัก_ณ_ที่จ่าย22"/>
      <sheetName val="ค้างจ่าย_CID22"/>
      <sheetName val="เงินทดรองรับ_2-191-0022"/>
      <sheetName val="เงินทดรองรับ_2-193-0022"/>
      <sheetName val="เงินทดรองรับ_2-194-xx22"/>
      <sheetName val="สรุปเงินมัดจำห้องชุด_Agent22"/>
      <sheetName val="Commission-Tiny_(Chinese)22"/>
      <sheetName val="Commission-Sky_Pro_(Thai)22"/>
      <sheetName val="สำรองผลประโยชน์พนง_22"/>
      <sheetName val="รด_บริหาร22"/>
      <sheetName val="รด_อื่น22"/>
      <sheetName val="6-120-10_ค่าเช่า22"/>
      <sheetName val="6-120-20_ค่าบริการ22"/>
      <sheetName val="6-120-50_ค่าซ่อมแซม22"/>
      <sheetName val="6-150-10_ค่าที่ปรึกษา22"/>
      <sheetName val="6-130-20_ส่งเสริมการขาย22"/>
      <sheetName val="6-130-30_คอมมิชชั่น-ICS22"/>
      <sheetName val="6-130-30_คอมมิชชั่น-ICM22"/>
      <sheetName val="#6-200-00_ดอกเบี้ยจ่าย22"/>
      <sheetName val="Haft_year_tax_estimation_121"/>
      <sheetName val="Haft_year_tax_estimation_221"/>
      <sheetName val="Haft_year_tax_estimation_(1)21"/>
      <sheetName val="Haft_year_tax_estimation_(2)21"/>
      <sheetName val="Taxcal_6_Month21"/>
      <sheetName val="Data_Last_year21"/>
      <sheetName val="GL_CB21"/>
      <sheetName val="GL_M21"/>
      <sheetName val="Gain_Loss_Calculation21"/>
      <sheetName val="Deferred_Charge21"/>
      <sheetName val="Detail_รายบุคคลปี_5821"/>
      <sheetName val="Sale_040421"/>
      <sheetName val="IBA_&lt;O3&gt;21"/>
      <sheetName val="Loan_Amortization_Table21"/>
      <sheetName val="Linkage_Quote21"/>
      <sheetName val="Register_Cal_Mar_04_July_05_21"/>
      <sheetName val="QR_4_121"/>
      <sheetName val="คชจ_ดำเนินงาน6-4321"/>
      <sheetName val="Norms_SP21"/>
      <sheetName val="Jul_0221"/>
      <sheetName val="Non_Movement21"/>
      <sheetName val="Retire_2015-201721"/>
      <sheetName val="New_Item21"/>
      <sheetName val="B131_21"/>
      <sheetName val="HR_Budget17"/>
      <sheetName val="BOS_Commodity17"/>
      <sheetName val="SSD_Plant_Incremental_Project17"/>
      <sheetName val="ERP_7_0617"/>
      <sheetName val="Pareto_Top_RPN17"/>
      <sheetName val="FDR_BUDGET_2001_EISENACH17"/>
      <sheetName val="Cost_Reduction_Programs17"/>
      <sheetName val="COMPARISON_SHEET_(1)17"/>
      <sheetName val="2_Conso17"/>
      <sheetName val="Summary_by_Machine_Type_MAR17"/>
      <sheetName val="stat_local17"/>
      <sheetName val="ORGANIZATION_PLASTIC_GROUP_17"/>
      <sheetName val="ORGANIZATION_PLASTIC_GROUP__217"/>
      <sheetName val="IMPROVE_MAN_POWER17"/>
      <sheetName val="ฟอล์ม_B217"/>
      <sheetName val="Man_power_SPEC17"/>
      <sheetName val="Man_power_SPEC_(2)17"/>
      <sheetName val="Current_ORG17"/>
      <sheetName val="Blank_ORG17"/>
      <sheetName val="DLOT_Calculate17"/>
      <sheetName val="ประเมิน_17"/>
      <sheetName val="Improvement_Plan17"/>
      <sheetName val="รายชื่อพนักงาน_17"/>
      <sheetName val="Machine_capacity17"/>
      <sheetName val="DLOT_Current17"/>
      <sheetName val="ORG_(2)17"/>
      <sheetName val="Injection_new17"/>
      <sheetName val="Injection_new_17"/>
      <sheetName val="ADJ_-_RATE66"/>
      <sheetName val="ADJ___RATE66"/>
      <sheetName val="SCB_1_-_Current66"/>
      <sheetName val="SCB_2_-_Current66"/>
      <sheetName val="BALANCE_SHEET_66"/>
      <sheetName val="BS_ATTACH66"/>
      <sheetName val="Sheet1_(2)66"/>
      <sheetName val="เงินกู้_MGC65"/>
      <sheetName val="LC___TR_Listing65"/>
      <sheetName val="Customize_Your_Invoice65"/>
      <sheetName val="Stock_Aging65"/>
      <sheetName val="VariableII__period65"/>
      <sheetName val="Dec_200165"/>
      <sheetName val="CF_RECONCILE_-_165"/>
      <sheetName val="Cost_Centers63"/>
      <sheetName val="_IB-PL-00-01_SUMMARY63"/>
      <sheetName val="10-1_Media63"/>
      <sheetName val="Customize_Your_Purchase_Order63"/>
      <sheetName val="ALL_KSFC_RIGS_EXCEPT_R-563"/>
      <sheetName val="FP_Friends_Other63"/>
      <sheetName val="163040_LC_TR63"/>
      <sheetName val="ng_1257"/>
      <sheetName val="Trial_Balance62"/>
      <sheetName val="_IBPL000162"/>
      <sheetName val="TrialBalance_Q3-200262"/>
      <sheetName val="Workbook_Inputs62"/>
      <sheetName val="163040_LC-TR62"/>
      <sheetName val="CA_Sheet63"/>
      <sheetName val="F9_Parameters61"/>
      <sheetName val="Total_Inventory62"/>
      <sheetName val="Semi_FG&amp;FG62"/>
      <sheetName val="Provision_NRV62"/>
      <sheetName val="Customize_Your_Loan_Manager61"/>
      <sheetName val="D190_261"/>
      <sheetName val="Bang_chiet_tinh_TBA61"/>
      <sheetName val="Data_Entry59"/>
      <sheetName val="input_data59"/>
      <sheetName val="Valo_DCF59"/>
      <sheetName val="List_info59"/>
      <sheetName val="By_Person59"/>
      <sheetName val="head_Jan59"/>
      <sheetName val="Cost_center54"/>
      <sheetName val="DB_PPC_PSF59"/>
      <sheetName val="Record_CR57"/>
      <sheetName val="Co__Code57"/>
      <sheetName val="Incident__NP_201757"/>
      <sheetName val="Standing_Data51"/>
      <sheetName val="Asset_&amp;_Liability51"/>
      <sheetName val="Net_asset_value51"/>
      <sheetName val="Drop_List51"/>
      <sheetName val="CAN_DOI_-_KET_QUA53"/>
      <sheetName val="Month_v_YTD51"/>
      <sheetName val="_IB-PL-YTD51"/>
      <sheetName val="BOI_sum51"/>
      <sheetName val="Update_CIT_FY1951"/>
      <sheetName val="Tax_computation_BOI51"/>
      <sheetName val="A)_Provision_schedule51"/>
      <sheetName val="A2)_834_Inventory51"/>
      <sheetName val="B1)_646_Retirement51"/>
      <sheetName val="B2)_746_Retirement_51"/>
      <sheetName val="C1)_791-0000-20_Private_exp_51"/>
      <sheetName val="TB_(as_of_31DEC)51"/>
      <sheetName val="C2)_779-0000-20_Misc_51"/>
      <sheetName val="C1)_663_Car_Lease51"/>
      <sheetName val="C2)_758_Car_Lease51"/>
      <sheetName val="D)_Training51"/>
      <sheetName val="E)_HY_test_PwC51"/>
      <sheetName val="F)_RD_60451"/>
      <sheetName val="G)_RD_64251"/>
      <sheetName val="TO_-_SP51"/>
      <sheetName val="Company_Info51"/>
      <sheetName val="CA_Comp51"/>
      <sheetName val="Balance_Sheet51"/>
      <sheetName val="Drop_down_list51"/>
      <sheetName val="Write_off51"/>
      <sheetName val="Cost_centre_expenditure51"/>
      <sheetName val="addl_cost51"/>
      <sheetName val="Cash_Flow51"/>
      <sheetName val="Co_info51"/>
      <sheetName val="Financial_Summary51"/>
      <sheetName val="Adj&amp;Rje(Z820)_51"/>
      <sheetName val="Spec_2210451"/>
      <sheetName val="WT_Util_99_LE51"/>
      <sheetName val="PTA_P&amp;S51"/>
      <sheetName val="Waste_Treatment_Variable_51"/>
      <sheetName val="แบบฟอร์มที่_7_original51"/>
      <sheetName val="แบบฟอร์มที่_7_Project_Base51"/>
      <sheetName val="All_employee51"/>
      <sheetName val="n-4_451"/>
      <sheetName val="DISCOUNT_(2)23"/>
      <sheetName val="Bank_CA&amp;SA24"/>
      <sheetName val="AR_-CID24"/>
      <sheetName val="ดบ_ค้างรับ_Tisco24"/>
      <sheetName val="คชจ_ล่วงหน้า24"/>
      <sheetName val="ก่อสร้าง_ล่วงหน้า24"/>
      <sheetName val="ภาษีหัก_ณ_ที่จ่าย24"/>
      <sheetName val="คชจ_รอเรียกเก็บ_TDT24"/>
      <sheetName val="อุปกรณ์(หน่วยงาน)_24"/>
      <sheetName val="ICS_Cost_by_units24"/>
      <sheetName val="ICM_Budget&amp;Cost_Phase_I24"/>
      <sheetName val="ICM_Budget_Cost_Phase_II24"/>
      <sheetName val="ICm_Cost_by_units24"/>
      <sheetName val="CIV_AP_2-131-0024"/>
      <sheetName val="ICM_AP_2-131-0024"/>
      <sheetName val="CIV_AP_2-133-0024"/>
      <sheetName val="ICM_AP_2-133-0024"/>
      <sheetName val="ICM_AP_RPT24"/>
      <sheetName val="CIV_AP_RPT24"/>
      <sheetName val="CHQระหว่างทาง_2-132-0024"/>
      <sheetName val="ภาษีเงินได้หัก_ณ_ที่จ่าย24"/>
      <sheetName val="ค้างจ่าย_CID24"/>
      <sheetName val="เงินทดรองรับ_2-191-0024"/>
      <sheetName val="เงินทดรองรับ_2-193-0024"/>
      <sheetName val="เงินทดรองรับ_2-194-xx24"/>
      <sheetName val="สรุปเงินมัดจำห้องชุด_Agent24"/>
      <sheetName val="Commission-Tiny_(Chinese)24"/>
      <sheetName val="Commission-Sky_Pro_(Thai)24"/>
      <sheetName val="สำรองผลประโยชน์พนง_24"/>
      <sheetName val="รด_บริหาร24"/>
      <sheetName val="รด_อื่น24"/>
      <sheetName val="6-120-10_ค่าเช่า24"/>
      <sheetName val="6-120-20_ค่าบริการ24"/>
      <sheetName val="6-120-50_ค่าซ่อมแซม24"/>
      <sheetName val="6-150-10_ค่าที่ปรึกษา24"/>
      <sheetName val="6-130-20_ส่งเสริมการขาย24"/>
      <sheetName val="6-130-30_คอมมิชชั่น-ICS24"/>
      <sheetName val="6-130-30_คอมมิชชั่น-ICM24"/>
      <sheetName val="#6-200-00_ดอกเบี้ยจ่าย24"/>
      <sheetName val="Haft_year_tax_estimation_123"/>
      <sheetName val="Haft_year_tax_estimation_223"/>
      <sheetName val="Haft_year_tax_estimation_(1)23"/>
      <sheetName val="Haft_year_tax_estimation_(2)23"/>
      <sheetName val="Taxcal_6_Month23"/>
      <sheetName val="Data_Last_year23"/>
      <sheetName val="GL_CB23"/>
      <sheetName val="GL_M23"/>
      <sheetName val="Gain_Loss_Calculation23"/>
      <sheetName val="Deferred_Charge23"/>
      <sheetName val="Detail_รายบุคคลปี_5823"/>
      <sheetName val="Sale_040423"/>
      <sheetName val="IBA_&lt;O3&gt;23"/>
      <sheetName val="Loan_Amortization_Table23"/>
      <sheetName val="Linkage_Quote23"/>
      <sheetName val="Register_Cal_Mar_04_July_05_23"/>
      <sheetName val="QR_4_123"/>
      <sheetName val="คชจ_ดำเนินงาน6-4323"/>
      <sheetName val="Norms_SP23"/>
      <sheetName val="Jul_0223"/>
      <sheetName val="Non_Movement23"/>
      <sheetName val="Retire_2015-201723"/>
      <sheetName val="New_Item23"/>
      <sheetName val="B131_23"/>
      <sheetName val="HR_Budget19"/>
      <sheetName val="BOS_Commodity19"/>
      <sheetName val="SSD_Plant_Incremental_Project19"/>
      <sheetName val="ERP_7_0619"/>
      <sheetName val="Pareto_Top_RPN19"/>
      <sheetName val="FDR_BUDGET_2001_EISENACH19"/>
      <sheetName val="Cost_Reduction_Programs19"/>
      <sheetName val="COMPARISON_SHEET_(1)19"/>
      <sheetName val="2_Conso19"/>
      <sheetName val="Summary_by_Machine_Type_MAR19"/>
      <sheetName val="stat_local19"/>
      <sheetName val="ORGANIZATION_PLASTIC_GROUP_19"/>
      <sheetName val="ORGANIZATION_PLASTIC_GROUP__219"/>
      <sheetName val="IMPROVE_MAN_POWER19"/>
      <sheetName val="ฟอล์ม_B219"/>
      <sheetName val="Man_power_SPEC19"/>
      <sheetName val="Man_power_SPEC_(2)19"/>
      <sheetName val="Current_ORG19"/>
      <sheetName val="Blank_ORG19"/>
      <sheetName val="DLOT_Calculate19"/>
      <sheetName val="ประเมิน_19"/>
      <sheetName val="Improvement_Plan19"/>
      <sheetName val="รายชื่อพนักงาน_19"/>
      <sheetName val="Machine_capacity19"/>
      <sheetName val="DLOT_Current19"/>
      <sheetName val="ORG_(2)19"/>
      <sheetName val="Injection_new19"/>
      <sheetName val="Injection_new_19"/>
      <sheetName val="ADJ_-_RATE67"/>
      <sheetName val="ADJ___RATE67"/>
      <sheetName val="SCB_1_-_Current67"/>
      <sheetName val="SCB_2_-_Current67"/>
      <sheetName val="BALANCE_SHEET_67"/>
      <sheetName val="BS_ATTACH67"/>
      <sheetName val="Sheet1_(2)67"/>
      <sheetName val="เงินกู้_MGC66"/>
      <sheetName val="LC___TR_Listing66"/>
      <sheetName val="Customize_Your_Invoice66"/>
      <sheetName val="Stock_Aging66"/>
      <sheetName val="VariableII__period66"/>
      <sheetName val="Dec_200166"/>
      <sheetName val="CF_RECONCILE_-_166"/>
      <sheetName val="Cost_Centers64"/>
      <sheetName val="_IB-PL-00-01_SUMMARY64"/>
      <sheetName val="10-1_Media64"/>
      <sheetName val="Customize_Your_Purchase_Order64"/>
      <sheetName val="ALL_KSFC_RIGS_EXCEPT_R-564"/>
      <sheetName val="FP_Friends_Other64"/>
      <sheetName val="163040_LC_TR64"/>
      <sheetName val="ng_1258"/>
      <sheetName val="Trial_Balance63"/>
      <sheetName val="_IBPL000163"/>
      <sheetName val="TrialBalance_Q3-200263"/>
      <sheetName val="Workbook_Inputs63"/>
      <sheetName val="163040_LC-TR63"/>
      <sheetName val="CA_Sheet64"/>
      <sheetName val="F9_Parameters62"/>
      <sheetName val="Total_Inventory63"/>
      <sheetName val="Semi_FG&amp;FG63"/>
      <sheetName val="Provision_NRV63"/>
      <sheetName val="Customize_Your_Loan_Manager62"/>
      <sheetName val="D190_262"/>
      <sheetName val="Bang_chiet_tinh_TBA62"/>
      <sheetName val="Data_Entry60"/>
      <sheetName val="input_data60"/>
      <sheetName val="Valo_DCF60"/>
      <sheetName val="List_info60"/>
      <sheetName val="By_Person60"/>
      <sheetName val="head_Jan60"/>
      <sheetName val="Cost_center55"/>
      <sheetName val="DB_PPC_PSF60"/>
      <sheetName val="Record_CR58"/>
      <sheetName val="Co__Code58"/>
      <sheetName val="Incident__NP_201758"/>
      <sheetName val="Standing_Data52"/>
      <sheetName val="Asset_&amp;_Liability52"/>
      <sheetName val="Net_asset_value52"/>
      <sheetName val="Drop_List52"/>
      <sheetName val="CAN_DOI_-_KET_QUA54"/>
      <sheetName val="Month_v_YTD52"/>
      <sheetName val="_IB-PL-YTD52"/>
      <sheetName val="BOI_sum52"/>
      <sheetName val="Update_CIT_FY1952"/>
      <sheetName val="Tax_computation_BOI52"/>
      <sheetName val="A)_Provision_schedule52"/>
      <sheetName val="A2)_834_Inventory52"/>
      <sheetName val="B1)_646_Retirement52"/>
      <sheetName val="B2)_746_Retirement_52"/>
      <sheetName val="C1)_791-0000-20_Private_exp_52"/>
      <sheetName val="TB_(as_of_31DEC)52"/>
      <sheetName val="C2)_779-0000-20_Misc_52"/>
      <sheetName val="C1)_663_Car_Lease52"/>
      <sheetName val="C2)_758_Car_Lease52"/>
      <sheetName val="D)_Training52"/>
      <sheetName val="E)_HY_test_PwC52"/>
      <sheetName val="F)_RD_60452"/>
      <sheetName val="G)_RD_64252"/>
      <sheetName val="TO_-_SP52"/>
      <sheetName val="Company_Info52"/>
      <sheetName val="CA_Comp52"/>
      <sheetName val="Balance_Sheet52"/>
      <sheetName val="Drop_down_list52"/>
      <sheetName val="Write_off52"/>
      <sheetName val="Cost_centre_expenditure52"/>
      <sheetName val="addl_cost52"/>
      <sheetName val="Cash_Flow52"/>
      <sheetName val="Co_info52"/>
      <sheetName val="Financial_Summary52"/>
      <sheetName val="Adj&amp;Rje(Z820)_52"/>
      <sheetName val="Spec_2210452"/>
      <sheetName val="WT_Util_99_LE52"/>
      <sheetName val="PTA_P&amp;S52"/>
      <sheetName val="Waste_Treatment_Variable_52"/>
      <sheetName val="แบบฟอร์มที่_7_original52"/>
      <sheetName val="แบบฟอร์มที่_7_Project_Base52"/>
      <sheetName val="All_employee52"/>
      <sheetName val="n-4_452"/>
      <sheetName val="DISCOUNT_(2)24"/>
      <sheetName val="Bank_CA&amp;SA25"/>
      <sheetName val="AR_-CID25"/>
      <sheetName val="ดบ_ค้างรับ_Tisco25"/>
      <sheetName val="คชจ_ล่วงหน้า25"/>
      <sheetName val="ก่อสร้าง_ล่วงหน้า25"/>
      <sheetName val="ภาษีหัก_ณ_ที่จ่าย25"/>
      <sheetName val="คชจ_รอเรียกเก็บ_TDT25"/>
      <sheetName val="อุปกรณ์(หน่วยงาน)_25"/>
      <sheetName val="ICS_Cost_by_units25"/>
      <sheetName val="ICM_Budget&amp;Cost_Phase_I25"/>
      <sheetName val="ICM_Budget_Cost_Phase_II25"/>
      <sheetName val="ICm_Cost_by_units25"/>
      <sheetName val="CIV_AP_2-131-0025"/>
      <sheetName val="ICM_AP_2-131-0025"/>
      <sheetName val="CIV_AP_2-133-0025"/>
      <sheetName val="ICM_AP_2-133-0025"/>
      <sheetName val="ICM_AP_RPT25"/>
      <sheetName val="CIV_AP_RPT25"/>
      <sheetName val="CHQระหว่างทาง_2-132-0025"/>
      <sheetName val="ภาษีเงินได้หัก_ณ_ที่จ่าย25"/>
      <sheetName val="ค้างจ่าย_CID25"/>
      <sheetName val="เงินทดรองรับ_2-191-0025"/>
      <sheetName val="เงินทดรองรับ_2-193-0025"/>
      <sheetName val="เงินทดรองรับ_2-194-xx25"/>
      <sheetName val="สรุปเงินมัดจำห้องชุด_Agent25"/>
      <sheetName val="Commission-Tiny_(Chinese)25"/>
      <sheetName val="Commission-Sky_Pro_(Thai)25"/>
      <sheetName val="สำรองผลประโยชน์พนง_25"/>
      <sheetName val="รด_บริหาร25"/>
      <sheetName val="รด_อื่น25"/>
      <sheetName val="6-120-10_ค่าเช่า25"/>
      <sheetName val="6-120-20_ค่าบริการ25"/>
      <sheetName val="6-120-50_ค่าซ่อมแซม25"/>
      <sheetName val="6-150-10_ค่าที่ปรึกษา25"/>
      <sheetName val="6-130-20_ส่งเสริมการขาย25"/>
      <sheetName val="6-130-30_คอมมิชชั่น-ICS25"/>
      <sheetName val="6-130-30_คอมมิชชั่น-ICM25"/>
      <sheetName val="#6-200-00_ดอกเบี้ยจ่าย25"/>
      <sheetName val="Haft_year_tax_estimation_124"/>
      <sheetName val="Haft_year_tax_estimation_224"/>
      <sheetName val="Haft_year_tax_estimation_(1)24"/>
      <sheetName val="Haft_year_tax_estimation_(2)24"/>
      <sheetName val="Taxcal_6_Month24"/>
      <sheetName val="Data_Last_year24"/>
      <sheetName val="GL_CB24"/>
      <sheetName val="GL_M24"/>
      <sheetName val="Gain_Loss_Calculation24"/>
      <sheetName val="Deferred_Charge24"/>
      <sheetName val="Detail_รายบุคคลปี_5824"/>
      <sheetName val="Sale_040424"/>
      <sheetName val="IBA_&lt;O3&gt;24"/>
      <sheetName val="Loan_Amortization_Table24"/>
      <sheetName val="Linkage_Quote24"/>
      <sheetName val="Register_Cal_Mar_04_July_05_24"/>
      <sheetName val="QR_4_124"/>
      <sheetName val="คชจ_ดำเนินงาน6-4324"/>
      <sheetName val="Norms_SP24"/>
      <sheetName val="Jul_0224"/>
      <sheetName val="Non_Movement24"/>
      <sheetName val="Retire_2015-201724"/>
      <sheetName val="New_Item24"/>
      <sheetName val="B131_24"/>
      <sheetName val="HR_Budget20"/>
      <sheetName val="BOS_Commodity20"/>
      <sheetName val="SSD_Plant_Incremental_Project20"/>
      <sheetName val="ERP_7_0620"/>
      <sheetName val="Pareto_Top_RPN20"/>
      <sheetName val="FDR_BUDGET_2001_EISENACH20"/>
      <sheetName val="Cost_Reduction_Programs20"/>
      <sheetName val="COMPARISON_SHEET_(1)20"/>
      <sheetName val="2_Conso20"/>
      <sheetName val="Summary_by_Machine_Type_MAR20"/>
      <sheetName val="stat_local20"/>
      <sheetName val="ORGANIZATION_PLASTIC_GROUP_20"/>
      <sheetName val="ORGANIZATION_PLASTIC_GROUP__220"/>
      <sheetName val="IMPROVE_MAN_POWER20"/>
      <sheetName val="ฟอล์ม_B220"/>
      <sheetName val="Man_power_SPEC20"/>
      <sheetName val="Man_power_SPEC_(2)20"/>
      <sheetName val="Current_ORG20"/>
      <sheetName val="Blank_ORG20"/>
      <sheetName val="DLOT_Calculate20"/>
      <sheetName val="ประเมิน_20"/>
      <sheetName val="Improvement_Plan20"/>
      <sheetName val="รายชื่อพนักงาน_20"/>
      <sheetName val="Machine_capacity20"/>
      <sheetName val="DLOT_Current20"/>
      <sheetName val="ORG_(2)20"/>
      <sheetName val="Injection_new20"/>
      <sheetName val="Injection_new_20"/>
      <sheetName val="ADJ_-_RATE68"/>
      <sheetName val="ADJ___RATE68"/>
      <sheetName val="SCB_1_-_Current68"/>
      <sheetName val="SCB_2_-_Current68"/>
      <sheetName val="BALANCE_SHEET_68"/>
      <sheetName val="BS_ATTACH68"/>
      <sheetName val="Sheet1_(2)68"/>
      <sheetName val="เงินกู้_MGC67"/>
      <sheetName val="LC___TR_Listing67"/>
      <sheetName val="Customize_Your_Invoice67"/>
      <sheetName val="Stock_Aging67"/>
      <sheetName val="VariableII__period67"/>
      <sheetName val="Dec_200167"/>
      <sheetName val="CF_RECONCILE_-_167"/>
      <sheetName val="Cost_Centers65"/>
      <sheetName val="_IB-PL-00-01_SUMMARY65"/>
      <sheetName val="10-1_Media65"/>
      <sheetName val="Customize_Your_Purchase_Order65"/>
      <sheetName val="ALL_KSFC_RIGS_EXCEPT_R-565"/>
      <sheetName val="FP_Friends_Other65"/>
      <sheetName val="163040_LC_TR65"/>
      <sheetName val="ng_1259"/>
      <sheetName val="Trial_Balance64"/>
      <sheetName val="_IBPL000164"/>
      <sheetName val="TrialBalance_Q3-200264"/>
      <sheetName val="Workbook_Inputs64"/>
      <sheetName val="163040_LC-TR64"/>
      <sheetName val="CA_Sheet65"/>
      <sheetName val="F9_Parameters63"/>
      <sheetName val="Total_Inventory64"/>
      <sheetName val="Semi_FG&amp;FG64"/>
      <sheetName val="Provision_NRV64"/>
      <sheetName val="Customize_Your_Loan_Manager63"/>
      <sheetName val="D190_263"/>
      <sheetName val="Bang_chiet_tinh_TBA63"/>
      <sheetName val="Data_Entry61"/>
      <sheetName val="input_data61"/>
      <sheetName val="Valo_DCF61"/>
      <sheetName val="List_info61"/>
      <sheetName val="By_Person61"/>
      <sheetName val="head_Jan61"/>
      <sheetName val="Cost_center56"/>
      <sheetName val="DB_PPC_PSF61"/>
      <sheetName val="Record_CR59"/>
      <sheetName val="Co__Code59"/>
      <sheetName val="Incident__NP_201759"/>
      <sheetName val="Standing_Data53"/>
      <sheetName val="Asset_&amp;_Liability53"/>
      <sheetName val="Net_asset_value53"/>
      <sheetName val="Drop_List53"/>
      <sheetName val="CAN_DOI_-_KET_QUA55"/>
      <sheetName val="Month_v_YTD53"/>
      <sheetName val="_IB-PL-YTD53"/>
      <sheetName val="BOI_sum53"/>
      <sheetName val="Update_CIT_FY1953"/>
      <sheetName val="Tax_computation_BOI53"/>
      <sheetName val="A)_Provision_schedule53"/>
      <sheetName val="A2)_834_Inventory53"/>
      <sheetName val="B1)_646_Retirement53"/>
      <sheetName val="B2)_746_Retirement_53"/>
      <sheetName val="C1)_791-0000-20_Private_exp_53"/>
      <sheetName val="TB_(as_of_31DEC)53"/>
      <sheetName val="C2)_779-0000-20_Misc_53"/>
      <sheetName val="C1)_663_Car_Lease53"/>
      <sheetName val="C2)_758_Car_Lease53"/>
      <sheetName val="D)_Training53"/>
      <sheetName val="E)_HY_test_PwC53"/>
      <sheetName val="F)_RD_60453"/>
      <sheetName val="G)_RD_64253"/>
      <sheetName val="TO_-_SP53"/>
      <sheetName val="Company_Info53"/>
      <sheetName val="CA_Comp53"/>
      <sheetName val="Balance_Sheet53"/>
      <sheetName val="Drop_down_list53"/>
      <sheetName val="Write_off53"/>
      <sheetName val="Cost_centre_expenditure53"/>
      <sheetName val="addl_cost53"/>
      <sheetName val="Cash_Flow53"/>
      <sheetName val="Co_info53"/>
      <sheetName val="Financial_Summary53"/>
      <sheetName val="Adj&amp;Rje(Z820)_53"/>
      <sheetName val="Spec_2210453"/>
      <sheetName val="WT_Util_99_LE53"/>
      <sheetName val="PTA_P&amp;S53"/>
      <sheetName val="Waste_Treatment_Variable_53"/>
      <sheetName val="แบบฟอร์มที่_7_original53"/>
      <sheetName val="แบบฟอร์มที่_7_Project_Base53"/>
      <sheetName val="All_employee53"/>
      <sheetName val="n-4_453"/>
      <sheetName val="DISCOUNT_(2)25"/>
      <sheetName val="Bank_CA&amp;SA26"/>
      <sheetName val="AR_-CID26"/>
      <sheetName val="ดบ_ค้างรับ_Tisco26"/>
      <sheetName val="คชจ_ล่วงหน้า26"/>
      <sheetName val="ก่อสร้าง_ล่วงหน้า26"/>
      <sheetName val="ภาษีหัก_ณ_ที่จ่าย26"/>
      <sheetName val="คชจ_รอเรียกเก็บ_TDT26"/>
      <sheetName val="อุปกรณ์(หน่วยงาน)_26"/>
      <sheetName val="ICS_Cost_by_units26"/>
      <sheetName val="ICM_Budget&amp;Cost_Phase_I26"/>
      <sheetName val="ICM_Budget_Cost_Phase_II26"/>
      <sheetName val="ICm_Cost_by_units26"/>
      <sheetName val="CIV_AP_2-131-0026"/>
      <sheetName val="ICM_AP_2-131-0026"/>
      <sheetName val="CIV_AP_2-133-0026"/>
      <sheetName val="ICM_AP_2-133-0026"/>
      <sheetName val="ICM_AP_RPT26"/>
      <sheetName val="CIV_AP_RPT26"/>
      <sheetName val="CHQระหว่างทาง_2-132-0026"/>
      <sheetName val="ภาษีเงินได้หัก_ณ_ที่จ่าย26"/>
      <sheetName val="ค้างจ่าย_CID26"/>
      <sheetName val="เงินทดรองรับ_2-191-0026"/>
      <sheetName val="เงินทดรองรับ_2-193-0026"/>
      <sheetName val="เงินทดรองรับ_2-194-xx26"/>
      <sheetName val="สรุปเงินมัดจำห้องชุด_Agent26"/>
      <sheetName val="Commission-Tiny_(Chinese)26"/>
      <sheetName val="Commission-Sky_Pro_(Thai)26"/>
      <sheetName val="สำรองผลประโยชน์พนง_26"/>
      <sheetName val="รด_บริหาร26"/>
      <sheetName val="รด_อื่น26"/>
      <sheetName val="6-120-10_ค่าเช่า26"/>
      <sheetName val="6-120-20_ค่าบริการ26"/>
      <sheetName val="6-120-50_ค่าซ่อมแซม26"/>
      <sheetName val="6-150-10_ค่าที่ปรึกษา26"/>
      <sheetName val="6-130-20_ส่งเสริมการขาย26"/>
      <sheetName val="6-130-30_คอมมิชชั่น-ICS26"/>
      <sheetName val="6-130-30_คอมมิชชั่น-ICM26"/>
      <sheetName val="#6-200-00_ดอกเบี้ยจ่าย26"/>
      <sheetName val="Haft_year_tax_estimation_125"/>
      <sheetName val="Haft_year_tax_estimation_225"/>
      <sheetName val="Haft_year_tax_estimation_(1)25"/>
      <sheetName val="Haft_year_tax_estimation_(2)25"/>
      <sheetName val="Taxcal_6_Month25"/>
      <sheetName val="Data_Last_year25"/>
      <sheetName val="GL_CB25"/>
      <sheetName val="GL_M25"/>
      <sheetName val="Gain_Loss_Calculation25"/>
      <sheetName val="Deferred_Charge25"/>
      <sheetName val="Detail_รายบุคคลปี_5825"/>
      <sheetName val="Sale_040425"/>
      <sheetName val="IBA_&lt;O3&gt;25"/>
      <sheetName val="Loan_Amortization_Table25"/>
      <sheetName val="Linkage_Quote25"/>
      <sheetName val="Register_Cal_Mar_04_July_05_25"/>
      <sheetName val="QR_4_125"/>
      <sheetName val="คชจ_ดำเนินงาน6-4325"/>
      <sheetName val="Norms_SP25"/>
      <sheetName val="Jul_0225"/>
      <sheetName val="Non_Movement25"/>
      <sheetName val="Retire_2015-201725"/>
      <sheetName val="New_Item25"/>
      <sheetName val="B131_25"/>
      <sheetName val="HR_Budget21"/>
      <sheetName val="BOS_Commodity21"/>
      <sheetName val="SSD_Plant_Incremental_Project21"/>
      <sheetName val="ERP_7_0621"/>
      <sheetName val="Pareto_Top_RPN21"/>
      <sheetName val="FDR_BUDGET_2001_EISENACH21"/>
      <sheetName val="Cost_Reduction_Programs21"/>
      <sheetName val="COMPARISON_SHEET_(1)21"/>
      <sheetName val="2_Conso21"/>
      <sheetName val="Summary_by_Machine_Type_MAR21"/>
      <sheetName val="stat_local21"/>
      <sheetName val="ORGANIZATION_PLASTIC_GROUP_21"/>
      <sheetName val="ORGANIZATION_PLASTIC_GROUP__221"/>
      <sheetName val="IMPROVE_MAN_POWER21"/>
      <sheetName val="ฟอล์ม_B221"/>
      <sheetName val="Man_power_SPEC21"/>
      <sheetName val="Man_power_SPEC_(2)21"/>
      <sheetName val="Current_ORG21"/>
      <sheetName val="Blank_ORG21"/>
      <sheetName val="DLOT_Calculate21"/>
      <sheetName val="ประเมิน_21"/>
      <sheetName val="Improvement_Plan21"/>
      <sheetName val="รายชื่อพนักงาน_21"/>
      <sheetName val="Machine_capacity21"/>
      <sheetName val="DLOT_Current21"/>
      <sheetName val="ORG_(2)21"/>
      <sheetName val="Injection_new21"/>
      <sheetName val="Injection_new_21"/>
      <sheetName val="ADJ_-_RATE75"/>
      <sheetName val="ADJ___RATE75"/>
      <sheetName val="SCB_1_-_Current75"/>
      <sheetName val="SCB_2_-_Current75"/>
      <sheetName val="BALANCE_SHEET_75"/>
      <sheetName val="BS_ATTACH75"/>
      <sheetName val="Sheet1_(2)75"/>
      <sheetName val="เงินกู้_MGC74"/>
      <sheetName val="LC___TR_Listing74"/>
      <sheetName val="Customize_Your_Invoice74"/>
      <sheetName val="Stock_Aging74"/>
      <sheetName val="VariableII__period74"/>
      <sheetName val="Dec_200174"/>
      <sheetName val="CF_RECONCILE_-_174"/>
      <sheetName val="Cost_Centers72"/>
      <sheetName val="_IB-PL-00-01_SUMMARY72"/>
      <sheetName val="10-1_Media72"/>
      <sheetName val="Customize_Your_Purchase_Order72"/>
      <sheetName val="ALL_KSFC_RIGS_EXCEPT_R-572"/>
      <sheetName val="FP_Friends_Other72"/>
      <sheetName val="163040_LC_TR72"/>
      <sheetName val="ng_1266"/>
      <sheetName val="Trial_Balance71"/>
      <sheetName val="_IBPL000171"/>
      <sheetName val="TrialBalance_Q3-200271"/>
      <sheetName val="Workbook_Inputs71"/>
      <sheetName val="163040_LC-TR71"/>
      <sheetName val="CA_Sheet72"/>
      <sheetName val="F9_Parameters70"/>
      <sheetName val="Total_Inventory71"/>
      <sheetName val="Semi_FG&amp;FG71"/>
      <sheetName val="Provision_NRV71"/>
      <sheetName val="Customize_Your_Loan_Manager70"/>
      <sheetName val="D190_270"/>
      <sheetName val="Bang_chiet_tinh_TBA70"/>
      <sheetName val="Data_Entry68"/>
      <sheetName val="input_data68"/>
      <sheetName val="Valo_DCF68"/>
      <sheetName val="List_info68"/>
      <sheetName val="By_Person68"/>
      <sheetName val="head_Jan68"/>
      <sheetName val="Cost_center63"/>
      <sheetName val="DB_PPC_PSF68"/>
      <sheetName val="Record_CR66"/>
      <sheetName val="Co__Code66"/>
      <sheetName val="Incident__NP_201766"/>
      <sheetName val="Standing_Data60"/>
      <sheetName val="Asset_&amp;_Liability60"/>
      <sheetName val="Net_asset_value60"/>
      <sheetName val="Drop_List60"/>
      <sheetName val="CAN_DOI_-_KET_QUA62"/>
      <sheetName val="Month_v_YTD60"/>
      <sheetName val="_IB-PL-YTD60"/>
      <sheetName val="BOI_sum60"/>
      <sheetName val="Update_CIT_FY1960"/>
      <sheetName val="Tax_computation_BOI60"/>
      <sheetName val="A)_Provision_schedule60"/>
      <sheetName val="A2)_834_Inventory60"/>
      <sheetName val="B1)_646_Retirement60"/>
      <sheetName val="B2)_746_Retirement_60"/>
      <sheetName val="C1)_791-0000-20_Private_exp_60"/>
      <sheetName val="TB_(as_of_31DEC)60"/>
      <sheetName val="C2)_779-0000-20_Misc_60"/>
      <sheetName val="C1)_663_Car_Lease60"/>
      <sheetName val="C2)_758_Car_Lease60"/>
      <sheetName val="D)_Training60"/>
      <sheetName val="E)_HY_test_PwC60"/>
      <sheetName val="F)_RD_60460"/>
      <sheetName val="G)_RD_64260"/>
      <sheetName val="TO_-_SP60"/>
      <sheetName val="Company_Info60"/>
      <sheetName val="CA_Comp60"/>
      <sheetName val="Balance_Sheet60"/>
      <sheetName val="Drop_down_list60"/>
      <sheetName val="Write_off60"/>
      <sheetName val="Cost_centre_expenditure60"/>
      <sheetName val="addl_cost60"/>
      <sheetName val="Cash_Flow60"/>
      <sheetName val="Co_info60"/>
      <sheetName val="Financial_Summary60"/>
      <sheetName val="Adj&amp;Rje(Z820)_60"/>
      <sheetName val="Spec_2210460"/>
      <sheetName val="WT_Util_99_LE60"/>
      <sheetName val="PTA_P&amp;S60"/>
      <sheetName val="Waste_Treatment_Variable_60"/>
      <sheetName val="แบบฟอร์มที่_7_original60"/>
      <sheetName val="แบบฟอร์มที่_7_Project_Base60"/>
      <sheetName val="All_employee60"/>
      <sheetName val="n-4_460"/>
      <sheetName val="DISCOUNT_(2)32"/>
      <sheetName val="Bank_CA&amp;SA33"/>
      <sheetName val="AR_-CID33"/>
      <sheetName val="ดบ_ค้างรับ_Tisco33"/>
      <sheetName val="คชจ_ล่วงหน้า33"/>
      <sheetName val="ก่อสร้าง_ล่วงหน้า33"/>
      <sheetName val="ภาษีหัก_ณ_ที่จ่าย33"/>
      <sheetName val="คชจ_รอเรียกเก็บ_TDT33"/>
      <sheetName val="อุปกรณ์(หน่วยงาน)_33"/>
      <sheetName val="ICS_Cost_by_units33"/>
      <sheetName val="ICM_Budget&amp;Cost_Phase_I33"/>
      <sheetName val="ICM_Budget_Cost_Phase_II33"/>
      <sheetName val="ICm_Cost_by_units33"/>
      <sheetName val="CIV_AP_2-131-0033"/>
      <sheetName val="ICM_AP_2-131-0033"/>
      <sheetName val="CIV_AP_2-133-0033"/>
      <sheetName val="ICM_AP_2-133-0033"/>
      <sheetName val="ICM_AP_RPT33"/>
      <sheetName val="CIV_AP_RPT33"/>
      <sheetName val="CHQระหว่างทาง_2-132-0033"/>
      <sheetName val="ภาษีเงินได้หัก_ณ_ที่จ่าย33"/>
      <sheetName val="ค้างจ่าย_CID33"/>
      <sheetName val="เงินทดรองรับ_2-191-0033"/>
      <sheetName val="เงินทดรองรับ_2-193-0033"/>
      <sheetName val="เงินทดรองรับ_2-194-xx33"/>
      <sheetName val="สรุปเงินมัดจำห้องชุด_Agent33"/>
      <sheetName val="Commission-Tiny_(Chinese)33"/>
      <sheetName val="Commission-Sky_Pro_(Thai)33"/>
      <sheetName val="สำรองผลประโยชน์พนง_33"/>
      <sheetName val="รด_บริหาร33"/>
      <sheetName val="รด_อื่น33"/>
      <sheetName val="6-120-10_ค่าเช่า33"/>
      <sheetName val="6-120-20_ค่าบริการ33"/>
      <sheetName val="6-120-50_ค่าซ่อมแซม33"/>
      <sheetName val="6-150-10_ค่าที่ปรึกษา33"/>
      <sheetName val="6-130-20_ส่งเสริมการขาย33"/>
      <sheetName val="6-130-30_คอมมิชชั่น-ICS33"/>
      <sheetName val="6-130-30_คอมมิชชั่น-ICM33"/>
      <sheetName val="#6-200-00_ดอกเบี้ยจ่าย33"/>
      <sheetName val="Haft_year_tax_estimation_132"/>
      <sheetName val="Haft_year_tax_estimation_232"/>
      <sheetName val="Haft_year_tax_estimation_(1)32"/>
      <sheetName val="Haft_year_tax_estimation_(2)32"/>
      <sheetName val="Taxcal_6_Month32"/>
      <sheetName val="Data_Last_year32"/>
      <sheetName val="GL_CB32"/>
      <sheetName val="GL_M32"/>
      <sheetName val="Gain_Loss_Calculation32"/>
      <sheetName val="Deferred_Charge32"/>
      <sheetName val="Detail_รายบุคคลปี_5832"/>
      <sheetName val="Sale_040432"/>
      <sheetName val="IBA_&lt;O3&gt;32"/>
      <sheetName val="Loan_Amortization_Table32"/>
      <sheetName val="Linkage_Quote32"/>
      <sheetName val="Register_Cal_Mar_04_July_05_32"/>
      <sheetName val="QR_4_132"/>
      <sheetName val="คชจ_ดำเนินงาน6-4332"/>
      <sheetName val="Norms_SP32"/>
      <sheetName val="Jul_0232"/>
      <sheetName val="Non_Movement32"/>
      <sheetName val="Retire_2015-201732"/>
      <sheetName val="New_Item32"/>
      <sheetName val="B131_32"/>
      <sheetName val="HR_Budget28"/>
      <sheetName val="BOS_Commodity28"/>
      <sheetName val="SSD_Plant_Incremental_Project28"/>
      <sheetName val="ERP_7_0628"/>
      <sheetName val="Pareto_Top_RPN28"/>
      <sheetName val="FDR_BUDGET_2001_EISENACH28"/>
      <sheetName val="Cost_Reduction_Programs28"/>
      <sheetName val="COMPARISON_SHEET_(1)28"/>
      <sheetName val="2_Conso28"/>
      <sheetName val="Summary_by_Machine_Type_MAR28"/>
      <sheetName val="stat_local28"/>
      <sheetName val="ORGANIZATION_PLASTIC_GROUP_28"/>
      <sheetName val="ORGANIZATION_PLASTIC_GROUP__228"/>
      <sheetName val="IMPROVE_MAN_POWER28"/>
      <sheetName val="ฟอล์ม_B228"/>
      <sheetName val="Man_power_SPEC28"/>
      <sheetName val="Man_power_SPEC_(2)28"/>
      <sheetName val="Current_ORG28"/>
      <sheetName val="Blank_ORG28"/>
      <sheetName val="DLOT_Calculate28"/>
      <sheetName val="ประเมิน_28"/>
      <sheetName val="Improvement_Plan28"/>
      <sheetName val="รายชื่อพนักงาน_28"/>
      <sheetName val="Machine_capacity28"/>
      <sheetName val="DLOT_Current28"/>
      <sheetName val="ORG_(2)28"/>
      <sheetName val="Injection_new28"/>
      <sheetName val="Injection_new_28"/>
      <sheetName val="Seagate__share_in_units11"/>
      <sheetName val="3_P&amp;L_11"/>
      <sheetName val="Data_27"/>
      <sheetName val="FF_2__1_7"/>
      <sheetName val="cal_(2)7"/>
      <sheetName val="Non-Statistical_Sampling_Maste7"/>
      <sheetName val="Two_Step_Revenue_Testing_Maste7"/>
      <sheetName val="Global_Data7"/>
      <sheetName val="Expense_Summary9"/>
      <sheetName val="B&amp;S_19997"/>
      <sheetName val="C_A_Add1_(App_III)11"/>
      <sheetName val="R&amp;M_confirmation_(App_A)11"/>
      <sheetName val="Marine_insurance_(App_B)11"/>
      <sheetName val="Reinvestment_Allowance11"/>
      <sheetName val="1_LeadSchedule9"/>
      <sheetName val="TC_YA2000_cyb_(R)10"/>
      <sheetName val="CA_Sum7"/>
      <sheetName val="Stat_A9"/>
      <sheetName val="SSP_HOURS9"/>
      <sheetName val="2_A2_L_Fixed_Assets7"/>
      <sheetName val="HEADCOUNT_WORKSHEET9"/>
      <sheetName val="Mat'l_Pareto9"/>
      <sheetName val="Inventory_Valuation-detail-_(29"/>
      <sheetName val="BPCOR_DETAILS9"/>
      <sheetName val="BPMKT_DETAILS9"/>
      <sheetName val="K4__F&amp;F9"/>
      <sheetName val="Format_(2)9"/>
      <sheetName val="Excess_Calc9"/>
      <sheetName val="U_9"/>
      <sheetName val="BGI_-_Interco_wkg10"/>
      <sheetName val="FAMS_Adj_10"/>
      <sheetName val="Client_Adj_-_BGI10"/>
      <sheetName val="Client_Adj_-BGM10"/>
      <sheetName val="BGM_BS10"/>
      <sheetName val="BGM_STAT10"/>
      <sheetName val="BGI_BS10"/>
      <sheetName val="BGI_STAT10"/>
      <sheetName val="Spliting_Balance_Sheet_-_120410"/>
      <sheetName val="01_09"/>
      <sheetName val="Cash_(new)8"/>
      <sheetName val="MCMD95_(1)7"/>
      <sheetName val="FF-2_(1)9"/>
      <sheetName val="FB1_(2)9"/>
      <sheetName val="BS_(3)9"/>
      <sheetName val="D1_(3)9"/>
      <sheetName val="E1__(3)9"/>
      <sheetName val="F1__(3)9"/>
      <sheetName val="G1__(3)9"/>
      <sheetName val="J1_(3)9"/>
      <sheetName val="J3_(3)9"/>
      <sheetName val="M1_(3)9"/>
      <sheetName val="M1-1_(3)9"/>
      <sheetName val="M1-2_(3)9"/>
      <sheetName val="N1_(3)9"/>
      <sheetName val="General_info9"/>
      <sheetName val="PBSE_BS9"/>
      <sheetName val="comp_of_re_pack9"/>
      <sheetName val="CF_Statements9"/>
      <sheetName val="Stmt_of_equity9"/>
      <sheetName val="GP_analysis9"/>
      <sheetName val="PBSE_PL9"/>
      <sheetName val="FB4_Sch9_Disclosure9"/>
      <sheetName val="E1_9"/>
      <sheetName val="F1_9"/>
      <sheetName val="G1_9"/>
      <sheetName val="General_info_(2)9"/>
      <sheetName val="BS_(2)9"/>
      <sheetName val="CF_Statements_(2)9"/>
      <sheetName val="Stmt_of_equity_(2)9"/>
      <sheetName val="D1_(2)9"/>
      <sheetName val="D1-1_(2)9"/>
      <sheetName val="E1__(2)9"/>
      <sheetName val="F1__(2)9"/>
      <sheetName val="G1__(2)9"/>
      <sheetName val="J1_(2)9"/>
      <sheetName val="J3_(2)9"/>
      <sheetName val="Tax_(2)9"/>
      <sheetName val="L1_(2)9"/>
      <sheetName val="M1_(2)9"/>
      <sheetName val="M1-1_(2)9"/>
      <sheetName val="M1-2_(2)9"/>
      <sheetName val="N1_(2)9"/>
      <sheetName val="X_Rates9"/>
      <sheetName val="T101_7"/>
      <sheetName val="Posting_entries7"/>
      <sheetName val="GL-Andy_current_ac7"/>
      <sheetName val="6A_CA7"/>
      <sheetName val="F1_28"/>
      <sheetName val="_Balance_Sheet9"/>
      <sheetName val="_Profit_Projection_sum9"/>
      <sheetName val="Product_segment9"/>
      <sheetName val="Profit_&amp;_Loss_Yr_19"/>
      <sheetName val="Profit_&amp;_Loss_Yr_29"/>
      <sheetName val="Profit_&amp;_Loss_Yr_39"/>
      <sheetName val="Staff_cost9"/>
      <sheetName val="Fixed_Assets_Sum(2005)9"/>
      <sheetName val="Fixed_Assets_Sum(2006)9"/>
      <sheetName val="Fixed_Assets_Sum(2007)9"/>
      <sheetName val="Cash_Flow_Yr_19"/>
      <sheetName val="Cash_Flow_Yr_29"/>
      <sheetName val="Cash_Flow_Yr_39"/>
      <sheetName val="Bal_Sheet_Yr_19"/>
      <sheetName val="Bal_Sheet_Yr_29"/>
      <sheetName val="Bal_Sheet_Yr_39"/>
      <sheetName val="Deferred_taxation_(1)9"/>
      <sheetName val="Deferred_taxation_(2)9"/>
      <sheetName val="Recon_of_FA9"/>
      <sheetName val="Reasonableness_test9"/>
      <sheetName val="NQ_Asset_Summary9"/>
      <sheetName val="S_DEBTOR0710"/>
      <sheetName val="chart_17"/>
      <sheetName val="A2_02_Fixed_Assets7"/>
      <sheetName val="disc_rate7"/>
      <sheetName val="Lenders_Ratios_juneseptnov7"/>
      <sheetName val="A5_Code7"/>
      <sheetName val="ytd_fty_(DG)_oh_12-20167"/>
      <sheetName val="PDR_PL__ACCT-MBK7"/>
      <sheetName val="A5_Code1"/>
      <sheetName val="ytd_fty_(DG)_oh_12-20161"/>
      <sheetName val="ADJ_-_RATE71"/>
      <sheetName val="ADJ___RATE71"/>
      <sheetName val="SCB_1_-_Current71"/>
      <sheetName val="SCB_2_-_Current71"/>
      <sheetName val="BALANCE_SHEET_71"/>
      <sheetName val="BS_ATTACH71"/>
      <sheetName val="Sheet1_(2)71"/>
      <sheetName val="เงินกู้_MGC70"/>
      <sheetName val="LC___TR_Listing70"/>
      <sheetName val="Customize_Your_Invoice70"/>
      <sheetName val="Stock_Aging70"/>
      <sheetName val="VariableII__period70"/>
      <sheetName val="Dec_200170"/>
      <sheetName val="CF_RECONCILE_-_170"/>
      <sheetName val="Cost_Centers68"/>
      <sheetName val="_IB-PL-00-01_SUMMARY68"/>
      <sheetName val="10-1_Media68"/>
      <sheetName val="Customize_Your_Purchase_Order68"/>
      <sheetName val="ALL_KSFC_RIGS_EXCEPT_R-568"/>
      <sheetName val="FP_Friends_Other68"/>
      <sheetName val="163040_LC_TR68"/>
      <sheetName val="ng_1262"/>
      <sheetName val="Trial_Balance67"/>
      <sheetName val="_IBPL000167"/>
      <sheetName val="TrialBalance_Q3-200267"/>
      <sheetName val="Workbook_Inputs67"/>
      <sheetName val="163040_LC-TR67"/>
      <sheetName val="CA_Sheet68"/>
      <sheetName val="F9_Parameters66"/>
      <sheetName val="Total_Inventory67"/>
      <sheetName val="Semi_FG&amp;FG67"/>
      <sheetName val="Provision_NRV67"/>
      <sheetName val="Customize_Your_Loan_Manager66"/>
      <sheetName val="D190_266"/>
      <sheetName val="Bang_chiet_tinh_TBA66"/>
      <sheetName val="Data_Entry64"/>
      <sheetName val="input_data64"/>
      <sheetName val="Valo_DCF64"/>
      <sheetName val="List_info64"/>
      <sheetName val="By_Person64"/>
      <sheetName val="head_Jan64"/>
      <sheetName val="Cost_center59"/>
      <sheetName val="DB_PPC_PSF64"/>
      <sheetName val="Record_CR62"/>
      <sheetName val="Co__Code62"/>
      <sheetName val="Incident__NP_201762"/>
      <sheetName val="Standing_Data56"/>
      <sheetName val="Asset_&amp;_Liability56"/>
      <sheetName val="Net_asset_value56"/>
      <sheetName val="Drop_List56"/>
      <sheetName val="CAN_DOI_-_KET_QUA58"/>
      <sheetName val="Month_v_YTD56"/>
      <sheetName val="_IB-PL-YTD56"/>
      <sheetName val="BOI_sum56"/>
      <sheetName val="Update_CIT_FY1956"/>
      <sheetName val="Tax_computation_BOI56"/>
      <sheetName val="A)_Provision_schedule56"/>
      <sheetName val="A2)_834_Inventory56"/>
      <sheetName val="B1)_646_Retirement56"/>
      <sheetName val="B2)_746_Retirement_56"/>
      <sheetName val="C1)_791-0000-20_Private_exp_56"/>
      <sheetName val="TB_(as_of_31DEC)56"/>
      <sheetName val="C2)_779-0000-20_Misc_56"/>
      <sheetName val="C1)_663_Car_Lease56"/>
      <sheetName val="C2)_758_Car_Lease56"/>
      <sheetName val="D)_Training56"/>
      <sheetName val="E)_HY_test_PwC56"/>
      <sheetName val="F)_RD_60456"/>
      <sheetName val="G)_RD_64256"/>
      <sheetName val="TO_-_SP56"/>
      <sheetName val="Company_Info56"/>
      <sheetName val="CA_Comp56"/>
      <sheetName val="Balance_Sheet56"/>
      <sheetName val="Drop_down_list56"/>
      <sheetName val="Write_off56"/>
      <sheetName val="Cost_centre_expenditure56"/>
      <sheetName val="addl_cost56"/>
      <sheetName val="Cash_Flow56"/>
      <sheetName val="Co_info56"/>
      <sheetName val="Financial_Summary56"/>
      <sheetName val="Adj&amp;Rje(Z820)_56"/>
      <sheetName val="Spec_2210456"/>
      <sheetName val="WT_Util_99_LE56"/>
      <sheetName val="PTA_P&amp;S56"/>
      <sheetName val="Waste_Treatment_Variable_56"/>
      <sheetName val="แบบฟอร์มที่_7_original56"/>
      <sheetName val="แบบฟอร์มที่_7_Project_Base56"/>
      <sheetName val="All_employee56"/>
      <sheetName val="n-4_456"/>
      <sheetName val="DISCOUNT_(2)28"/>
      <sheetName val="Bank_CA&amp;SA29"/>
      <sheetName val="AR_-CID29"/>
      <sheetName val="ดบ_ค้างรับ_Tisco29"/>
      <sheetName val="คชจ_ล่วงหน้า29"/>
      <sheetName val="ก่อสร้าง_ล่วงหน้า29"/>
      <sheetName val="ภาษีหัก_ณ_ที่จ่าย29"/>
      <sheetName val="คชจ_รอเรียกเก็บ_TDT29"/>
      <sheetName val="อุปกรณ์(หน่วยงาน)_29"/>
      <sheetName val="ICS_Cost_by_units29"/>
      <sheetName val="ICM_Budget&amp;Cost_Phase_I29"/>
      <sheetName val="ICM_Budget_Cost_Phase_II29"/>
      <sheetName val="ICm_Cost_by_units29"/>
      <sheetName val="CIV_AP_2-131-0029"/>
      <sheetName val="ICM_AP_2-131-0029"/>
      <sheetName val="CIV_AP_2-133-0029"/>
      <sheetName val="ICM_AP_2-133-0029"/>
      <sheetName val="ICM_AP_RPT29"/>
      <sheetName val="CIV_AP_RPT29"/>
      <sheetName val="CHQระหว่างทาง_2-132-0029"/>
      <sheetName val="ภาษีเงินได้หัก_ณ_ที่จ่าย29"/>
      <sheetName val="ค้างจ่าย_CID29"/>
      <sheetName val="เงินทดรองรับ_2-191-0029"/>
      <sheetName val="เงินทดรองรับ_2-193-0029"/>
      <sheetName val="เงินทดรองรับ_2-194-xx29"/>
      <sheetName val="สรุปเงินมัดจำห้องชุด_Agent29"/>
      <sheetName val="Commission-Tiny_(Chinese)29"/>
      <sheetName val="Commission-Sky_Pro_(Thai)29"/>
      <sheetName val="สำรองผลประโยชน์พนง_29"/>
      <sheetName val="รด_บริหาร29"/>
      <sheetName val="รด_อื่น29"/>
      <sheetName val="6-120-10_ค่าเช่า29"/>
      <sheetName val="6-120-20_ค่าบริการ29"/>
      <sheetName val="6-120-50_ค่าซ่อมแซม29"/>
      <sheetName val="6-150-10_ค่าที่ปรึกษา29"/>
      <sheetName val="6-130-20_ส่งเสริมการขาย29"/>
      <sheetName val="6-130-30_คอมมิชชั่น-ICS29"/>
      <sheetName val="6-130-30_คอมมิชชั่น-ICM29"/>
      <sheetName val="#6-200-00_ดอกเบี้ยจ่าย29"/>
      <sheetName val="Haft_year_tax_estimation_128"/>
      <sheetName val="Haft_year_tax_estimation_228"/>
      <sheetName val="Haft_year_tax_estimation_(1)28"/>
      <sheetName val="Haft_year_tax_estimation_(2)28"/>
      <sheetName val="Taxcal_6_Month28"/>
      <sheetName val="Data_Last_year28"/>
      <sheetName val="GL_CB28"/>
      <sheetName val="GL_M28"/>
      <sheetName val="Gain_Loss_Calculation28"/>
      <sheetName val="Deferred_Charge28"/>
      <sheetName val="Detail_รายบุคคลปี_5828"/>
      <sheetName val="Sale_040428"/>
      <sheetName val="IBA_&lt;O3&gt;28"/>
      <sheetName val="Loan_Amortization_Table28"/>
      <sheetName val="Linkage_Quote28"/>
      <sheetName val="Register_Cal_Mar_04_July_05_28"/>
      <sheetName val="QR_4_128"/>
      <sheetName val="คชจ_ดำเนินงาน6-4328"/>
      <sheetName val="Norms_SP28"/>
      <sheetName val="Jul_0228"/>
      <sheetName val="Non_Movement28"/>
      <sheetName val="Retire_2015-201728"/>
      <sheetName val="New_Item28"/>
      <sheetName val="B131_28"/>
      <sheetName val="HR_Budget24"/>
      <sheetName val="BOS_Commodity24"/>
      <sheetName val="SSD_Plant_Incremental_Project24"/>
      <sheetName val="ERP_7_0624"/>
      <sheetName val="Pareto_Top_RPN24"/>
      <sheetName val="FDR_BUDGET_2001_EISENACH24"/>
      <sheetName val="Cost_Reduction_Programs24"/>
      <sheetName val="COMPARISON_SHEET_(1)24"/>
      <sheetName val="2_Conso24"/>
      <sheetName val="Summary_by_Machine_Type_MAR24"/>
      <sheetName val="stat_local24"/>
      <sheetName val="ORGANIZATION_PLASTIC_GROUP_24"/>
      <sheetName val="ORGANIZATION_PLASTIC_GROUP__224"/>
      <sheetName val="IMPROVE_MAN_POWER24"/>
      <sheetName val="ฟอล์ม_B224"/>
      <sheetName val="Man_power_SPEC24"/>
      <sheetName val="Man_power_SPEC_(2)24"/>
      <sheetName val="Current_ORG24"/>
      <sheetName val="Blank_ORG24"/>
      <sheetName val="DLOT_Calculate24"/>
      <sheetName val="ประเมิน_24"/>
      <sheetName val="Improvement_Plan24"/>
      <sheetName val="รายชื่อพนักงาน_24"/>
      <sheetName val="Machine_capacity24"/>
      <sheetName val="DLOT_Current24"/>
      <sheetName val="ORG_(2)24"/>
      <sheetName val="Injection_new24"/>
      <sheetName val="Injection_new_24"/>
      <sheetName val="Seagate__share_in_units7"/>
      <sheetName val="3_P&amp;L_7"/>
      <sheetName val="Data_23"/>
      <sheetName val="FF_2__1_3"/>
      <sheetName val="cal_(2)3"/>
      <sheetName val="Non-Statistical_Sampling_Maste3"/>
      <sheetName val="Two_Step_Revenue_Testing_Maste3"/>
      <sheetName val="Global_Data3"/>
      <sheetName val="Expense_Summary5"/>
      <sheetName val="B&amp;S_19993"/>
      <sheetName val="C_A_Add1_(App_III)7"/>
      <sheetName val="R&amp;M_confirmation_(App_A)7"/>
      <sheetName val="Marine_insurance_(App_B)7"/>
      <sheetName val="Reinvestment_Allowance7"/>
      <sheetName val="1_LeadSchedule5"/>
      <sheetName val="TC_YA2000_cyb_(R)6"/>
      <sheetName val="CA_Sum3"/>
      <sheetName val="Stat_A5"/>
      <sheetName val="SSP_HOURS5"/>
      <sheetName val="2_A2_L_Fixed_Assets3"/>
      <sheetName val="HEADCOUNT_WORKSHEET5"/>
      <sheetName val="Mat'l_Pareto5"/>
      <sheetName val="Inventory_Valuation-detail-_(25"/>
      <sheetName val="BPCOR_DETAILS5"/>
      <sheetName val="BPMKT_DETAILS5"/>
      <sheetName val="K4__F&amp;F5"/>
      <sheetName val="Format_(2)5"/>
      <sheetName val="Excess_Calc5"/>
      <sheetName val="U_5"/>
      <sheetName val="BGI_-_Interco_wkg6"/>
      <sheetName val="FAMS_Adj_6"/>
      <sheetName val="Client_Adj_-_BGI6"/>
      <sheetName val="Client_Adj_-BGM6"/>
      <sheetName val="BGM_BS6"/>
      <sheetName val="BGM_STAT6"/>
      <sheetName val="BGI_BS6"/>
      <sheetName val="BGI_STAT6"/>
      <sheetName val="Spliting_Balance_Sheet_-_1204(6"/>
      <sheetName val="01_05"/>
      <sheetName val="Cash_(new)4"/>
      <sheetName val="MCMD95_(1)3"/>
      <sheetName val="FF-2_(1)5"/>
      <sheetName val="FB1_(2)5"/>
      <sheetName val="BS_(3)5"/>
      <sheetName val="D1_(3)5"/>
      <sheetName val="E1__(3)5"/>
      <sheetName val="F1__(3)5"/>
      <sheetName val="G1__(3)5"/>
      <sheetName val="J1_(3)5"/>
      <sheetName val="J3_(3)5"/>
      <sheetName val="M1_(3)5"/>
      <sheetName val="M1-1_(3)5"/>
      <sheetName val="M1-2_(3)5"/>
      <sheetName val="N1_(3)5"/>
      <sheetName val="General_info5"/>
      <sheetName val="PBSE_BS5"/>
      <sheetName val="comp_of_re_pack5"/>
      <sheetName val="CF_Statements5"/>
      <sheetName val="Stmt_of_equity5"/>
      <sheetName val="GP_analysis5"/>
      <sheetName val="PBSE_PL5"/>
      <sheetName val="FB4_Sch9_Disclosure5"/>
      <sheetName val="E1_5"/>
      <sheetName val="F1_5"/>
      <sheetName val="G1_5"/>
      <sheetName val="General_info_(2)5"/>
      <sheetName val="BS_(2)5"/>
      <sheetName val="CF_Statements_(2)5"/>
      <sheetName val="Stmt_of_equity_(2)5"/>
      <sheetName val="D1_(2)5"/>
      <sheetName val="D1-1_(2)5"/>
      <sheetName val="E1__(2)5"/>
      <sheetName val="F1__(2)5"/>
      <sheetName val="G1__(2)5"/>
      <sheetName val="J1_(2)5"/>
      <sheetName val="J3_(2)5"/>
      <sheetName val="Tax_(2)5"/>
      <sheetName val="L1_(2)5"/>
      <sheetName val="M1_(2)5"/>
      <sheetName val="M1-1_(2)5"/>
      <sheetName val="M1-2_(2)5"/>
      <sheetName val="N1_(2)5"/>
      <sheetName val="X_Rates5"/>
      <sheetName val="T101_3"/>
      <sheetName val="Posting_entries3"/>
      <sheetName val="GL-Andy_current_ac3"/>
      <sheetName val="6A_CA3"/>
      <sheetName val="F1_24"/>
      <sheetName val="_Balance_Sheet5"/>
      <sheetName val="_Profit_Projection_sum5"/>
      <sheetName val="Product_segment5"/>
      <sheetName val="Profit_&amp;_Loss_Yr_15"/>
      <sheetName val="Profit_&amp;_Loss_Yr_25"/>
      <sheetName val="Profit_&amp;_Loss_Yr_35"/>
      <sheetName val="Staff_cost5"/>
      <sheetName val="Fixed_Assets_Sum(2005)5"/>
      <sheetName val="Fixed_Assets_Sum(2006)5"/>
      <sheetName val="Fixed_Assets_Sum(2007)5"/>
      <sheetName val="Cash_Flow_Yr_15"/>
      <sheetName val="Cash_Flow_Yr_25"/>
      <sheetName val="Cash_Flow_Yr_35"/>
      <sheetName val="Bal_Sheet_Yr_15"/>
      <sheetName val="Bal_Sheet_Yr_25"/>
      <sheetName val="Bal_Sheet_Yr_35"/>
      <sheetName val="Deferred_taxation_(1)5"/>
      <sheetName val="Deferred_taxation_(2)5"/>
      <sheetName val="Recon_of_FA5"/>
      <sheetName val="Reasonableness_test5"/>
      <sheetName val="NQ_Asset_Summary5"/>
      <sheetName val="S_DEBTOR076"/>
      <sheetName val="chart_13"/>
      <sheetName val="A2_02_Fixed_Assets3"/>
      <sheetName val="disc_rate3"/>
      <sheetName val="Lenders_Ratios_juneseptnov3"/>
      <sheetName val="A5_Code3"/>
      <sheetName val="ytd_fty_(DG)_oh_12-20163"/>
      <sheetName val="PDR_PL__ACCT-MBK3"/>
      <sheetName val="ADJ_-_RATE69"/>
      <sheetName val="ADJ___RATE69"/>
      <sheetName val="SCB_1_-_Current69"/>
      <sheetName val="SCB_2_-_Current69"/>
      <sheetName val="BALANCE_SHEET_69"/>
      <sheetName val="BS_ATTACH69"/>
      <sheetName val="Sheet1_(2)69"/>
      <sheetName val="เงินกู้_MGC68"/>
      <sheetName val="LC___TR_Listing68"/>
      <sheetName val="Customize_Your_Invoice68"/>
      <sheetName val="Stock_Aging68"/>
      <sheetName val="VariableII__period68"/>
      <sheetName val="Dec_200168"/>
      <sheetName val="CF_RECONCILE_-_168"/>
      <sheetName val="Cost_Centers66"/>
      <sheetName val="_IB-PL-00-01_SUMMARY66"/>
      <sheetName val="10-1_Media66"/>
      <sheetName val="Customize_Your_Purchase_Order66"/>
      <sheetName val="ALL_KSFC_RIGS_EXCEPT_R-566"/>
      <sheetName val="FP_Friends_Other66"/>
      <sheetName val="163040_LC_TR66"/>
      <sheetName val="ng_1260"/>
      <sheetName val="Trial_Balance65"/>
      <sheetName val="_IBPL000165"/>
      <sheetName val="TrialBalance_Q3-200265"/>
      <sheetName val="Workbook_Inputs65"/>
      <sheetName val="163040_LC-TR65"/>
      <sheetName val="CA_Sheet66"/>
      <sheetName val="F9_Parameters64"/>
      <sheetName val="Total_Inventory65"/>
      <sheetName val="Semi_FG&amp;FG65"/>
      <sheetName val="Provision_NRV65"/>
      <sheetName val="Customize_Your_Loan_Manager64"/>
      <sheetName val="D190_264"/>
      <sheetName val="Bang_chiet_tinh_TBA64"/>
      <sheetName val="Data_Entry62"/>
      <sheetName val="input_data62"/>
      <sheetName val="Valo_DCF62"/>
      <sheetName val="List_info62"/>
      <sheetName val="By_Person62"/>
      <sheetName val="head_Jan62"/>
      <sheetName val="Cost_center57"/>
      <sheetName val="DB_PPC_PSF62"/>
      <sheetName val="Record_CR60"/>
      <sheetName val="Co__Code60"/>
      <sheetName val="Incident__NP_201760"/>
      <sheetName val="Standing_Data54"/>
      <sheetName val="Asset_&amp;_Liability54"/>
      <sheetName val="Net_asset_value54"/>
      <sheetName val="Drop_List54"/>
      <sheetName val="CAN_DOI_-_KET_QUA56"/>
      <sheetName val="Month_v_YTD54"/>
      <sheetName val="_IB-PL-YTD54"/>
      <sheetName val="BOI_sum54"/>
      <sheetName val="Update_CIT_FY1954"/>
      <sheetName val="Tax_computation_BOI54"/>
      <sheetName val="A)_Provision_schedule54"/>
      <sheetName val="A2)_834_Inventory54"/>
      <sheetName val="B1)_646_Retirement54"/>
      <sheetName val="B2)_746_Retirement_54"/>
      <sheetName val="C1)_791-0000-20_Private_exp_54"/>
      <sheetName val="TB_(as_of_31DEC)54"/>
      <sheetName val="C2)_779-0000-20_Misc_54"/>
      <sheetName val="C1)_663_Car_Lease54"/>
      <sheetName val="C2)_758_Car_Lease54"/>
      <sheetName val="D)_Training54"/>
      <sheetName val="E)_HY_test_PwC54"/>
      <sheetName val="F)_RD_60454"/>
      <sheetName val="G)_RD_64254"/>
      <sheetName val="TO_-_SP54"/>
      <sheetName val="Company_Info54"/>
      <sheetName val="CA_Comp54"/>
      <sheetName val="Balance_Sheet54"/>
      <sheetName val="Drop_down_list54"/>
      <sheetName val="Write_off54"/>
      <sheetName val="Cost_centre_expenditure54"/>
      <sheetName val="addl_cost54"/>
      <sheetName val="Cash_Flow54"/>
      <sheetName val="Co_info54"/>
      <sheetName val="Financial_Summary54"/>
      <sheetName val="Adj&amp;Rje(Z820)_54"/>
      <sheetName val="Spec_2210454"/>
      <sheetName val="WT_Util_99_LE54"/>
      <sheetName val="PTA_P&amp;S54"/>
      <sheetName val="Waste_Treatment_Variable_54"/>
      <sheetName val="แบบฟอร์มที่_7_original54"/>
      <sheetName val="แบบฟอร์มที่_7_Project_Base54"/>
      <sheetName val="All_employee54"/>
      <sheetName val="n-4_454"/>
      <sheetName val="DISCOUNT_(2)26"/>
      <sheetName val="Bank_CA&amp;SA27"/>
      <sheetName val="AR_-CID27"/>
      <sheetName val="ดบ_ค้างรับ_Tisco27"/>
      <sheetName val="คชจ_ล่วงหน้า27"/>
      <sheetName val="ก่อสร้าง_ล่วงหน้า27"/>
      <sheetName val="ภาษีหัก_ณ_ที่จ่าย27"/>
      <sheetName val="คชจ_รอเรียกเก็บ_TDT27"/>
      <sheetName val="อุปกรณ์(หน่วยงาน)_27"/>
      <sheetName val="ICS_Cost_by_units27"/>
      <sheetName val="ICM_Budget&amp;Cost_Phase_I27"/>
      <sheetName val="ICM_Budget_Cost_Phase_II27"/>
      <sheetName val="ICm_Cost_by_units27"/>
      <sheetName val="CIV_AP_2-131-0027"/>
      <sheetName val="ICM_AP_2-131-0027"/>
      <sheetName val="CIV_AP_2-133-0027"/>
      <sheetName val="ICM_AP_2-133-0027"/>
      <sheetName val="ICM_AP_RPT27"/>
      <sheetName val="CIV_AP_RPT27"/>
      <sheetName val="CHQระหว่างทาง_2-132-0027"/>
      <sheetName val="ภาษีเงินได้หัก_ณ_ที่จ่าย27"/>
      <sheetName val="ค้างจ่าย_CID27"/>
      <sheetName val="เงินทดรองรับ_2-191-0027"/>
      <sheetName val="เงินทดรองรับ_2-193-0027"/>
      <sheetName val="เงินทดรองรับ_2-194-xx27"/>
      <sheetName val="สรุปเงินมัดจำห้องชุด_Agent27"/>
      <sheetName val="Commission-Tiny_(Chinese)27"/>
      <sheetName val="Commission-Sky_Pro_(Thai)27"/>
      <sheetName val="สำรองผลประโยชน์พนง_27"/>
      <sheetName val="รด_บริหาร27"/>
      <sheetName val="รด_อื่น27"/>
      <sheetName val="6-120-10_ค่าเช่า27"/>
      <sheetName val="6-120-20_ค่าบริการ27"/>
      <sheetName val="6-120-50_ค่าซ่อมแซม27"/>
      <sheetName val="6-150-10_ค่าที่ปรึกษา27"/>
      <sheetName val="6-130-20_ส่งเสริมการขาย27"/>
      <sheetName val="6-130-30_คอมมิชชั่น-ICS27"/>
      <sheetName val="6-130-30_คอมมิชชั่น-ICM27"/>
      <sheetName val="#6-200-00_ดอกเบี้ยจ่าย27"/>
      <sheetName val="Haft_year_tax_estimation_126"/>
      <sheetName val="Haft_year_tax_estimation_226"/>
      <sheetName val="Haft_year_tax_estimation_(1)26"/>
      <sheetName val="Haft_year_tax_estimation_(2)26"/>
      <sheetName val="Taxcal_6_Month26"/>
      <sheetName val="Data_Last_year26"/>
      <sheetName val="GL_CB26"/>
      <sheetName val="GL_M26"/>
      <sheetName val="Gain_Loss_Calculation26"/>
      <sheetName val="Deferred_Charge26"/>
      <sheetName val="Detail_รายบุคคลปี_5826"/>
      <sheetName val="Sale_040426"/>
      <sheetName val="IBA_&lt;O3&gt;26"/>
      <sheetName val="Loan_Amortization_Table26"/>
      <sheetName val="Linkage_Quote26"/>
      <sheetName val="Register_Cal_Mar_04_July_05_26"/>
      <sheetName val="QR_4_126"/>
      <sheetName val="คชจ_ดำเนินงาน6-4326"/>
      <sheetName val="Norms_SP26"/>
      <sheetName val="Jul_0226"/>
      <sheetName val="Non_Movement26"/>
      <sheetName val="Retire_2015-201726"/>
      <sheetName val="New_Item26"/>
      <sheetName val="B131_26"/>
      <sheetName val="HR_Budget22"/>
      <sheetName val="BOS_Commodity22"/>
      <sheetName val="SSD_Plant_Incremental_Project22"/>
      <sheetName val="ERP_7_0622"/>
      <sheetName val="Pareto_Top_RPN22"/>
      <sheetName val="FDR_BUDGET_2001_EISENACH22"/>
      <sheetName val="Cost_Reduction_Programs22"/>
      <sheetName val="COMPARISON_SHEET_(1)22"/>
      <sheetName val="2_Conso22"/>
      <sheetName val="Summary_by_Machine_Type_MAR22"/>
      <sheetName val="stat_local22"/>
      <sheetName val="ORGANIZATION_PLASTIC_GROUP_22"/>
      <sheetName val="ORGANIZATION_PLASTIC_GROUP__222"/>
      <sheetName val="IMPROVE_MAN_POWER22"/>
      <sheetName val="ฟอล์ม_B222"/>
      <sheetName val="Man_power_SPEC22"/>
      <sheetName val="Man_power_SPEC_(2)22"/>
      <sheetName val="Current_ORG22"/>
      <sheetName val="Blank_ORG22"/>
      <sheetName val="DLOT_Calculate22"/>
      <sheetName val="ประเมิน_22"/>
      <sheetName val="Improvement_Plan22"/>
      <sheetName val="รายชื่อพนักงาน_22"/>
      <sheetName val="Machine_capacity22"/>
      <sheetName val="DLOT_Current22"/>
      <sheetName val="ORG_(2)22"/>
      <sheetName val="Injection_new22"/>
      <sheetName val="Injection_new_22"/>
      <sheetName val="Seagate__share_in_units5"/>
      <sheetName val="3_P&amp;L_5"/>
      <sheetName val="PDR_PL__ACCT-MBK1"/>
      <sheetName val="ADJ_-_RATE70"/>
      <sheetName val="ADJ___RATE70"/>
      <sheetName val="SCB_1_-_Current70"/>
      <sheetName val="SCB_2_-_Current70"/>
      <sheetName val="BALANCE_SHEET_70"/>
      <sheetName val="BS_ATTACH70"/>
      <sheetName val="Sheet1_(2)70"/>
      <sheetName val="เงินกู้_MGC69"/>
      <sheetName val="LC___TR_Listing69"/>
      <sheetName val="Customize_Your_Invoice69"/>
      <sheetName val="Stock_Aging69"/>
      <sheetName val="VariableII__period69"/>
      <sheetName val="Dec_200169"/>
      <sheetName val="CF_RECONCILE_-_169"/>
      <sheetName val="Cost_Centers67"/>
      <sheetName val="_IB-PL-00-01_SUMMARY67"/>
      <sheetName val="10-1_Media67"/>
      <sheetName val="Customize_Your_Purchase_Order67"/>
      <sheetName val="ALL_KSFC_RIGS_EXCEPT_R-567"/>
      <sheetName val="FP_Friends_Other67"/>
      <sheetName val="163040_LC_TR67"/>
      <sheetName val="ng_1261"/>
      <sheetName val="Trial_Balance66"/>
      <sheetName val="_IBPL000166"/>
      <sheetName val="TrialBalance_Q3-200266"/>
      <sheetName val="Workbook_Inputs66"/>
      <sheetName val="163040_LC-TR66"/>
      <sheetName val="CA_Sheet67"/>
      <sheetName val="F9_Parameters65"/>
      <sheetName val="Total_Inventory66"/>
      <sheetName val="Semi_FG&amp;FG66"/>
      <sheetName val="Provision_NRV66"/>
      <sheetName val="Customize_Your_Loan_Manager65"/>
      <sheetName val="D190_265"/>
      <sheetName val="Bang_chiet_tinh_TBA65"/>
      <sheetName val="Data_Entry63"/>
      <sheetName val="input_data63"/>
      <sheetName val="Valo_DCF63"/>
      <sheetName val="List_info63"/>
      <sheetName val="By_Person63"/>
      <sheetName val="head_Jan63"/>
      <sheetName val="Cost_center58"/>
      <sheetName val="DB_PPC_PSF63"/>
      <sheetName val="Record_CR61"/>
      <sheetName val="Co__Code61"/>
      <sheetName val="Incident__NP_201761"/>
      <sheetName val="Standing_Data55"/>
      <sheetName val="Asset_&amp;_Liability55"/>
      <sheetName val="Net_asset_value55"/>
      <sheetName val="Drop_List55"/>
      <sheetName val="CAN_DOI_-_KET_QUA57"/>
      <sheetName val="Month_v_YTD55"/>
      <sheetName val="_IB-PL-YTD55"/>
      <sheetName val="BOI_sum55"/>
      <sheetName val="Update_CIT_FY1955"/>
      <sheetName val="Tax_computation_BOI55"/>
      <sheetName val="A)_Provision_schedule55"/>
      <sheetName val="A2)_834_Inventory55"/>
      <sheetName val="B1)_646_Retirement55"/>
      <sheetName val="B2)_746_Retirement_55"/>
      <sheetName val="C1)_791-0000-20_Private_exp_55"/>
      <sheetName val="TB_(as_of_31DEC)55"/>
      <sheetName val="C2)_779-0000-20_Misc_55"/>
      <sheetName val="C1)_663_Car_Lease55"/>
      <sheetName val="C2)_758_Car_Lease55"/>
      <sheetName val="D)_Training55"/>
      <sheetName val="E)_HY_test_PwC55"/>
      <sheetName val="F)_RD_60455"/>
      <sheetName val="G)_RD_64255"/>
      <sheetName val="TO_-_SP55"/>
      <sheetName val="Company_Info55"/>
      <sheetName val="CA_Comp55"/>
      <sheetName val="Balance_Sheet55"/>
      <sheetName val="Drop_down_list55"/>
      <sheetName val="Write_off55"/>
      <sheetName val="Cost_centre_expenditure55"/>
      <sheetName val="addl_cost55"/>
      <sheetName val="Cash_Flow55"/>
      <sheetName val="Co_info55"/>
      <sheetName val="Financial_Summary55"/>
      <sheetName val="Adj&amp;Rje(Z820)_55"/>
      <sheetName val="Spec_2210455"/>
      <sheetName val="WT_Util_99_LE55"/>
      <sheetName val="PTA_P&amp;S55"/>
      <sheetName val="Waste_Treatment_Variable_55"/>
      <sheetName val="แบบฟอร์มที่_7_original55"/>
      <sheetName val="แบบฟอร์มที่_7_Project_Base55"/>
      <sheetName val="All_employee55"/>
      <sheetName val="n-4_455"/>
      <sheetName val="DISCOUNT_(2)27"/>
      <sheetName val="Bank_CA&amp;SA28"/>
      <sheetName val="AR_-CID28"/>
      <sheetName val="ดบ_ค้างรับ_Tisco28"/>
      <sheetName val="คชจ_ล่วงหน้า28"/>
      <sheetName val="ก่อสร้าง_ล่วงหน้า28"/>
      <sheetName val="ภาษีหัก_ณ_ที่จ่าย28"/>
      <sheetName val="คชจ_รอเรียกเก็บ_TDT28"/>
      <sheetName val="อุปกรณ์(หน่วยงาน)_28"/>
      <sheetName val="ICS_Cost_by_units28"/>
      <sheetName val="ICM_Budget&amp;Cost_Phase_I28"/>
      <sheetName val="ICM_Budget_Cost_Phase_II28"/>
      <sheetName val="ICm_Cost_by_units28"/>
      <sheetName val="CIV_AP_2-131-0028"/>
      <sheetName val="ICM_AP_2-131-0028"/>
      <sheetName val="CIV_AP_2-133-0028"/>
      <sheetName val="ICM_AP_2-133-0028"/>
      <sheetName val="ICM_AP_RPT28"/>
      <sheetName val="CIV_AP_RPT28"/>
      <sheetName val="CHQระหว่างทาง_2-132-0028"/>
      <sheetName val="ภาษีเงินได้หัก_ณ_ที่จ่าย28"/>
      <sheetName val="ค้างจ่าย_CID28"/>
      <sheetName val="เงินทดรองรับ_2-191-0028"/>
      <sheetName val="เงินทดรองรับ_2-193-0028"/>
      <sheetName val="เงินทดรองรับ_2-194-xx28"/>
      <sheetName val="สรุปเงินมัดจำห้องชุด_Agent28"/>
      <sheetName val="Commission-Tiny_(Chinese)28"/>
      <sheetName val="Commission-Sky_Pro_(Thai)28"/>
      <sheetName val="สำรองผลประโยชน์พนง_28"/>
      <sheetName val="รด_บริหาร28"/>
      <sheetName val="รด_อื่น28"/>
      <sheetName val="6-120-10_ค่าเช่า28"/>
      <sheetName val="6-120-20_ค่าบริการ28"/>
      <sheetName val="6-120-50_ค่าซ่อมแซม28"/>
      <sheetName val="6-150-10_ค่าที่ปรึกษา28"/>
      <sheetName val="6-130-20_ส่งเสริมการขาย28"/>
      <sheetName val="6-130-30_คอมมิชชั่น-ICS28"/>
      <sheetName val="6-130-30_คอมมิชชั่น-ICM28"/>
      <sheetName val="#6-200-00_ดอกเบี้ยจ่าย28"/>
      <sheetName val="Haft_year_tax_estimation_127"/>
      <sheetName val="Haft_year_tax_estimation_227"/>
      <sheetName val="Haft_year_tax_estimation_(1)27"/>
      <sheetName val="Haft_year_tax_estimation_(2)27"/>
      <sheetName val="Taxcal_6_Month27"/>
      <sheetName val="Data_Last_year27"/>
      <sheetName val="GL_CB27"/>
      <sheetName val="GL_M27"/>
      <sheetName val="Gain_Loss_Calculation27"/>
      <sheetName val="Deferred_Charge27"/>
      <sheetName val="Detail_รายบุคคลปี_5827"/>
      <sheetName val="Sale_040427"/>
      <sheetName val="IBA_&lt;O3&gt;27"/>
      <sheetName val="Loan_Amortization_Table27"/>
      <sheetName val="Linkage_Quote27"/>
      <sheetName val="Register_Cal_Mar_04_July_05_27"/>
      <sheetName val="QR_4_127"/>
      <sheetName val="คชจ_ดำเนินงาน6-4327"/>
      <sheetName val="Norms_SP27"/>
      <sheetName val="Jul_0227"/>
      <sheetName val="Non_Movement27"/>
      <sheetName val="Retire_2015-201727"/>
      <sheetName val="New_Item27"/>
      <sheetName val="B131_27"/>
      <sheetName val="HR_Budget23"/>
      <sheetName val="BOS_Commodity23"/>
      <sheetName val="SSD_Plant_Incremental_Project23"/>
      <sheetName val="ERP_7_0623"/>
      <sheetName val="Pareto_Top_RPN23"/>
      <sheetName val="FDR_BUDGET_2001_EISENACH23"/>
      <sheetName val="Cost_Reduction_Programs23"/>
      <sheetName val="COMPARISON_SHEET_(1)23"/>
      <sheetName val="2_Conso23"/>
      <sheetName val="Summary_by_Machine_Type_MAR23"/>
      <sheetName val="stat_local23"/>
      <sheetName val="ORGANIZATION_PLASTIC_GROUP_23"/>
      <sheetName val="ORGANIZATION_PLASTIC_GROUP__223"/>
      <sheetName val="IMPROVE_MAN_POWER23"/>
      <sheetName val="ฟอล์ม_B223"/>
      <sheetName val="Man_power_SPEC23"/>
      <sheetName val="Man_power_SPEC_(2)23"/>
      <sheetName val="Current_ORG23"/>
      <sheetName val="Blank_ORG23"/>
      <sheetName val="DLOT_Calculate23"/>
      <sheetName val="ประเมิน_23"/>
      <sheetName val="Improvement_Plan23"/>
      <sheetName val="รายชื่อพนักงาน_23"/>
      <sheetName val="Machine_capacity23"/>
      <sheetName val="DLOT_Current23"/>
      <sheetName val="ORG_(2)23"/>
      <sheetName val="Injection_new23"/>
      <sheetName val="Injection_new_23"/>
      <sheetName val="Seagate__share_in_units6"/>
      <sheetName val="3_P&amp;L_6"/>
      <sheetName val="A5_Code2"/>
      <sheetName val="ytd_fty_(DG)_oh_12-20162"/>
      <sheetName val="PDR_PL__ACCT-MBK2"/>
      <sheetName val="ADJ_-_RATE72"/>
      <sheetName val="ADJ___RATE72"/>
      <sheetName val="SCB_1_-_Current72"/>
      <sheetName val="SCB_2_-_Current72"/>
      <sheetName val="BALANCE_SHEET_72"/>
      <sheetName val="BS_ATTACH72"/>
      <sheetName val="Sheet1_(2)72"/>
      <sheetName val="เงินกู้_MGC71"/>
      <sheetName val="LC___TR_Listing71"/>
      <sheetName val="Customize_Your_Invoice71"/>
      <sheetName val="Stock_Aging71"/>
      <sheetName val="VariableII__period71"/>
      <sheetName val="Dec_200171"/>
      <sheetName val="CF_RECONCILE_-_171"/>
      <sheetName val="Cost_Centers69"/>
      <sheetName val="_IB-PL-00-01_SUMMARY69"/>
      <sheetName val="10-1_Media69"/>
      <sheetName val="Customize_Your_Purchase_Order69"/>
      <sheetName val="ALL_KSFC_RIGS_EXCEPT_R-569"/>
      <sheetName val="FP_Friends_Other69"/>
      <sheetName val="163040_LC_TR69"/>
      <sheetName val="ng_1263"/>
      <sheetName val="Trial_Balance68"/>
      <sheetName val="_IBPL000168"/>
      <sheetName val="TrialBalance_Q3-200268"/>
      <sheetName val="Workbook_Inputs68"/>
      <sheetName val="163040_LC-TR68"/>
      <sheetName val="CA_Sheet69"/>
      <sheetName val="F9_Parameters67"/>
      <sheetName val="Total_Inventory68"/>
      <sheetName val="Semi_FG&amp;FG68"/>
      <sheetName val="Provision_NRV68"/>
      <sheetName val="Customize_Your_Loan_Manager67"/>
      <sheetName val="D190_267"/>
      <sheetName val="Bang_chiet_tinh_TBA67"/>
      <sheetName val="Data_Entry65"/>
      <sheetName val="input_data65"/>
      <sheetName val="Valo_DCF65"/>
      <sheetName val="List_info65"/>
      <sheetName val="By_Person65"/>
      <sheetName val="head_Jan65"/>
      <sheetName val="Cost_center60"/>
      <sheetName val="DB_PPC_PSF65"/>
      <sheetName val="Record_CR63"/>
      <sheetName val="Co__Code63"/>
      <sheetName val="Incident__NP_201763"/>
      <sheetName val="Standing_Data57"/>
      <sheetName val="Asset_&amp;_Liability57"/>
      <sheetName val="Net_asset_value57"/>
      <sheetName val="Drop_List57"/>
      <sheetName val="CAN_DOI_-_KET_QUA59"/>
      <sheetName val="Month_v_YTD57"/>
      <sheetName val="_IB-PL-YTD57"/>
      <sheetName val="BOI_sum57"/>
      <sheetName val="Update_CIT_FY1957"/>
      <sheetName val="Tax_computation_BOI57"/>
      <sheetName val="A)_Provision_schedule57"/>
      <sheetName val="A2)_834_Inventory57"/>
      <sheetName val="B1)_646_Retirement57"/>
      <sheetName val="B2)_746_Retirement_57"/>
      <sheetName val="C1)_791-0000-20_Private_exp_57"/>
      <sheetName val="TB_(as_of_31DEC)57"/>
      <sheetName val="C2)_779-0000-20_Misc_57"/>
      <sheetName val="C1)_663_Car_Lease57"/>
      <sheetName val="C2)_758_Car_Lease57"/>
      <sheetName val="D)_Training57"/>
      <sheetName val="E)_HY_test_PwC57"/>
      <sheetName val="F)_RD_60457"/>
      <sheetName val="G)_RD_64257"/>
      <sheetName val="TO_-_SP57"/>
      <sheetName val="Company_Info57"/>
      <sheetName val="CA_Comp57"/>
      <sheetName val="Balance_Sheet57"/>
      <sheetName val="Drop_down_list57"/>
      <sheetName val="Write_off57"/>
      <sheetName val="Cost_centre_expenditure57"/>
      <sheetName val="addl_cost57"/>
      <sheetName val="Cash_Flow57"/>
      <sheetName val="Co_info57"/>
      <sheetName val="Financial_Summary57"/>
      <sheetName val="Adj&amp;Rje(Z820)_57"/>
      <sheetName val="Spec_2210457"/>
      <sheetName val="WT_Util_99_LE57"/>
      <sheetName val="PTA_P&amp;S57"/>
      <sheetName val="Waste_Treatment_Variable_57"/>
      <sheetName val="แบบฟอร์มที่_7_original57"/>
      <sheetName val="แบบฟอร์มที่_7_Project_Base57"/>
      <sheetName val="All_employee57"/>
      <sheetName val="n-4_457"/>
      <sheetName val="DISCOUNT_(2)29"/>
      <sheetName val="Bank_CA&amp;SA30"/>
      <sheetName val="AR_-CID30"/>
      <sheetName val="ดบ_ค้างรับ_Tisco30"/>
      <sheetName val="คชจ_ล่วงหน้า30"/>
      <sheetName val="ก่อสร้าง_ล่วงหน้า30"/>
      <sheetName val="ภาษีหัก_ณ_ที่จ่าย30"/>
      <sheetName val="คชจ_รอเรียกเก็บ_TDT30"/>
      <sheetName val="อุปกรณ์(หน่วยงาน)_30"/>
      <sheetName val="ICS_Cost_by_units30"/>
      <sheetName val="ICM_Budget&amp;Cost_Phase_I30"/>
      <sheetName val="ICM_Budget_Cost_Phase_II30"/>
      <sheetName val="ICm_Cost_by_units30"/>
      <sheetName val="CIV_AP_2-131-0030"/>
      <sheetName val="ICM_AP_2-131-0030"/>
      <sheetName val="CIV_AP_2-133-0030"/>
      <sheetName val="ICM_AP_2-133-0030"/>
      <sheetName val="ICM_AP_RPT30"/>
      <sheetName val="CIV_AP_RPT30"/>
      <sheetName val="CHQระหว่างทาง_2-132-0030"/>
      <sheetName val="ภาษีเงินได้หัก_ณ_ที่จ่าย30"/>
      <sheetName val="ค้างจ่าย_CID30"/>
      <sheetName val="เงินทดรองรับ_2-191-0030"/>
      <sheetName val="เงินทดรองรับ_2-193-0030"/>
      <sheetName val="เงินทดรองรับ_2-194-xx30"/>
      <sheetName val="สรุปเงินมัดจำห้องชุด_Agent30"/>
      <sheetName val="Commission-Tiny_(Chinese)30"/>
      <sheetName val="Commission-Sky_Pro_(Thai)30"/>
      <sheetName val="สำรองผลประโยชน์พนง_30"/>
      <sheetName val="รด_บริหาร30"/>
      <sheetName val="รด_อื่น30"/>
      <sheetName val="6-120-10_ค่าเช่า30"/>
      <sheetName val="6-120-20_ค่าบริการ30"/>
      <sheetName val="6-120-50_ค่าซ่อมแซม30"/>
      <sheetName val="6-150-10_ค่าที่ปรึกษา30"/>
      <sheetName val="6-130-20_ส่งเสริมการขาย30"/>
      <sheetName val="6-130-30_คอมมิชชั่น-ICS30"/>
      <sheetName val="6-130-30_คอมมิชชั่น-ICM30"/>
      <sheetName val="#6-200-00_ดอกเบี้ยจ่าย30"/>
      <sheetName val="Haft_year_tax_estimation_129"/>
      <sheetName val="Haft_year_tax_estimation_229"/>
      <sheetName val="Haft_year_tax_estimation_(1)29"/>
      <sheetName val="Haft_year_tax_estimation_(2)29"/>
      <sheetName val="Taxcal_6_Month29"/>
      <sheetName val="Data_Last_year29"/>
      <sheetName val="GL_CB29"/>
      <sheetName val="GL_M29"/>
      <sheetName val="Gain_Loss_Calculation29"/>
      <sheetName val="Deferred_Charge29"/>
      <sheetName val="Detail_รายบุคคลปี_5829"/>
      <sheetName val="Sale_040429"/>
      <sheetName val="IBA_&lt;O3&gt;29"/>
      <sheetName val="Loan_Amortization_Table29"/>
      <sheetName val="Linkage_Quote29"/>
      <sheetName val="Register_Cal_Mar_04_July_05_29"/>
      <sheetName val="QR_4_129"/>
      <sheetName val="คชจ_ดำเนินงาน6-4329"/>
      <sheetName val="Norms_SP29"/>
      <sheetName val="Jul_0229"/>
      <sheetName val="Non_Movement29"/>
      <sheetName val="Retire_2015-201729"/>
      <sheetName val="New_Item29"/>
      <sheetName val="B131_29"/>
      <sheetName val="HR_Budget25"/>
      <sheetName val="BOS_Commodity25"/>
      <sheetName val="SSD_Plant_Incremental_Project25"/>
      <sheetName val="ERP_7_0625"/>
      <sheetName val="Pareto_Top_RPN25"/>
      <sheetName val="FDR_BUDGET_2001_EISENACH25"/>
      <sheetName val="Cost_Reduction_Programs25"/>
      <sheetName val="COMPARISON_SHEET_(1)25"/>
      <sheetName val="2_Conso25"/>
      <sheetName val="Summary_by_Machine_Type_MAR25"/>
      <sheetName val="stat_local25"/>
      <sheetName val="ORGANIZATION_PLASTIC_GROUP_25"/>
      <sheetName val="ORGANIZATION_PLASTIC_GROUP__225"/>
      <sheetName val="IMPROVE_MAN_POWER25"/>
      <sheetName val="ฟอล์ม_B225"/>
      <sheetName val="Man_power_SPEC25"/>
      <sheetName val="Man_power_SPEC_(2)25"/>
      <sheetName val="Current_ORG25"/>
      <sheetName val="Blank_ORG25"/>
      <sheetName val="DLOT_Calculate25"/>
      <sheetName val="ประเมิน_25"/>
      <sheetName val="Improvement_Plan25"/>
      <sheetName val="รายชื่อพนักงาน_25"/>
      <sheetName val="Machine_capacity25"/>
      <sheetName val="DLOT_Current25"/>
      <sheetName val="ORG_(2)25"/>
      <sheetName val="Injection_new25"/>
      <sheetName val="Injection_new_25"/>
      <sheetName val="Seagate__share_in_units8"/>
      <sheetName val="3_P&amp;L_8"/>
      <sheetName val="Data_24"/>
      <sheetName val="FF_2__1_4"/>
      <sheetName val="cal_(2)4"/>
      <sheetName val="Non-Statistical_Sampling_Maste4"/>
      <sheetName val="Two_Step_Revenue_Testing_Maste4"/>
      <sheetName val="Global_Data4"/>
      <sheetName val="Expense_Summary6"/>
      <sheetName val="B&amp;S_19994"/>
      <sheetName val="C_A_Add1_(App_III)8"/>
      <sheetName val="R&amp;M_confirmation_(App_A)8"/>
      <sheetName val="Marine_insurance_(App_B)8"/>
      <sheetName val="Reinvestment_Allowance8"/>
      <sheetName val="1_LeadSchedule6"/>
      <sheetName val="TC_YA2000_cyb_(R)7"/>
      <sheetName val="CA_Sum4"/>
      <sheetName val="Stat_A6"/>
      <sheetName val="SSP_HOURS6"/>
      <sheetName val="2_A2_L_Fixed_Assets4"/>
      <sheetName val="HEADCOUNT_WORKSHEET6"/>
      <sheetName val="Mat'l_Pareto6"/>
      <sheetName val="Inventory_Valuation-detail-_(26"/>
      <sheetName val="BPCOR_DETAILS6"/>
      <sheetName val="BPMKT_DETAILS6"/>
      <sheetName val="K4__F&amp;F6"/>
      <sheetName val="Format_(2)6"/>
      <sheetName val="Excess_Calc6"/>
      <sheetName val="U_6"/>
      <sheetName val="BGI_-_Interco_wkg7"/>
      <sheetName val="FAMS_Adj_7"/>
      <sheetName val="Client_Adj_-_BGI7"/>
      <sheetName val="Client_Adj_-BGM7"/>
      <sheetName val="BGM_BS7"/>
      <sheetName val="BGM_STAT7"/>
      <sheetName val="BGI_BS7"/>
      <sheetName val="BGI_STAT7"/>
      <sheetName val="Spliting_Balance_Sheet_-_1204(7"/>
      <sheetName val="01_06"/>
      <sheetName val="Cash_(new)5"/>
      <sheetName val="MCMD95_(1)4"/>
      <sheetName val="FF-2_(1)6"/>
      <sheetName val="FB1_(2)6"/>
      <sheetName val="BS_(3)6"/>
      <sheetName val="D1_(3)6"/>
      <sheetName val="E1__(3)6"/>
      <sheetName val="F1__(3)6"/>
      <sheetName val="G1__(3)6"/>
      <sheetName val="J1_(3)6"/>
      <sheetName val="J3_(3)6"/>
      <sheetName val="M1_(3)6"/>
      <sheetName val="M1-1_(3)6"/>
      <sheetName val="M1-2_(3)6"/>
      <sheetName val="N1_(3)6"/>
      <sheetName val="General_info6"/>
      <sheetName val="PBSE_BS6"/>
      <sheetName val="comp_of_re_pack6"/>
      <sheetName val="CF_Statements6"/>
      <sheetName val="Stmt_of_equity6"/>
      <sheetName val="GP_analysis6"/>
      <sheetName val="PBSE_PL6"/>
      <sheetName val="FB4_Sch9_Disclosure6"/>
      <sheetName val="E1_6"/>
      <sheetName val="F1_6"/>
      <sheetName val="G1_6"/>
      <sheetName val="General_info_(2)6"/>
      <sheetName val="BS_(2)6"/>
      <sheetName val="CF_Statements_(2)6"/>
      <sheetName val="Stmt_of_equity_(2)6"/>
      <sheetName val="D1_(2)6"/>
      <sheetName val="D1-1_(2)6"/>
      <sheetName val="E1__(2)6"/>
      <sheetName val="F1__(2)6"/>
      <sheetName val="G1__(2)6"/>
      <sheetName val="J1_(2)6"/>
      <sheetName val="J3_(2)6"/>
      <sheetName val="Tax_(2)6"/>
      <sheetName val="L1_(2)6"/>
      <sheetName val="M1_(2)6"/>
      <sheetName val="M1-1_(2)6"/>
      <sheetName val="M1-2_(2)6"/>
      <sheetName val="N1_(2)6"/>
      <sheetName val="X_Rates6"/>
      <sheetName val="T101_4"/>
      <sheetName val="Posting_entries4"/>
      <sheetName val="GL-Andy_current_ac4"/>
      <sheetName val="6A_CA4"/>
      <sheetName val="F1_25"/>
      <sheetName val="_Balance_Sheet6"/>
      <sheetName val="_Profit_Projection_sum6"/>
      <sheetName val="Product_segment6"/>
      <sheetName val="Profit_&amp;_Loss_Yr_16"/>
      <sheetName val="Profit_&amp;_Loss_Yr_26"/>
      <sheetName val="Profit_&amp;_Loss_Yr_36"/>
      <sheetName val="Staff_cost6"/>
      <sheetName val="Fixed_Assets_Sum(2005)6"/>
      <sheetName val="Fixed_Assets_Sum(2006)6"/>
      <sheetName val="Fixed_Assets_Sum(2007)6"/>
      <sheetName val="Cash_Flow_Yr_16"/>
      <sheetName val="Cash_Flow_Yr_26"/>
      <sheetName val="Cash_Flow_Yr_36"/>
      <sheetName val="Bal_Sheet_Yr_16"/>
      <sheetName val="Bal_Sheet_Yr_26"/>
      <sheetName val="Bal_Sheet_Yr_36"/>
      <sheetName val="Deferred_taxation_(1)6"/>
      <sheetName val="Deferred_taxation_(2)6"/>
      <sheetName val="Recon_of_FA6"/>
      <sheetName val="Reasonableness_test6"/>
      <sheetName val="NQ_Asset_Summary6"/>
      <sheetName val="S_DEBTOR077"/>
      <sheetName val="chart_14"/>
      <sheetName val="A2_02_Fixed_Assets4"/>
      <sheetName val="disc_rate4"/>
      <sheetName val="Lenders_Ratios_juneseptnov4"/>
      <sheetName val="A5_Code4"/>
      <sheetName val="ytd_fty_(DG)_oh_12-20164"/>
      <sheetName val="PDR_PL__ACCT-MBK4"/>
      <sheetName val="ADJ_-_RATE73"/>
      <sheetName val="ADJ___RATE73"/>
      <sheetName val="SCB_1_-_Current73"/>
      <sheetName val="SCB_2_-_Current73"/>
      <sheetName val="BALANCE_SHEET_73"/>
      <sheetName val="BS_ATTACH73"/>
      <sheetName val="Sheet1_(2)73"/>
      <sheetName val="เงินกู้_MGC72"/>
      <sheetName val="LC___TR_Listing72"/>
      <sheetName val="Customize_Your_Invoice72"/>
      <sheetName val="Stock_Aging72"/>
      <sheetName val="VariableII__period72"/>
      <sheetName val="Dec_200172"/>
      <sheetName val="CF_RECONCILE_-_172"/>
      <sheetName val="Cost_Centers70"/>
      <sheetName val="_IB-PL-00-01_SUMMARY70"/>
      <sheetName val="10-1_Media70"/>
      <sheetName val="Customize_Your_Purchase_Order70"/>
      <sheetName val="ALL_KSFC_RIGS_EXCEPT_R-570"/>
      <sheetName val="FP_Friends_Other70"/>
      <sheetName val="163040_LC_TR70"/>
      <sheetName val="ng_1264"/>
      <sheetName val="Trial_Balance69"/>
      <sheetName val="_IBPL000169"/>
      <sheetName val="TrialBalance_Q3-200269"/>
      <sheetName val="Workbook_Inputs69"/>
      <sheetName val="163040_LC-TR69"/>
      <sheetName val="CA_Sheet70"/>
      <sheetName val="F9_Parameters68"/>
      <sheetName val="Total_Inventory69"/>
      <sheetName val="Semi_FG&amp;FG69"/>
      <sheetName val="Provision_NRV69"/>
      <sheetName val="Customize_Your_Loan_Manager68"/>
      <sheetName val="D190_268"/>
      <sheetName val="Bang_chiet_tinh_TBA68"/>
      <sheetName val="Data_Entry66"/>
      <sheetName val="input_data66"/>
      <sheetName val="Valo_DCF66"/>
      <sheetName val="List_info66"/>
      <sheetName val="By_Person66"/>
      <sheetName val="head_Jan66"/>
      <sheetName val="Cost_center61"/>
      <sheetName val="DB_PPC_PSF66"/>
      <sheetName val="Record_CR64"/>
      <sheetName val="Co__Code64"/>
      <sheetName val="Incident__NP_201764"/>
      <sheetName val="Standing_Data58"/>
      <sheetName val="Asset_&amp;_Liability58"/>
      <sheetName val="Net_asset_value58"/>
      <sheetName val="Drop_List58"/>
      <sheetName val="CAN_DOI_-_KET_QUA60"/>
      <sheetName val="Month_v_YTD58"/>
      <sheetName val="_IB-PL-YTD58"/>
      <sheetName val="BOI_sum58"/>
      <sheetName val="Update_CIT_FY1958"/>
      <sheetName val="Tax_computation_BOI58"/>
      <sheetName val="A)_Provision_schedule58"/>
      <sheetName val="A2)_834_Inventory58"/>
      <sheetName val="B1)_646_Retirement58"/>
      <sheetName val="B2)_746_Retirement_58"/>
      <sheetName val="C1)_791-0000-20_Private_exp_58"/>
      <sheetName val="TB_(as_of_31DEC)58"/>
      <sheetName val="C2)_779-0000-20_Misc_58"/>
      <sheetName val="C1)_663_Car_Lease58"/>
      <sheetName val="C2)_758_Car_Lease58"/>
      <sheetName val="D)_Training58"/>
      <sheetName val="E)_HY_test_PwC58"/>
      <sheetName val="F)_RD_60458"/>
      <sheetName val="G)_RD_64258"/>
      <sheetName val="TO_-_SP58"/>
      <sheetName val="Company_Info58"/>
      <sheetName val="CA_Comp58"/>
      <sheetName val="Balance_Sheet58"/>
      <sheetName val="Drop_down_list58"/>
      <sheetName val="Write_off58"/>
      <sheetName val="Cost_centre_expenditure58"/>
      <sheetName val="addl_cost58"/>
      <sheetName val="Cash_Flow58"/>
      <sheetName val="Co_info58"/>
      <sheetName val="Financial_Summary58"/>
      <sheetName val="Adj&amp;Rje(Z820)_58"/>
      <sheetName val="Spec_2210458"/>
      <sheetName val="WT_Util_99_LE58"/>
      <sheetName val="PTA_P&amp;S58"/>
      <sheetName val="Waste_Treatment_Variable_58"/>
      <sheetName val="แบบฟอร์มที่_7_original58"/>
      <sheetName val="แบบฟอร์มที่_7_Project_Base58"/>
      <sheetName val="All_employee58"/>
      <sheetName val="n-4_458"/>
      <sheetName val="DISCOUNT_(2)30"/>
      <sheetName val="Bank_CA&amp;SA31"/>
      <sheetName val="AR_-CID31"/>
      <sheetName val="ดบ_ค้างรับ_Tisco31"/>
      <sheetName val="คชจ_ล่วงหน้า31"/>
      <sheetName val="ก่อสร้าง_ล่วงหน้า31"/>
      <sheetName val="ภาษีหัก_ณ_ที่จ่าย31"/>
      <sheetName val="คชจ_รอเรียกเก็บ_TDT31"/>
      <sheetName val="อุปกรณ์(หน่วยงาน)_31"/>
      <sheetName val="ICS_Cost_by_units31"/>
      <sheetName val="ICM_Budget&amp;Cost_Phase_I31"/>
      <sheetName val="ICM_Budget_Cost_Phase_II31"/>
      <sheetName val="ICm_Cost_by_units31"/>
      <sheetName val="CIV_AP_2-131-0031"/>
      <sheetName val="ICM_AP_2-131-0031"/>
      <sheetName val="CIV_AP_2-133-0031"/>
      <sheetName val="ICM_AP_2-133-0031"/>
      <sheetName val="ICM_AP_RPT31"/>
      <sheetName val="CIV_AP_RPT31"/>
      <sheetName val="CHQระหว่างทาง_2-132-0031"/>
      <sheetName val="ภาษีเงินได้หัก_ณ_ที่จ่าย31"/>
      <sheetName val="ค้างจ่าย_CID31"/>
      <sheetName val="เงินทดรองรับ_2-191-0031"/>
      <sheetName val="เงินทดรองรับ_2-193-0031"/>
      <sheetName val="เงินทดรองรับ_2-194-xx31"/>
      <sheetName val="สรุปเงินมัดจำห้องชุด_Agent31"/>
      <sheetName val="Commission-Tiny_(Chinese)31"/>
      <sheetName val="Commission-Sky_Pro_(Thai)31"/>
      <sheetName val="สำรองผลประโยชน์พนง_31"/>
      <sheetName val="รด_บริหาร31"/>
      <sheetName val="รด_อื่น31"/>
      <sheetName val="6-120-10_ค่าเช่า31"/>
      <sheetName val="6-120-20_ค่าบริการ31"/>
      <sheetName val="6-120-50_ค่าซ่อมแซม31"/>
      <sheetName val="6-150-10_ค่าที่ปรึกษา31"/>
      <sheetName val="6-130-20_ส่งเสริมการขาย31"/>
      <sheetName val="6-130-30_คอมมิชชั่น-ICS31"/>
      <sheetName val="6-130-30_คอมมิชชั่น-ICM31"/>
      <sheetName val="#6-200-00_ดอกเบี้ยจ่าย31"/>
      <sheetName val="Haft_year_tax_estimation_130"/>
      <sheetName val="Haft_year_tax_estimation_230"/>
      <sheetName val="Haft_year_tax_estimation_(1)30"/>
      <sheetName val="Haft_year_tax_estimation_(2)30"/>
      <sheetName val="Taxcal_6_Month30"/>
      <sheetName val="Data_Last_year30"/>
      <sheetName val="GL_CB30"/>
      <sheetName val="GL_M30"/>
      <sheetName val="Gain_Loss_Calculation30"/>
      <sheetName val="Deferred_Charge30"/>
      <sheetName val="Detail_รายบุคคลปี_5830"/>
      <sheetName val="Sale_040430"/>
      <sheetName val="IBA_&lt;O3&gt;30"/>
      <sheetName val="Loan_Amortization_Table30"/>
      <sheetName val="Linkage_Quote30"/>
      <sheetName val="Register_Cal_Mar_04_July_05_30"/>
      <sheetName val="QR_4_130"/>
      <sheetName val="คชจ_ดำเนินงาน6-4330"/>
      <sheetName val="Norms_SP30"/>
      <sheetName val="Jul_0230"/>
      <sheetName val="Non_Movement30"/>
      <sheetName val="Retire_2015-201730"/>
      <sheetName val="New_Item30"/>
      <sheetName val="B131_30"/>
      <sheetName val="HR_Budget26"/>
      <sheetName val="BOS_Commodity26"/>
      <sheetName val="SSD_Plant_Incremental_Project26"/>
      <sheetName val="ERP_7_0626"/>
      <sheetName val="Pareto_Top_RPN26"/>
      <sheetName val="FDR_BUDGET_2001_EISENACH26"/>
      <sheetName val="Cost_Reduction_Programs26"/>
      <sheetName val="COMPARISON_SHEET_(1)26"/>
      <sheetName val="2_Conso26"/>
      <sheetName val="Summary_by_Machine_Type_MAR26"/>
      <sheetName val="stat_local26"/>
      <sheetName val="ORGANIZATION_PLASTIC_GROUP_26"/>
      <sheetName val="ORGANIZATION_PLASTIC_GROUP__226"/>
      <sheetName val="IMPROVE_MAN_POWER26"/>
      <sheetName val="ฟอล์ม_B226"/>
      <sheetName val="Man_power_SPEC26"/>
      <sheetName val="Man_power_SPEC_(2)26"/>
      <sheetName val="Current_ORG26"/>
      <sheetName val="Blank_ORG26"/>
      <sheetName val="DLOT_Calculate26"/>
      <sheetName val="ประเมิน_26"/>
      <sheetName val="Improvement_Plan26"/>
      <sheetName val="รายชื่อพนักงาน_26"/>
      <sheetName val="Machine_capacity26"/>
      <sheetName val="DLOT_Current26"/>
      <sheetName val="ORG_(2)26"/>
      <sheetName val="Injection_new26"/>
      <sheetName val="Injection_new_26"/>
      <sheetName val="Seagate__share_in_units9"/>
      <sheetName val="3_P&amp;L_9"/>
      <sheetName val="Data_25"/>
      <sheetName val="FF_2__1_5"/>
      <sheetName val="cal_(2)5"/>
      <sheetName val="Non-Statistical_Sampling_Maste5"/>
      <sheetName val="Two_Step_Revenue_Testing_Maste5"/>
      <sheetName val="Global_Data5"/>
      <sheetName val="Expense_Summary7"/>
      <sheetName val="B&amp;S_19995"/>
      <sheetName val="C_A_Add1_(App_III)9"/>
      <sheetName val="R&amp;M_confirmation_(App_A)9"/>
      <sheetName val="Marine_insurance_(App_B)9"/>
      <sheetName val="Reinvestment_Allowance9"/>
      <sheetName val="1_LeadSchedule7"/>
      <sheetName val="TC_YA2000_cyb_(R)8"/>
      <sheetName val="CA_Sum5"/>
      <sheetName val="Stat_A7"/>
      <sheetName val="SSP_HOURS7"/>
      <sheetName val="2_A2_L_Fixed_Assets5"/>
      <sheetName val="HEADCOUNT_WORKSHEET7"/>
      <sheetName val="Mat'l_Pareto7"/>
      <sheetName val="Inventory_Valuation-detail-_(27"/>
      <sheetName val="BPCOR_DETAILS7"/>
      <sheetName val="BPMKT_DETAILS7"/>
      <sheetName val="K4__F&amp;F7"/>
      <sheetName val="Format_(2)7"/>
      <sheetName val="Excess_Calc7"/>
      <sheetName val="U_7"/>
      <sheetName val="BGI_-_Interco_wkg8"/>
      <sheetName val="FAMS_Adj_8"/>
      <sheetName val="Client_Adj_-_BGI8"/>
      <sheetName val="Client_Adj_-BGM8"/>
      <sheetName val="BGM_BS8"/>
      <sheetName val="BGM_STAT8"/>
      <sheetName val="BGI_BS8"/>
      <sheetName val="BGI_STAT8"/>
      <sheetName val="Spliting_Balance_Sheet_-_1204(8"/>
      <sheetName val="01_07"/>
      <sheetName val="Cash_(new)6"/>
      <sheetName val="MCMD95_(1)5"/>
      <sheetName val="FF-2_(1)7"/>
      <sheetName val="FB1_(2)7"/>
      <sheetName val="BS_(3)7"/>
      <sheetName val="D1_(3)7"/>
      <sheetName val="E1__(3)7"/>
      <sheetName val="F1__(3)7"/>
      <sheetName val="G1__(3)7"/>
      <sheetName val="J1_(3)7"/>
      <sheetName val="J3_(3)7"/>
      <sheetName val="M1_(3)7"/>
      <sheetName val="M1-1_(3)7"/>
      <sheetName val="M1-2_(3)7"/>
      <sheetName val="N1_(3)7"/>
      <sheetName val="General_info7"/>
      <sheetName val="PBSE_BS7"/>
      <sheetName val="comp_of_re_pack7"/>
      <sheetName val="CF_Statements7"/>
      <sheetName val="Stmt_of_equity7"/>
      <sheetName val="GP_analysis7"/>
      <sheetName val="PBSE_PL7"/>
      <sheetName val="FB4_Sch9_Disclosure7"/>
      <sheetName val="E1_7"/>
      <sheetName val="F1_7"/>
      <sheetName val="G1_7"/>
      <sheetName val="General_info_(2)7"/>
      <sheetName val="BS_(2)7"/>
      <sheetName val="CF_Statements_(2)7"/>
      <sheetName val="Stmt_of_equity_(2)7"/>
      <sheetName val="D1_(2)7"/>
      <sheetName val="D1-1_(2)7"/>
      <sheetName val="E1__(2)7"/>
      <sheetName val="F1__(2)7"/>
      <sheetName val="G1__(2)7"/>
      <sheetName val="J1_(2)7"/>
      <sheetName val="J3_(2)7"/>
      <sheetName val="Tax_(2)7"/>
      <sheetName val="L1_(2)7"/>
      <sheetName val="M1_(2)7"/>
      <sheetName val="M1-1_(2)7"/>
      <sheetName val="M1-2_(2)7"/>
      <sheetName val="N1_(2)7"/>
      <sheetName val="X_Rates7"/>
      <sheetName val="T101_5"/>
      <sheetName val="Posting_entries5"/>
      <sheetName val="GL-Andy_current_ac5"/>
      <sheetName val="6A_CA5"/>
      <sheetName val="F1_26"/>
      <sheetName val="_Balance_Sheet7"/>
      <sheetName val="_Profit_Projection_sum7"/>
      <sheetName val="Product_segment7"/>
      <sheetName val="Profit_&amp;_Loss_Yr_17"/>
      <sheetName val="Profit_&amp;_Loss_Yr_27"/>
      <sheetName val="Profit_&amp;_Loss_Yr_37"/>
      <sheetName val="Staff_cost7"/>
      <sheetName val="Fixed_Assets_Sum(2005)7"/>
      <sheetName val="Fixed_Assets_Sum(2006)7"/>
      <sheetName val="Fixed_Assets_Sum(2007)7"/>
      <sheetName val="Cash_Flow_Yr_17"/>
      <sheetName val="Cash_Flow_Yr_27"/>
      <sheetName val="Cash_Flow_Yr_37"/>
      <sheetName val="Bal_Sheet_Yr_17"/>
      <sheetName val="Bal_Sheet_Yr_27"/>
      <sheetName val="Bal_Sheet_Yr_37"/>
      <sheetName val="Deferred_taxation_(1)7"/>
      <sheetName val="Deferred_taxation_(2)7"/>
      <sheetName val="Recon_of_FA7"/>
      <sheetName val="Reasonableness_test7"/>
      <sheetName val="NQ_Asset_Summary7"/>
      <sheetName val="S_DEBTOR078"/>
      <sheetName val="chart_15"/>
      <sheetName val="A2_02_Fixed_Assets5"/>
      <sheetName val="disc_rate5"/>
      <sheetName val="Lenders_Ratios_juneseptnov5"/>
      <sheetName val="A5_Code5"/>
      <sheetName val="ytd_fty_(DG)_oh_12-20165"/>
      <sheetName val="PDR_PL__ACCT-MBK5"/>
      <sheetName val="ADJ_-_RATE74"/>
      <sheetName val="ADJ___RATE74"/>
      <sheetName val="SCB_1_-_Current74"/>
      <sheetName val="SCB_2_-_Current74"/>
      <sheetName val="BALANCE_SHEET_74"/>
      <sheetName val="BS_ATTACH74"/>
      <sheetName val="Sheet1_(2)74"/>
      <sheetName val="เงินกู้_MGC73"/>
      <sheetName val="LC___TR_Listing73"/>
      <sheetName val="Customize_Your_Invoice73"/>
      <sheetName val="Stock_Aging73"/>
      <sheetName val="VariableII__period73"/>
      <sheetName val="Dec_200173"/>
      <sheetName val="CF_RECONCILE_-_173"/>
      <sheetName val="Cost_Centers71"/>
      <sheetName val="_IB-PL-00-01_SUMMARY71"/>
      <sheetName val="10-1_Media71"/>
      <sheetName val="Customize_Your_Purchase_Order71"/>
      <sheetName val="ALL_KSFC_RIGS_EXCEPT_R-571"/>
      <sheetName val="FP_Friends_Other71"/>
      <sheetName val="163040_LC_TR71"/>
      <sheetName val="ng_1265"/>
      <sheetName val="Trial_Balance70"/>
      <sheetName val="_IBPL000170"/>
      <sheetName val="TrialBalance_Q3-200270"/>
      <sheetName val="Workbook_Inputs70"/>
      <sheetName val="163040_LC-TR70"/>
      <sheetName val="CA_Sheet71"/>
      <sheetName val="F9_Parameters69"/>
      <sheetName val="Total_Inventory70"/>
      <sheetName val="Semi_FG&amp;FG70"/>
      <sheetName val="Provision_NRV70"/>
      <sheetName val="Customize_Your_Loan_Manager69"/>
      <sheetName val="D190_269"/>
      <sheetName val="Bang_chiet_tinh_TBA69"/>
      <sheetName val="Data_Entry67"/>
      <sheetName val="input_data67"/>
      <sheetName val="Valo_DCF67"/>
      <sheetName val="List_info67"/>
      <sheetName val="By_Person67"/>
      <sheetName val="head_Jan67"/>
      <sheetName val="Cost_center62"/>
      <sheetName val="DB_PPC_PSF67"/>
      <sheetName val="Record_CR65"/>
      <sheetName val="Co__Code65"/>
      <sheetName val="Incident__NP_201765"/>
      <sheetName val="Standing_Data59"/>
      <sheetName val="Asset_&amp;_Liability59"/>
      <sheetName val="Net_asset_value59"/>
      <sheetName val="Drop_List59"/>
      <sheetName val="CAN_DOI_-_KET_QUA61"/>
      <sheetName val="Month_v_YTD59"/>
      <sheetName val="_IB-PL-YTD59"/>
      <sheetName val="BOI_sum59"/>
      <sheetName val="Update_CIT_FY1959"/>
      <sheetName val="Tax_computation_BOI59"/>
      <sheetName val="A)_Provision_schedule59"/>
      <sheetName val="A2)_834_Inventory59"/>
      <sheetName val="B1)_646_Retirement59"/>
      <sheetName val="B2)_746_Retirement_59"/>
      <sheetName val="C1)_791-0000-20_Private_exp_59"/>
      <sheetName val="TB_(as_of_31DEC)59"/>
      <sheetName val="C2)_779-0000-20_Misc_59"/>
      <sheetName val="C1)_663_Car_Lease59"/>
      <sheetName val="C2)_758_Car_Lease59"/>
      <sheetName val="D)_Training59"/>
      <sheetName val="E)_HY_test_PwC59"/>
      <sheetName val="F)_RD_60459"/>
      <sheetName val="G)_RD_64259"/>
      <sheetName val="TO_-_SP59"/>
      <sheetName val="Company_Info59"/>
      <sheetName val="CA_Comp59"/>
      <sheetName val="Balance_Sheet59"/>
      <sheetName val="Drop_down_list59"/>
      <sheetName val="Write_off59"/>
      <sheetName val="Cost_centre_expenditure59"/>
      <sheetName val="addl_cost59"/>
      <sheetName val="Cash_Flow59"/>
      <sheetName val="Co_info59"/>
      <sheetName val="Financial_Summary59"/>
      <sheetName val="Adj&amp;Rje(Z820)_59"/>
      <sheetName val="Spec_2210459"/>
      <sheetName val="WT_Util_99_LE59"/>
      <sheetName val="PTA_P&amp;S59"/>
      <sheetName val="Waste_Treatment_Variable_59"/>
      <sheetName val="แบบฟอร์มที่_7_original59"/>
      <sheetName val="แบบฟอร์มที่_7_Project_Base59"/>
      <sheetName val="All_employee59"/>
      <sheetName val="n-4_459"/>
      <sheetName val="DISCOUNT_(2)31"/>
      <sheetName val="Bank_CA&amp;SA32"/>
      <sheetName val="AR_-CID32"/>
      <sheetName val="ดบ_ค้างรับ_Tisco32"/>
      <sheetName val="คชจ_ล่วงหน้า32"/>
      <sheetName val="ก่อสร้าง_ล่วงหน้า32"/>
      <sheetName val="ภาษีหัก_ณ_ที่จ่าย32"/>
      <sheetName val="คชจ_รอเรียกเก็บ_TDT32"/>
      <sheetName val="อุปกรณ์(หน่วยงาน)_32"/>
      <sheetName val="ICS_Cost_by_units32"/>
      <sheetName val="ICM_Budget&amp;Cost_Phase_I32"/>
      <sheetName val="ICM_Budget_Cost_Phase_II32"/>
      <sheetName val="ICm_Cost_by_units32"/>
      <sheetName val="CIV_AP_2-131-0032"/>
      <sheetName val="ICM_AP_2-131-0032"/>
      <sheetName val="CIV_AP_2-133-0032"/>
      <sheetName val="ICM_AP_2-133-0032"/>
      <sheetName val="ICM_AP_RPT32"/>
      <sheetName val="CIV_AP_RPT32"/>
      <sheetName val="CHQระหว่างทาง_2-132-0032"/>
      <sheetName val="ภาษีเงินได้หัก_ณ_ที่จ่าย32"/>
      <sheetName val="ค้างจ่าย_CID32"/>
      <sheetName val="เงินทดรองรับ_2-191-0032"/>
      <sheetName val="เงินทดรองรับ_2-193-0032"/>
      <sheetName val="เงินทดรองรับ_2-194-xx32"/>
      <sheetName val="สรุปเงินมัดจำห้องชุด_Agent32"/>
      <sheetName val="Commission-Tiny_(Chinese)32"/>
      <sheetName val="Commission-Sky_Pro_(Thai)32"/>
      <sheetName val="สำรองผลประโยชน์พนง_32"/>
      <sheetName val="รด_บริหาร32"/>
      <sheetName val="รด_อื่น32"/>
      <sheetName val="6-120-10_ค่าเช่า32"/>
      <sheetName val="6-120-20_ค่าบริการ32"/>
      <sheetName val="6-120-50_ค่าซ่อมแซม32"/>
      <sheetName val="6-150-10_ค่าที่ปรึกษา32"/>
      <sheetName val="6-130-20_ส่งเสริมการขาย32"/>
      <sheetName val="6-130-30_คอมมิชชั่น-ICS32"/>
      <sheetName val="6-130-30_คอมมิชชั่น-ICM32"/>
      <sheetName val="#6-200-00_ดอกเบี้ยจ่าย32"/>
      <sheetName val="Haft_year_tax_estimation_131"/>
      <sheetName val="Haft_year_tax_estimation_231"/>
      <sheetName val="Haft_year_tax_estimation_(1)31"/>
      <sheetName val="Haft_year_tax_estimation_(2)31"/>
      <sheetName val="Taxcal_6_Month31"/>
      <sheetName val="Data_Last_year31"/>
      <sheetName val="GL_CB31"/>
      <sheetName val="GL_M31"/>
      <sheetName val="Gain_Loss_Calculation31"/>
      <sheetName val="Deferred_Charge31"/>
      <sheetName val="Detail_รายบุคคลปี_5831"/>
      <sheetName val="Sale_040431"/>
      <sheetName val="IBA_&lt;O3&gt;31"/>
      <sheetName val="Loan_Amortization_Table31"/>
      <sheetName val="Linkage_Quote31"/>
      <sheetName val="Register_Cal_Mar_04_July_05_31"/>
      <sheetName val="QR_4_131"/>
      <sheetName val="คชจ_ดำเนินงาน6-4331"/>
      <sheetName val="Norms_SP31"/>
      <sheetName val="Jul_0231"/>
      <sheetName val="Non_Movement31"/>
      <sheetName val="Retire_2015-201731"/>
      <sheetName val="New_Item31"/>
      <sheetName val="B131_31"/>
      <sheetName val="HR_Budget27"/>
      <sheetName val="BOS_Commodity27"/>
      <sheetName val="SSD_Plant_Incremental_Project27"/>
      <sheetName val="ERP_7_0627"/>
      <sheetName val="Pareto_Top_RPN27"/>
      <sheetName val="FDR_BUDGET_2001_EISENACH27"/>
      <sheetName val="Cost_Reduction_Programs27"/>
      <sheetName val="COMPARISON_SHEET_(1)27"/>
      <sheetName val="2_Conso27"/>
      <sheetName val="Summary_by_Machine_Type_MAR27"/>
      <sheetName val="stat_local27"/>
      <sheetName val="ORGANIZATION_PLASTIC_GROUP_27"/>
      <sheetName val="ORGANIZATION_PLASTIC_GROUP__227"/>
      <sheetName val="IMPROVE_MAN_POWER27"/>
      <sheetName val="ฟอล์ม_B227"/>
      <sheetName val="Man_power_SPEC27"/>
      <sheetName val="Man_power_SPEC_(2)27"/>
      <sheetName val="Current_ORG27"/>
      <sheetName val="Blank_ORG27"/>
      <sheetName val="DLOT_Calculate27"/>
      <sheetName val="ประเมิน_27"/>
      <sheetName val="Improvement_Plan27"/>
      <sheetName val="รายชื่อพนักงาน_27"/>
      <sheetName val="Machine_capacity27"/>
      <sheetName val="DLOT_Current27"/>
      <sheetName val="ORG_(2)27"/>
      <sheetName val="Injection_new27"/>
      <sheetName val="Injection_new_27"/>
      <sheetName val="Seagate__share_in_units10"/>
      <sheetName val="3_P&amp;L_10"/>
      <sheetName val="Data_26"/>
      <sheetName val="FF_2__1_6"/>
      <sheetName val="cal_(2)6"/>
      <sheetName val="Non-Statistical_Sampling_Maste6"/>
      <sheetName val="Two_Step_Revenue_Testing_Maste6"/>
      <sheetName val="Global_Data6"/>
      <sheetName val="Expense_Summary8"/>
      <sheetName val="B&amp;S_19996"/>
      <sheetName val="C_A_Add1_(App_III)10"/>
      <sheetName val="R&amp;M_confirmation_(App_A)10"/>
      <sheetName val="Marine_insurance_(App_B)10"/>
      <sheetName val="Reinvestment_Allowance10"/>
      <sheetName val="1_LeadSchedule8"/>
      <sheetName val="TC_YA2000_cyb_(R)9"/>
      <sheetName val="CA_Sum6"/>
      <sheetName val="Stat_A8"/>
      <sheetName val="SSP_HOURS8"/>
      <sheetName val="2_A2_L_Fixed_Assets6"/>
      <sheetName val="HEADCOUNT_WORKSHEET8"/>
      <sheetName val="Mat'l_Pareto8"/>
      <sheetName val="Inventory_Valuation-detail-_(28"/>
      <sheetName val="BPCOR_DETAILS8"/>
      <sheetName val="BPMKT_DETAILS8"/>
      <sheetName val="K4__F&amp;F8"/>
      <sheetName val="Format_(2)8"/>
      <sheetName val="Excess_Calc8"/>
      <sheetName val="U_8"/>
      <sheetName val="BGI_-_Interco_wkg9"/>
      <sheetName val="FAMS_Adj_9"/>
      <sheetName val="Client_Adj_-_BGI9"/>
      <sheetName val="Client_Adj_-BGM9"/>
      <sheetName val="BGM_BS9"/>
      <sheetName val="BGM_STAT9"/>
      <sheetName val="BGI_BS9"/>
      <sheetName val="BGI_STAT9"/>
      <sheetName val="Spliting_Balance_Sheet_-_1204(9"/>
      <sheetName val="01_08"/>
      <sheetName val="Cash_(new)7"/>
      <sheetName val="MCMD95_(1)6"/>
      <sheetName val="FF-2_(1)8"/>
      <sheetName val="FB1_(2)8"/>
      <sheetName val="BS_(3)8"/>
      <sheetName val="D1_(3)8"/>
      <sheetName val="E1__(3)8"/>
      <sheetName val="F1__(3)8"/>
      <sheetName val="G1__(3)8"/>
      <sheetName val="J1_(3)8"/>
      <sheetName val="J3_(3)8"/>
      <sheetName val="M1_(3)8"/>
      <sheetName val="M1-1_(3)8"/>
      <sheetName val="M1-2_(3)8"/>
      <sheetName val="N1_(3)8"/>
      <sheetName val="General_info8"/>
      <sheetName val="PBSE_BS8"/>
      <sheetName val="comp_of_re_pack8"/>
      <sheetName val="CF_Statements8"/>
      <sheetName val="Stmt_of_equity8"/>
      <sheetName val="GP_analysis8"/>
      <sheetName val="PBSE_PL8"/>
      <sheetName val="FB4_Sch9_Disclosure8"/>
      <sheetName val="E1_8"/>
      <sheetName val="F1_8"/>
      <sheetName val="G1_8"/>
      <sheetName val="General_info_(2)8"/>
      <sheetName val="BS_(2)8"/>
      <sheetName val="CF_Statements_(2)8"/>
      <sheetName val="Stmt_of_equity_(2)8"/>
      <sheetName val="D1_(2)8"/>
      <sheetName val="D1-1_(2)8"/>
      <sheetName val="E1__(2)8"/>
      <sheetName val="F1__(2)8"/>
      <sheetName val="G1__(2)8"/>
      <sheetName val="J1_(2)8"/>
      <sheetName val="J3_(2)8"/>
      <sheetName val="Tax_(2)8"/>
      <sheetName val="L1_(2)8"/>
      <sheetName val="M1_(2)8"/>
      <sheetName val="M1-1_(2)8"/>
      <sheetName val="M1-2_(2)8"/>
      <sheetName val="N1_(2)8"/>
      <sheetName val="X_Rates8"/>
      <sheetName val="T101_6"/>
      <sheetName val="Posting_entries6"/>
      <sheetName val="GL-Andy_current_ac6"/>
      <sheetName val="6A_CA6"/>
      <sheetName val="F1_27"/>
      <sheetName val="_Balance_Sheet8"/>
      <sheetName val="_Profit_Projection_sum8"/>
      <sheetName val="Product_segment8"/>
      <sheetName val="Profit_&amp;_Loss_Yr_18"/>
      <sheetName val="Profit_&amp;_Loss_Yr_28"/>
      <sheetName val="Profit_&amp;_Loss_Yr_38"/>
      <sheetName val="Staff_cost8"/>
      <sheetName val="Fixed_Assets_Sum(2005)8"/>
      <sheetName val="Fixed_Assets_Sum(2006)8"/>
      <sheetName val="Fixed_Assets_Sum(2007)8"/>
      <sheetName val="Cash_Flow_Yr_18"/>
      <sheetName val="Cash_Flow_Yr_28"/>
      <sheetName val="Cash_Flow_Yr_38"/>
      <sheetName val="Bal_Sheet_Yr_18"/>
      <sheetName val="Bal_Sheet_Yr_28"/>
      <sheetName val="Bal_Sheet_Yr_38"/>
      <sheetName val="Deferred_taxation_(1)8"/>
      <sheetName val="Deferred_taxation_(2)8"/>
      <sheetName val="Recon_of_FA8"/>
      <sheetName val="Reasonableness_test8"/>
      <sheetName val="NQ_Asset_Summary8"/>
      <sheetName val="S_DEBTOR079"/>
      <sheetName val="chart_16"/>
      <sheetName val="A2_02_Fixed_Assets6"/>
      <sheetName val="disc_rate6"/>
      <sheetName val="Lenders_Ratios_juneseptnov6"/>
      <sheetName val="A5_Code6"/>
      <sheetName val="ytd_fty_(DG)_oh_12-20166"/>
      <sheetName val="PDR_PL__ACCT-MBK6"/>
      <sheetName val="Data Sheet"/>
      <sheetName val="UNIT"/>
      <sheetName val="Division"/>
      <sheetName val="Binderies"/>
      <sheetName val="DMD Office"/>
      <sheetName val="ADMIN OFFICE (2)"/>
      <sheetName val="DropDown"/>
      <sheetName val="53061"/>
      <sheetName val="53062"/>
      <sheetName val="Actual-ＹＴＤ"/>
      <sheetName val="Budget-Monthly"/>
      <sheetName val="Budget-YTD"/>
      <sheetName val="Actual-Monthly"/>
      <sheetName val="CONSTRUCTION"/>
      <sheetName val="PM-TE"/>
      <sheetName val="NEW"/>
      <sheetName val="H2a"/>
      <sheetName val="H2b"/>
      <sheetName val="H3"/>
      <sheetName val="B1a"/>
      <sheetName val="B2b"/>
      <sheetName val="R"/>
      <sheetName val="O2"/>
      <sheetName val="E2"/>
      <sheetName val="I1"/>
      <sheetName val="I4"/>
      <sheetName val="E5"/>
      <sheetName val="E6"/>
      <sheetName val="D2"/>
      <sheetName val="CEM_cc3"/>
      <sheetName val="CEM_mic3"/>
      <sheetName val="H4"/>
      <sheetName val="P_Par"/>
      <sheetName val="Asset"/>
      <sheetName val="SALES RECEIPTS"/>
      <sheetName val="Office Improve"/>
      <sheetName val="New Std. "/>
      <sheetName val="FIN"/>
      <sheetName val="COMMON"/>
      <sheetName val="Nominal Accounts"/>
      <sheetName val="COSUB"/>
      <sheetName val="master_plan_2"/>
      <sheetName val="Details_20021"/>
      <sheetName val="Sale_Expectation_(2)1"/>
      <sheetName val="Old Cost Report"/>
      <sheetName val="ELEC"/>
      <sheetName val="DAILY_REPORT"/>
      <sheetName val="master_plan_3"/>
      <sheetName val="Account List"/>
      <sheetName val="Cust List"/>
      <sheetName val="TRACK TRANSIT SYSTEM"/>
      <sheetName val="Concretor"/>
      <sheetName val="NEW003"/>
      <sheetName val="รายได้_คชจ  Con"/>
      <sheetName val="frecefecbaileys"/>
      <sheetName val="Product List"/>
      <sheetName val="assumption"/>
      <sheetName val="AP Pivot (F)"/>
      <sheetName val="GL Pivot (F)"/>
      <sheetName val="IN Pivot (F)"/>
      <sheetName val="PO Pivot (F)"/>
      <sheetName val="Treatment"/>
      <sheetName val="DIRECT SELLING"/>
      <sheetName val="DISCOUNT"/>
      <sheetName val="GROSS SALES"/>
      <sheetName val="RESERVE"/>
      <sheetName val="WEIGHT"/>
      <sheetName val="VC"/>
      <sheetName val="Blending"/>
      <sheetName val="Sale_04071"/>
      <sheetName val="B-_11"/>
      <sheetName val="งบทดลอง_-_ต_ค_25471"/>
      <sheetName val="Corp__sheet1"/>
      <sheetName val="013_-_การสั่งการ1"/>
      <sheetName val="Job_List11"/>
      <sheetName val="NAV_Base1"/>
      <sheetName val="Vat7%_ภายในเดือน_Junต้นฉบับ1"/>
      <sheetName val="Rateil_Pages1"/>
      <sheetName val="PPH_GB1"/>
      <sheetName val="Jan_051"/>
      <sheetName val="Vat7%_ภายในเดือน_Junต้นฉบับ"/>
      <sheetName val="Rateil_Pages"/>
      <sheetName val="PPH_GB"/>
      <sheetName val="Jan_05"/>
      <sheetName val="GeneralInfo"/>
      <sheetName val="基本情報"/>
      <sheetName val="Details_20022"/>
      <sheetName val="Sale_Expectation_(2)2"/>
      <sheetName val="Sale_04072"/>
      <sheetName val="B-_12"/>
      <sheetName val="งบทดลอง_-_ต_ค_25472"/>
      <sheetName val="Corp__sheet2"/>
      <sheetName val="013_-_การสั่งการ2"/>
      <sheetName val="Job_List12"/>
      <sheetName val="NAV_Base2"/>
      <sheetName val="Vat7%_ภายในเดือน_Junต้นฉบับ2"/>
      <sheetName val="Rateil_Pages2"/>
      <sheetName val="PPH_GB2"/>
      <sheetName val="Jan_052"/>
      <sheetName val="Details_20023"/>
      <sheetName val="Sale_Expectation_(2)3"/>
      <sheetName val="Sale_04073"/>
      <sheetName val="B-_13"/>
      <sheetName val="งบทดลอง_-_ต_ค_25473"/>
      <sheetName val="Corp__sheet3"/>
      <sheetName val="013_-_การสั่งการ3"/>
      <sheetName val="Job_List13"/>
      <sheetName val="NAV_Base3"/>
      <sheetName val="master_plan_4"/>
      <sheetName val="Vat7%_ภายในเดือน_Junต้นฉบับ3"/>
      <sheetName val="Rateil_Pages3"/>
      <sheetName val="PPH_GB3"/>
      <sheetName val="Jan_053"/>
      <sheetName val="February_Export"/>
      <sheetName val="Intercom__2_"/>
      <sheetName val="Export_Sale"/>
      <sheetName val="Int_Thai_TB_Baht"/>
      <sheetName val="ค่าไฟฟ้า_(pdr_)"/>
      <sheetName val="tab"/>
      <sheetName val="Ã«ÀûÂÊ·ÖÎö±í"/>
      <sheetName val="Mkt Mul fonte"/>
      <sheetName val="填表单位"/>
      <sheetName val="Income Statement"/>
      <sheetName val="Shareholders' Equity"/>
      <sheetName val="Leo_trad_broker"/>
      <sheetName val="BU_Actives"/>
      <sheetName val="17716822454050完"/>
      <sheetName val="17716822403050完"/>
      <sheetName val="17716822453050完"/>
      <sheetName val="17716822454051完"/>
      <sheetName val="17716822254052完"/>
      <sheetName val="178-168-624-640-40完"/>
      <sheetName val="178-168-624-B30-40完"/>
      <sheetName val="17916861243010完"/>
      <sheetName val="75412041129228完"/>
      <sheetName val="7542041129225完"/>
      <sheetName val="75412041149222完"/>
      <sheetName val="754-1204-114-922A完"/>
      <sheetName val="754-1204-112-9422完"/>
      <sheetName val="DX"/>
      <sheetName val="75412041D2-9027完"/>
      <sheetName val="76524210DN完"/>
      <sheetName val="76513210DM完"/>
      <sheetName val="76513210DN完"/>
      <sheetName val="76512410DM完"/>
      <sheetName val="76512410DN完"/>
      <sheetName val="7651241BCM完"/>
      <sheetName val="76512410GX完"/>
      <sheetName val="76524210CN完"/>
      <sheetName val="產成品7月"/>
      <sheetName val="封面1"/>
      <sheetName val="封面2"/>
      <sheetName val="目錄"/>
      <sheetName val="存貨報告表"/>
      <sheetName val="材料變動總表"/>
      <sheetName val="半成品變動報表"/>
      <sheetName val="原輔材料變動報告表"/>
      <sheetName val="產品成本5"/>
      <sheetName val="產成品收發明細表5"/>
      <sheetName val="沖壓成本"/>
      <sheetName val="成型成本"/>
      <sheetName val="耗料表"/>
      <sheetName val="材料．成品周轉率"/>
      <sheetName val="銷售明細表"/>
      <sheetName val="Deferred Dev Cost"/>
      <sheetName val="TSNO-DC"/>
      <sheetName val="A300"/>
      <sheetName val="224140"/>
      <sheetName val="Details_20024"/>
      <sheetName val="Sale_Expectation_(2)4"/>
      <sheetName val="Sale_04074"/>
      <sheetName val="B-_14"/>
      <sheetName val="งบทดลอง_-_ต_ค_25474"/>
      <sheetName val="Corp__sheet4"/>
      <sheetName val="013_-_การสั่งการ4"/>
      <sheetName val="Job_List14"/>
      <sheetName val="master_plan_5"/>
      <sheetName val="NAV_Base4"/>
      <sheetName val="Vat7%_ภายในเดือน_Junต้นฉบับ4"/>
      <sheetName val="Rateil_Pages4"/>
      <sheetName val="PPH_GB4"/>
      <sheetName val="Jan_054"/>
      <sheetName val="February_Export1"/>
      <sheetName val="Intercom__2_1"/>
      <sheetName val="Export_Sale1"/>
      <sheetName val="Int_Thai_TB_Baht1"/>
      <sheetName val="ค่าไฟฟ้า_(pdr_)1"/>
      <sheetName val="งบทดลองปภพ_4-47"/>
      <sheetName val="ปัจจุบัน_"/>
      <sheetName val="Cum_91-93"/>
      <sheetName val="Dec_94"/>
      <sheetName val="TB_Worksheet"/>
      <sheetName val="IRR_Sensitivities"/>
      <sheetName val="PL_A05_APA_Input"/>
      <sheetName val="Wht_cur"/>
      <sheetName val="License_BOI"/>
      <sheetName val="Depre__Key"/>
      <sheetName val="Asset_Class"/>
      <sheetName val="New_DYNA"/>
      <sheetName val="Oracle_Raw"/>
      <sheetName val="Oracle_Data_Reorg"/>
      <sheetName val="emp_benefit-SN"/>
      <sheetName val="Fagor04-A3112e"/>
      <sheetName val="TRIAL Balance &amp; %"/>
      <sheetName val="Purchase Order"/>
      <sheetName val="Valuation"/>
      <sheetName val="WC analytics (+data pages)"/>
      <sheetName val="Summary Trade AP Apr15"/>
      <sheetName val="Profit &amp; loss"/>
      <sheetName val="KS CONSO"/>
      <sheetName val="65 FINANCE"/>
      <sheetName val="Evol.Mensal - 1º sem."/>
      <sheetName val="Aging"/>
      <sheetName val="Amortization Table"/>
      <sheetName val="ProjectSchedule"/>
      <sheetName val="BOQ@CON"/>
      <sheetName val="ACTUAL"/>
      <sheetName val="800T Follow-up Data"/>
      <sheetName val="HCCE01"/>
      <sheetName val="Data_Sheet"/>
      <sheetName val="Bao cao so huu"/>
      <sheetName val="Bao cao tra co tuc"/>
      <sheetName val="Data VSD"/>
      <sheetName val="Data chua LK - TVS"/>
      <sheetName val="Data Da LK - VSD"/>
      <sheetName val="Chua LK - Chua co TK - Luy ke"/>
      <sheetName val="Chua LK - Chua co STK 2014"/>
      <sheetName val="Danh muc"/>
      <sheetName val="DS CD chua nhan ctuc 30 04 2015"/>
      <sheetName val="ปัจจุบัน_2"/>
      <sheetName val="Cum_91-932"/>
      <sheetName val="Dec_942"/>
      <sheetName val="ปัจจุบัน_1"/>
      <sheetName val="Cum_91-931"/>
      <sheetName val="Dec_941"/>
      <sheetName val="TB0310"/>
      <sheetName val="TB0108"/>
      <sheetName val="TB0208"/>
      <sheetName val="TB0308"/>
      <sheetName val="TB0408"/>
      <sheetName val="TB0708"/>
      <sheetName val="TB0808"/>
      <sheetName val="TB0908"/>
      <sheetName val="TB1008"/>
      <sheetName val="TB1108"/>
      <sheetName val="TB1208"/>
      <sheetName val="ปัจจุบัน_3"/>
      <sheetName val="Cum_91-933"/>
      <sheetName val="Dec_943"/>
      <sheetName val="TB2010"/>
      <sheetName val="MANU YTD "/>
      <sheetName val="2002"/>
      <sheetName val="#ofclose .xl"/>
      <sheetName val="History"/>
      <sheetName val="Invoiced"/>
      <sheetName val="Daily Figures"/>
      <sheetName val="Allocate96-98"/>
      <sheetName val="Summary Page-Control"/>
      <sheetName val="Prodn Income Grid"/>
      <sheetName val="10KR"/>
      <sheetName val="10KW"/>
      <sheetName val="10KY"/>
      <sheetName val="14KR"/>
      <sheetName val="14KW"/>
      <sheetName val="14KY"/>
      <sheetName val="18KW"/>
      <sheetName val="18KY"/>
      <sheetName val="24K"/>
      <sheetName val="8KW"/>
      <sheetName val="8KY"/>
      <sheetName val="9KW"/>
      <sheetName val="9KY"/>
      <sheetName val="11922"/>
      <sheetName val="gold แลกทอง"/>
      <sheetName val="Tornado 4.7 Component List"/>
      <sheetName val="Leasing"/>
      <sheetName val="Acquisition Assumptions"/>
      <sheetName val="110"/>
      <sheetName val="Sale0406"/>
      <sheetName val="Thai Summit PKK-HW"/>
      <sheetName val="part-import"/>
      <sheetName val="part-local"/>
      <sheetName val="db"/>
      <sheetName val="ประมาณการ"/>
      <sheetName val="U-2.1"/>
      <sheetName val="GIVTR00P"/>
      <sheetName val="Financial Highlights"/>
      <sheetName val="Order_Oct_w40"/>
      <sheetName val="Order_Oct_w41"/>
      <sheetName val="61 HR"/>
      <sheetName val="cc 196 (SYS) (2)"/>
      <sheetName val="C 1"/>
      <sheetName val="Sampling"/>
      <sheetName val="อุปกรณ์ a2"/>
      <sheetName val="อุปกรณ์ a1"/>
      <sheetName val="O3"/>
      <sheetName val="O4"/>
      <sheetName val="Raw Material"/>
      <sheetName val="choice"/>
      <sheetName val="รายงานสถานะใบสั่งซื้อใบจัดจ้าง"/>
      <sheetName val="Code1"/>
      <sheetName val="STATEMENT"/>
      <sheetName val="อัตรามรณะ"/>
      <sheetName val="mcot_upc"/>
      <sheetName val="1) Asset Valuation"/>
      <sheetName val="5) Parameters"/>
      <sheetName val="3rd"/>
      <sheetName val="Tornado 2.2 Component List"/>
      <sheetName val="Entity Data"/>
      <sheetName val="ABR P&amp;L"/>
      <sheetName val="PLmth "/>
      <sheetName val="feature"/>
      <sheetName val="report for ccd-dec.05"/>
      <sheetName val="ภงด.50-48"/>
      <sheetName val="pl.cps "/>
      <sheetName val="detail bs"/>
      <sheetName val="หน้า 1"/>
      <sheetName val="ca-o7"/>
      <sheetName val="Summary cheque"/>
      <sheetName val="CustSub"/>
      <sheetName val="Data_28"/>
      <sheetName val="FF_2__1_8"/>
      <sheetName val="cal_(2)8"/>
      <sheetName val="Non-Statistical_Sampling_Maste8"/>
      <sheetName val="Two_Step_Revenue_Testing_Maste8"/>
      <sheetName val="Global_Data8"/>
      <sheetName val="Expense_Summary10"/>
      <sheetName val="B&amp;S_19998"/>
      <sheetName val="C_A_Add1_(App_III)12"/>
      <sheetName val="R&amp;M_confirmation_(App_A)12"/>
      <sheetName val="Marine_insurance_(App_B)12"/>
      <sheetName val="Reinvestment_Allowance12"/>
      <sheetName val="1_LeadSchedule10"/>
      <sheetName val="TC_YA2000_cyb_(R)11"/>
      <sheetName val="CA_Sum8"/>
      <sheetName val="Stat_A10"/>
      <sheetName val="SSP_HOURS10"/>
      <sheetName val="2_A2_L_Fixed_Assets8"/>
      <sheetName val="HEADCOUNT_WORKSHEET10"/>
      <sheetName val="Mat'l_Pareto10"/>
      <sheetName val="Inventory_Valuation-detail-_(10"/>
      <sheetName val="BPCOR_DETAILS10"/>
      <sheetName val="BPMKT_DETAILS10"/>
      <sheetName val="K4__F&amp;F10"/>
      <sheetName val="Format_(2)10"/>
      <sheetName val="Excess_Calc10"/>
      <sheetName val="U_10"/>
      <sheetName val="BGI_-_Interco_wkg11"/>
      <sheetName val="FAMS_Adj_11"/>
      <sheetName val="Client_Adj_-_BGI11"/>
      <sheetName val="Client_Adj_-BGM11"/>
      <sheetName val="BGM_BS11"/>
      <sheetName val="BGM_STAT11"/>
      <sheetName val="BGI_BS11"/>
      <sheetName val="BGI_STAT11"/>
      <sheetName val="Spliting_Balance_Sheet_-_120411"/>
      <sheetName val="01_010"/>
      <sheetName val="Cash_(new)9"/>
      <sheetName val="MCMD95_(1)8"/>
      <sheetName val="FF-2_(1)10"/>
      <sheetName val="FB1_(2)10"/>
      <sheetName val="BS_(3)10"/>
      <sheetName val="D1_(3)10"/>
      <sheetName val="E1__(3)10"/>
      <sheetName val="F1__(3)10"/>
      <sheetName val="G1__(3)10"/>
      <sheetName val="J1_(3)10"/>
      <sheetName val="J3_(3)10"/>
      <sheetName val="M1_(3)10"/>
      <sheetName val="M1-1_(3)10"/>
      <sheetName val="M1-2_(3)10"/>
      <sheetName val="N1_(3)10"/>
      <sheetName val="General_info10"/>
      <sheetName val="PBSE_BS10"/>
      <sheetName val="comp_of_re_pack10"/>
      <sheetName val="CF_Statements10"/>
      <sheetName val="Stmt_of_equity10"/>
      <sheetName val="GP_analysis10"/>
      <sheetName val="PBSE_PL10"/>
      <sheetName val="FB4_Sch9_Disclosure10"/>
      <sheetName val="E1_10"/>
      <sheetName val="F1_10"/>
      <sheetName val="G1_10"/>
      <sheetName val="General_info_(2)10"/>
      <sheetName val="BS_(2)10"/>
      <sheetName val="CF_Statements_(2)10"/>
      <sheetName val="Stmt_of_equity_(2)10"/>
      <sheetName val="D1_(2)10"/>
      <sheetName val="D1-1_(2)10"/>
      <sheetName val="E1__(2)10"/>
      <sheetName val="F1__(2)10"/>
      <sheetName val="G1__(2)10"/>
      <sheetName val="J1_(2)10"/>
      <sheetName val="J3_(2)10"/>
      <sheetName val="Tax_(2)10"/>
      <sheetName val="L1_(2)10"/>
      <sheetName val="M1_(2)10"/>
      <sheetName val="M1-1_(2)10"/>
      <sheetName val="M1-2_(2)10"/>
      <sheetName val="N1_(2)10"/>
      <sheetName val="X_Rates10"/>
      <sheetName val="T101_8"/>
      <sheetName val="Posting_entries8"/>
      <sheetName val="GL-Andy_current_ac8"/>
      <sheetName val="6A_CA8"/>
      <sheetName val="F1_29"/>
      <sheetName val="_Balance_Sheet10"/>
      <sheetName val="_Profit_Projection_sum10"/>
      <sheetName val="Product_segment10"/>
      <sheetName val="Profit_&amp;_Loss_Yr_110"/>
      <sheetName val="Profit_&amp;_Loss_Yr_210"/>
      <sheetName val="Profit_&amp;_Loss_Yr_310"/>
      <sheetName val="Staff_cost10"/>
      <sheetName val="Fixed_Assets_Sum(2005)10"/>
      <sheetName val="Fixed_Assets_Sum(2006)10"/>
      <sheetName val="Fixed_Assets_Sum(2007)10"/>
      <sheetName val="Cash_Flow_Yr_110"/>
      <sheetName val="Cash_Flow_Yr_210"/>
      <sheetName val="Cash_Flow_Yr_310"/>
      <sheetName val="Bal_Sheet_Yr_110"/>
      <sheetName val="Bal_Sheet_Yr_210"/>
      <sheetName val="Bal_Sheet_Yr_310"/>
      <sheetName val="Deferred_taxation_(1)10"/>
      <sheetName val="Deferred_taxation_(2)10"/>
      <sheetName val="Recon_of_FA10"/>
      <sheetName val="Reasonableness_test10"/>
      <sheetName val="NQ_Asset_Summary10"/>
      <sheetName val="S_DEBTOR0711"/>
      <sheetName val="chart_18"/>
      <sheetName val="A2_02_Fixed_Assets8"/>
      <sheetName val="ytd_fty_(DG)_oh_12-20168"/>
      <sheetName val="SALES_RECEIPTS"/>
      <sheetName val="Office_Improve"/>
      <sheetName val="Hot-Piping"/>
      <sheetName val="B-105"/>
      <sheetName val="AGING LOCAL"/>
      <sheetName val="TB Jun 07"/>
      <sheetName val="Master list"/>
      <sheetName val="Purchase"/>
      <sheetName val="ห้ามใช้"/>
      <sheetName val="สรุปต้นทุน INET"/>
      <sheetName val="BPR-Bloom"/>
      <sheetName val="BS_Revise"/>
      <sheetName val="IS_Revise"/>
      <sheetName val="Financing"/>
      <sheetName val="Scenarii"/>
      <sheetName val="Sensitivities"/>
      <sheetName val="sale89"/>
      <sheetName val="3월가격"/>
      <sheetName val="Opname"/>
      <sheetName val="Account Code"/>
      <sheetName val="Details_20025"/>
      <sheetName val="Sale_Expectation_(2)5"/>
      <sheetName val="Sale_04075"/>
      <sheetName val="B-_15"/>
      <sheetName val="งบทดลอง_-_ต_ค_25475"/>
      <sheetName val="Corp__sheet5"/>
      <sheetName val="013_-_การสั่งการ5"/>
      <sheetName val="Job_List15"/>
      <sheetName val="NAV_Base5"/>
      <sheetName val="master_plan_6"/>
      <sheetName val="Vat7%_ภายในเดือน_Junต้นฉบับ5"/>
      <sheetName val="Rateil_Pages5"/>
      <sheetName val="PPH_GB5"/>
      <sheetName val="Jan_055"/>
      <sheetName val="February_Export2"/>
      <sheetName val="Intercom__2_2"/>
      <sheetName val="Export_Sale2"/>
      <sheetName val="Int_Thai_TB_Baht2"/>
      <sheetName val="ค่าไฟฟ้า_(pdr_)2"/>
      <sheetName val="งบทดลองปภพ_4-471"/>
      <sheetName val="TB_Worksheet1"/>
      <sheetName val="IRR_Sensitivities1"/>
      <sheetName val="PL_A05_APA_Input1"/>
      <sheetName val="Wht_cur1"/>
      <sheetName val="License_BOI1"/>
      <sheetName val="Depre__Key1"/>
      <sheetName val="Asset_Class1"/>
      <sheetName val="New_DYNA1"/>
      <sheetName val="Oracle_Raw1"/>
      <sheetName val="Oracle_Data_Reorg1"/>
      <sheetName val="emp_benefit-SN1"/>
      <sheetName val="DMD_Office"/>
      <sheetName val="ADMIN_OFFICE_(2)"/>
      <sheetName val="WC_analytics_(+data_pages)"/>
      <sheetName val="Summary_Trade_AP_Apr15"/>
      <sheetName val="gold_แลกทอง"/>
      <sheetName val="Tornado_4_7_Component_List"/>
      <sheetName val="Acquisition_Assumptions"/>
      <sheetName val="Thai_Summit_PKK-HW"/>
      <sheetName val="U-2_1"/>
      <sheetName val="Financial_Highlights"/>
      <sheetName val="61_HR"/>
      <sheetName val="65_FINANCE"/>
      <sheetName val="cc_196_(SYS)_(2)"/>
      <sheetName val="C_1"/>
      <sheetName val="TRIAL_Balance_&amp;_%"/>
      <sheetName val="Purchase_Order"/>
      <sheetName val="Nominal_Accounts"/>
      <sheetName val="Profit_&amp;_loss"/>
      <sheetName val="KS_CONSO"/>
      <sheetName val="DIRECT_SELLING"/>
      <sheetName val="GROSS_SALES"/>
      <sheetName val="MANPOWER REPORT"/>
      <sheetName val="51100"/>
      <sheetName val="PGMMNG"/>
      <sheetName val="Mol_Interest"/>
      <sheetName val="February_Export4"/>
      <sheetName val="Intercom__2_4"/>
      <sheetName val="Export_Sale4"/>
      <sheetName val="February_Export3"/>
      <sheetName val="Intercom__2_3"/>
      <sheetName val="Export_Sale3"/>
      <sheetName val="C_A_Add1_(App_III)15"/>
      <sheetName val="R&amp;M_confirmation_(App_A)15"/>
      <sheetName val="Marine_insurance_(App_B)15"/>
      <sheetName val="Reinvestment_Allowance15"/>
      <sheetName val="1_LeadSchedule13"/>
      <sheetName val="TC_YA2000_cyb_(R)14"/>
      <sheetName val="CA_Sum11"/>
      <sheetName val="Stat_A13"/>
      <sheetName val="SSP_HOURS13"/>
      <sheetName val="2_A2_L_Fixed_Assets11"/>
      <sheetName val="HEADCOUNT_WORKSHEET13"/>
      <sheetName val="Mat'l_Pareto13"/>
      <sheetName val="Inventory_Valuation-detail-_(13"/>
      <sheetName val="BPCOR_DETAILS13"/>
      <sheetName val="BPMKT_DETAILS13"/>
      <sheetName val="K4__F&amp;F13"/>
      <sheetName val="Format_(2)13"/>
      <sheetName val="Excess_Calc13"/>
      <sheetName val="U_13"/>
      <sheetName val="Expense_Summary13"/>
      <sheetName val="BGI_-_Interco_wkg14"/>
      <sheetName val="FAMS_Adj_14"/>
      <sheetName val="Client_Adj_-_BGI14"/>
      <sheetName val="Client_Adj_-BGM14"/>
      <sheetName val="BGM_BS14"/>
      <sheetName val="BGM_STAT14"/>
      <sheetName val="BGI_BS14"/>
      <sheetName val="BGI_STAT14"/>
      <sheetName val="Spliting_Balance_Sheet_-_120414"/>
      <sheetName val="01_013"/>
      <sheetName val="Cash_(new)12"/>
      <sheetName val="MCMD95_(1)11"/>
      <sheetName val="FF-2_(1)13"/>
      <sheetName val="FB1_(2)13"/>
      <sheetName val="BS_(3)13"/>
      <sheetName val="D1_(3)13"/>
      <sheetName val="E1__(3)13"/>
      <sheetName val="F1__(3)13"/>
      <sheetName val="G1__(3)13"/>
      <sheetName val="J1_(3)13"/>
      <sheetName val="J3_(3)13"/>
      <sheetName val="M1_(3)13"/>
      <sheetName val="M1-1_(3)13"/>
      <sheetName val="M1-2_(3)13"/>
      <sheetName val="N1_(3)13"/>
      <sheetName val="General_info13"/>
      <sheetName val="PBSE_BS13"/>
      <sheetName val="comp_of_re_pack13"/>
      <sheetName val="CF_Statements13"/>
      <sheetName val="Stmt_of_equity13"/>
      <sheetName val="GP_analysis13"/>
      <sheetName val="PBSE_PL13"/>
      <sheetName val="FB4_Sch9_Disclosure13"/>
      <sheetName val="E1_13"/>
      <sheetName val="F1_13"/>
      <sheetName val="G1_13"/>
      <sheetName val="General_info_(2)13"/>
      <sheetName val="BS_(2)13"/>
      <sheetName val="CF_Statements_(2)13"/>
      <sheetName val="Stmt_of_equity_(2)13"/>
      <sheetName val="D1_(2)13"/>
      <sheetName val="D1-1_(2)13"/>
      <sheetName val="E1__(2)13"/>
      <sheetName val="F1__(2)13"/>
      <sheetName val="G1__(2)13"/>
      <sheetName val="J1_(2)13"/>
      <sheetName val="J3_(2)13"/>
      <sheetName val="Tax_(2)13"/>
      <sheetName val="L1_(2)13"/>
      <sheetName val="M1_(2)13"/>
      <sheetName val="M1-1_(2)13"/>
      <sheetName val="M1-2_(2)13"/>
      <sheetName val="N1_(2)13"/>
      <sheetName val="X_Rates13"/>
      <sheetName val="T101_11"/>
      <sheetName val="Posting_entries11"/>
      <sheetName val="GL-Andy_current_ac11"/>
      <sheetName val="6A_CA11"/>
      <sheetName val="F1_212"/>
      <sheetName val="_Balance_Sheet13"/>
      <sheetName val="_Profit_Projection_sum13"/>
      <sheetName val="Product_segment13"/>
      <sheetName val="Profit_&amp;_Loss_Yr_113"/>
      <sheetName val="Profit_&amp;_Loss_Yr_213"/>
      <sheetName val="Profit_&amp;_Loss_Yr_313"/>
      <sheetName val="Staff_cost13"/>
      <sheetName val="Fixed_Assets_Sum(2005)13"/>
      <sheetName val="Fixed_Assets_Sum(2006)13"/>
      <sheetName val="Fixed_Assets_Sum(2007)13"/>
      <sheetName val="Cash_Flow_Yr_113"/>
      <sheetName val="Cash_Flow_Yr_213"/>
      <sheetName val="Cash_Flow_Yr_313"/>
      <sheetName val="Bal_Sheet_Yr_113"/>
      <sheetName val="Bal_Sheet_Yr_213"/>
      <sheetName val="Bal_Sheet_Yr_313"/>
      <sheetName val="Deferred_taxation_(1)13"/>
      <sheetName val="Deferred_taxation_(2)13"/>
      <sheetName val="Recon_of_FA13"/>
      <sheetName val="Reasonableness_test13"/>
      <sheetName val="NQ_Asset_Summary13"/>
      <sheetName val="S_DEBTOR0714"/>
      <sheetName val="chart_111"/>
      <sheetName val="A2_02_Fixed_Assets11"/>
      <sheetName val="Details_20029"/>
      <sheetName val="Sale_Expectation_(2)9"/>
      <sheetName val="Seagate__share_in_units13"/>
      <sheetName val="3_P&amp;L_13"/>
      <sheetName val="master_plan_9"/>
      <sheetName val="Data_211"/>
      <sheetName val="FF_2__1_11"/>
      <sheetName val="cal_(2)11"/>
      <sheetName val="Non-Statistical_Sampling_Mast11"/>
      <sheetName val="Two_Step_Revenue_Testing_Mast11"/>
      <sheetName val="Global_Data11"/>
      <sheetName val="B&amp;S_199911"/>
      <sheetName val="disc_rate11"/>
      <sheetName val="Sale_04078"/>
      <sheetName val="B-_18"/>
      <sheetName val="งบทดลอง_-_ต_ค_25478"/>
      <sheetName val="Corp__sheet8"/>
      <sheetName val="013_-_การสั่งการ8"/>
      <sheetName val="Job_List18"/>
      <sheetName val="Lenders_Ratios_juneseptnov11"/>
      <sheetName val="PDR_PL__ACCT-MBK8"/>
      <sheetName val="A5_Code8"/>
      <sheetName val="NAV_Base8"/>
      <sheetName val="Vat7%_ภายในเดือน_Junต้นฉบับ8"/>
      <sheetName val="Rateil_Pages8"/>
      <sheetName val="February_Export8"/>
      <sheetName val="Intercom__2_8"/>
      <sheetName val="Export_Sale8"/>
      <sheetName val="Details_20026"/>
      <sheetName val="Sale_Expectation_(2)6"/>
      <sheetName val="disc_rate8"/>
      <sheetName val="Lenders_Ratios_juneseptnov8"/>
      <sheetName val="February_Export5"/>
      <sheetName val="Intercom__2_5"/>
      <sheetName val="Export_Sale5"/>
      <sheetName val="C_A_Add1_(App_III)13"/>
      <sheetName val="R&amp;M_confirmation_(App_A)13"/>
      <sheetName val="Marine_insurance_(App_B)13"/>
      <sheetName val="Reinvestment_Allowance13"/>
      <sheetName val="1_LeadSchedule11"/>
      <sheetName val="TC_YA2000_cyb_(R)12"/>
      <sheetName val="CA_Sum9"/>
      <sheetName val="Stat_A11"/>
      <sheetName val="SSP_HOURS11"/>
      <sheetName val="2_A2_L_Fixed_Assets9"/>
      <sheetName val="HEADCOUNT_WORKSHEET11"/>
      <sheetName val="Mat'l_Pareto11"/>
      <sheetName val="Inventory_Valuation-detail-_(11"/>
      <sheetName val="BPCOR_DETAILS11"/>
      <sheetName val="BPMKT_DETAILS11"/>
      <sheetName val="K4__F&amp;F11"/>
      <sheetName val="Format_(2)11"/>
      <sheetName val="Excess_Calc11"/>
      <sheetName val="U_11"/>
      <sheetName val="Expense_Summary11"/>
      <sheetName val="BGI_-_Interco_wkg12"/>
      <sheetName val="FAMS_Adj_12"/>
      <sheetName val="Client_Adj_-_BGI12"/>
      <sheetName val="Client_Adj_-BGM12"/>
      <sheetName val="BGM_BS12"/>
      <sheetName val="BGM_STAT12"/>
      <sheetName val="BGI_BS12"/>
      <sheetName val="BGI_STAT12"/>
      <sheetName val="Spliting_Balance_Sheet_-_120412"/>
      <sheetName val="01_011"/>
      <sheetName val="Cash_(new)10"/>
      <sheetName val="MCMD95_(1)9"/>
      <sheetName val="FF-2_(1)11"/>
      <sheetName val="FB1_(2)11"/>
      <sheetName val="BS_(3)11"/>
      <sheetName val="D1_(3)11"/>
      <sheetName val="E1__(3)11"/>
      <sheetName val="F1__(3)11"/>
      <sheetName val="G1__(3)11"/>
      <sheetName val="J1_(3)11"/>
      <sheetName val="J3_(3)11"/>
      <sheetName val="M1_(3)11"/>
      <sheetName val="M1-1_(3)11"/>
      <sheetName val="M1-2_(3)11"/>
      <sheetName val="N1_(3)11"/>
      <sheetName val="General_info11"/>
      <sheetName val="PBSE_BS11"/>
      <sheetName val="comp_of_re_pack11"/>
      <sheetName val="CF_Statements11"/>
      <sheetName val="Stmt_of_equity11"/>
      <sheetName val="GP_analysis11"/>
      <sheetName val="PBSE_PL11"/>
      <sheetName val="FB4_Sch9_Disclosure11"/>
      <sheetName val="E1_11"/>
      <sheetName val="F1_11"/>
      <sheetName val="G1_11"/>
      <sheetName val="General_info_(2)11"/>
      <sheetName val="BS_(2)11"/>
      <sheetName val="CF_Statements_(2)11"/>
      <sheetName val="Stmt_of_equity_(2)11"/>
      <sheetName val="D1_(2)11"/>
      <sheetName val="D1-1_(2)11"/>
      <sheetName val="E1__(2)11"/>
      <sheetName val="F1__(2)11"/>
      <sheetName val="G1__(2)11"/>
      <sheetName val="J1_(2)11"/>
      <sheetName val="J3_(2)11"/>
      <sheetName val="Tax_(2)11"/>
      <sheetName val="L1_(2)11"/>
      <sheetName val="M1_(2)11"/>
      <sheetName val="M1-1_(2)11"/>
      <sheetName val="M1-2_(2)11"/>
      <sheetName val="N1_(2)11"/>
      <sheetName val="X_Rates11"/>
      <sheetName val="T101_9"/>
      <sheetName val="Posting_entries9"/>
      <sheetName val="GL-Andy_current_ac9"/>
      <sheetName val="6A_CA9"/>
      <sheetName val="F1_210"/>
      <sheetName val="_Balance_Sheet11"/>
      <sheetName val="_Profit_Projection_sum11"/>
      <sheetName val="Product_segment11"/>
      <sheetName val="Profit_&amp;_Loss_Yr_111"/>
      <sheetName val="Profit_&amp;_Loss_Yr_211"/>
      <sheetName val="Profit_&amp;_Loss_Yr_311"/>
      <sheetName val="Staff_cost11"/>
      <sheetName val="Fixed_Assets_Sum(2005)11"/>
      <sheetName val="Fixed_Assets_Sum(2006)11"/>
      <sheetName val="Fixed_Assets_Sum(2007)11"/>
      <sheetName val="Cash_Flow_Yr_111"/>
      <sheetName val="Cash_Flow_Yr_211"/>
      <sheetName val="Cash_Flow_Yr_311"/>
      <sheetName val="Bal_Sheet_Yr_111"/>
      <sheetName val="Bal_Sheet_Yr_211"/>
      <sheetName val="Bal_Sheet_Yr_311"/>
      <sheetName val="Deferred_taxation_(1)11"/>
      <sheetName val="Deferred_taxation_(2)11"/>
      <sheetName val="Recon_of_FA11"/>
      <sheetName val="Reasonableness_test11"/>
      <sheetName val="NQ_Asset_Summary11"/>
      <sheetName val="S_DEBTOR0712"/>
      <sheetName val="chart_19"/>
      <sheetName val="A2_02_Fixed_Assets9"/>
      <sheetName val="Details_20027"/>
      <sheetName val="Sale_Expectation_(2)7"/>
      <sheetName val="master_plan_7"/>
      <sheetName val="Data_29"/>
      <sheetName val="FF_2__1_9"/>
      <sheetName val="cal_(2)9"/>
      <sheetName val="Non-Statistical_Sampling_Maste9"/>
      <sheetName val="Two_Step_Revenue_Testing_Maste9"/>
      <sheetName val="Global_Data9"/>
      <sheetName val="B&amp;S_19999"/>
      <sheetName val="disc_rate9"/>
      <sheetName val="Sale_04076"/>
      <sheetName val="B-_16"/>
      <sheetName val="งบทดลอง_-_ต_ค_25476"/>
      <sheetName val="Corp__sheet6"/>
      <sheetName val="013_-_การสั่งการ6"/>
      <sheetName val="Job_List16"/>
      <sheetName val="Lenders_Ratios_juneseptnov9"/>
      <sheetName val="NAV_Base6"/>
      <sheetName val="Vat7%_ภายในเดือน_Junต้นฉบับ6"/>
      <sheetName val="Rateil_Pages6"/>
      <sheetName val="February_Export6"/>
      <sheetName val="Intercom__2_6"/>
      <sheetName val="Export_Sale6"/>
      <sheetName val="C_A_Add1_(App_III)14"/>
      <sheetName val="R&amp;M_confirmation_(App_A)14"/>
      <sheetName val="Marine_insurance_(App_B)14"/>
      <sheetName val="Reinvestment_Allowance14"/>
      <sheetName val="1_LeadSchedule12"/>
      <sheetName val="TC_YA2000_cyb_(R)13"/>
      <sheetName val="CA_Sum10"/>
      <sheetName val="Stat_A12"/>
      <sheetName val="SSP_HOURS12"/>
      <sheetName val="2_A2_L_Fixed_Assets10"/>
      <sheetName val="HEADCOUNT_WORKSHEET12"/>
      <sheetName val="Mat'l_Pareto12"/>
      <sheetName val="Inventory_Valuation-detail-_(12"/>
      <sheetName val="BPCOR_DETAILS12"/>
      <sheetName val="BPMKT_DETAILS12"/>
      <sheetName val="K4__F&amp;F12"/>
      <sheetName val="Format_(2)12"/>
      <sheetName val="Excess_Calc12"/>
      <sheetName val="U_12"/>
      <sheetName val="Expense_Summary12"/>
      <sheetName val="BGI_-_Interco_wkg13"/>
      <sheetName val="FAMS_Adj_13"/>
      <sheetName val="Client_Adj_-_BGI13"/>
      <sheetName val="Client_Adj_-BGM13"/>
      <sheetName val="BGM_BS13"/>
      <sheetName val="BGM_STAT13"/>
      <sheetName val="BGI_BS13"/>
      <sheetName val="BGI_STAT13"/>
      <sheetName val="Spliting_Balance_Sheet_-_120413"/>
      <sheetName val="01_012"/>
      <sheetName val="Cash_(new)11"/>
      <sheetName val="MCMD95_(1)10"/>
      <sheetName val="FF-2_(1)12"/>
      <sheetName val="FB1_(2)12"/>
      <sheetName val="BS_(3)12"/>
      <sheetName val="D1_(3)12"/>
      <sheetName val="E1__(3)12"/>
      <sheetName val="F1__(3)12"/>
      <sheetName val="G1__(3)12"/>
      <sheetName val="J1_(3)12"/>
      <sheetName val="J3_(3)12"/>
      <sheetName val="M1_(3)12"/>
      <sheetName val="M1-1_(3)12"/>
      <sheetName val="M1-2_(3)12"/>
      <sheetName val="N1_(3)12"/>
      <sheetName val="General_info12"/>
      <sheetName val="PBSE_BS12"/>
      <sheetName val="comp_of_re_pack12"/>
      <sheetName val="CF_Statements12"/>
      <sheetName val="Stmt_of_equity12"/>
      <sheetName val="GP_analysis12"/>
      <sheetName val="PBSE_PL12"/>
      <sheetName val="FB4_Sch9_Disclosure12"/>
      <sheetName val="E1_12"/>
      <sheetName val="F1_12"/>
      <sheetName val="G1_12"/>
      <sheetName val="General_info_(2)12"/>
      <sheetName val="BS_(2)12"/>
      <sheetName val="CF_Statements_(2)12"/>
      <sheetName val="Stmt_of_equity_(2)12"/>
      <sheetName val="D1_(2)12"/>
      <sheetName val="D1-1_(2)12"/>
      <sheetName val="E1__(2)12"/>
      <sheetName val="F1__(2)12"/>
      <sheetName val="G1__(2)12"/>
      <sheetName val="J1_(2)12"/>
      <sheetName val="J3_(2)12"/>
      <sheetName val="Tax_(2)12"/>
      <sheetName val="L1_(2)12"/>
      <sheetName val="M1_(2)12"/>
      <sheetName val="M1-1_(2)12"/>
      <sheetName val="M1-2_(2)12"/>
      <sheetName val="N1_(2)12"/>
      <sheetName val="X_Rates12"/>
      <sheetName val="T101_10"/>
      <sheetName val="Posting_entries10"/>
      <sheetName val="GL-Andy_current_ac10"/>
      <sheetName val="6A_CA10"/>
      <sheetName val="F1_211"/>
      <sheetName val="_Balance_Sheet12"/>
      <sheetName val="_Profit_Projection_sum12"/>
      <sheetName val="Product_segment12"/>
      <sheetName val="Profit_&amp;_Loss_Yr_112"/>
      <sheetName val="Profit_&amp;_Loss_Yr_212"/>
      <sheetName val="Profit_&amp;_Loss_Yr_312"/>
      <sheetName val="Staff_cost12"/>
      <sheetName val="Fixed_Assets_Sum(2005)12"/>
      <sheetName val="Fixed_Assets_Sum(2006)12"/>
      <sheetName val="Fixed_Assets_Sum(2007)12"/>
      <sheetName val="Cash_Flow_Yr_112"/>
      <sheetName val="Cash_Flow_Yr_212"/>
      <sheetName val="Cash_Flow_Yr_312"/>
      <sheetName val="Bal_Sheet_Yr_112"/>
      <sheetName val="Bal_Sheet_Yr_212"/>
      <sheetName val="Bal_Sheet_Yr_312"/>
      <sheetName val="Deferred_taxation_(1)12"/>
      <sheetName val="Deferred_taxation_(2)12"/>
      <sheetName val="Recon_of_FA12"/>
      <sheetName val="Reasonableness_test12"/>
      <sheetName val="NQ_Asset_Summary12"/>
      <sheetName val="S_DEBTOR0713"/>
      <sheetName val="chart_110"/>
      <sheetName val="A2_02_Fixed_Assets10"/>
      <sheetName val="Details_20028"/>
      <sheetName val="Sale_Expectation_(2)8"/>
      <sheetName val="Seagate__share_in_units12"/>
      <sheetName val="3_P&amp;L_12"/>
      <sheetName val="master_plan_8"/>
      <sheetName val="Data_210"/>
      <sheetName val="FF_2__1_10"/>
      <sheetName val="cal_(2)10"/>
      <sheetName val="Non-Statistical_Sampling_Mast10"/>
      <sheetName val="Two_Step_Revenue_Testing_Mast10"/>
      <sheetName val="Global_Data10"/>
      <sheetName val="B&amp;S_199910"/>
      <sheetName val="disc_rate10"/>
      <sheetName val="Sale_04077"/>
      <sheetName val="B-_17"/>
      <sheetName val="งบทดลอง_-_ต_ค_25477"/>
      <sheetName val="Corp__sheet7"/>
      <sheetName val="013_-_การสั่งการ7"/>
      <sheetName val="Job_List17"/>
      <sheetName val="Lenders_Ratios_juneseptnov10"/>
      <sheetName val="NAV_Base7"/>
      <sheetName val="Vat7%_ภายในเดือน_Junต้นฉบับ7"/>
      <sheetName val="Rateil_Pages7"/>
      <sheetName val="February_Export7"/>
      <sheetName val="Intercom__2_7"/>
      <sheetName val="Export_Sale7"/>
      <sheetName val="C_A_Add1_(App_III)16"/>
      <sheetName val="R&amp;M_confirmation_(App_A)16"/>
      <sheetName val="Marine_insurance_(App_B)16"/>
      <sheetName val="Reinvestment_Allowance16"/>
      <sheetName val="1_LeadSchedule14"/>
      <sheetName val="TC_YA2000_cyb_(R)15"/>
      <sheetName val="CA_Sum12"/>
      <sheetName val="Stat_A14"/>
      <sheetName val="SSP_HOURS14"/>
      <sheetName val="2_A2_L_Fixed_Assets12"/>
      <sheetName val="HEADCOUNT_WORKSHEET14"/>
      <sheetName val="Mat'l_Pareto14"/>
      <sheetName val="Inventory_Valuation-detail-_(14"/>
      <sheetName val="BPCOR_DETAILS14"/>
      <sheetName val="BPMKT_DETAILS14"/>
      <sheetName val="K4__F&amp;F14"/>
      <sheetName val="Format_(2)14"/>
      <sheetName val="Excess_Calc14"/>
      <sheetName val="U_14"/>
      <sheetName val="Expense_Summary14"/>
      <sheetName val="BGI_-_Interco_wkg15"/>
      <sheetName val="FAMS_Adj_15"/>
      <sheetName val="Client_Adj_-_BGI15"/>
      <sheetName val="Client_Adj_-BGM15"/>
      <sheetName val="BGM_BS15"/>
      <sheetName val="BGM_STAT15"/>
      <sheetName val="BGI_BS15"/>
      <sheetName val="BGI_STAT15"/>
      <sheetName val="Spliting_Balance_Sheet_-_120415"/>
      <sheetName val="01_014"/>
      <sheetName val="Cash_(new)13"/>
      <sheetName val="MCMD95_(1)12"/>
      <sheetName val="FF-2_(1)14"/>
      <sheetName val="FB1_(2)14"/>
      <sheetName val="BS_(3)14"/>
      <sheetName val="D1_(3)14"/>
      <sheetName val="E1__(3)14"/>
      <sheetName val="F1__(3)14"/>
      <sheetName val="G1__(3)14"/>
      <sheetName val="J1_(3)14"/>
      <sheetName val="J3_(3)14"/>
      <sheetName val="M1_(3)14"/>
      <sheetName val="M1-1_(3)14"/>
      <sheetName val="M1-2_(3)14"/>
      <sheetName val="N1_(3)14"/>
      <sheetName val="General_info14"/>
      <sheetName val="PBSE_BS14"/>
      <sheetName val="comp_of_re_pack14"/>
      <sheetName val="CF_Statements14"/>
      <sheetName val="Stmt_of_equity14"/>
      <sheetName val="GP_analysis14"/>
      <sheetName val="PBSE_PL14"/>
      <sheetName val="FB4_Sch9_Disclosure14"/>
      <sheetName val="E1_14"/>
      <sheetName val="F1_14"/>
      <sheetName val="G1_14"/>
      <sheetName val="General_info_(2)14"/>
      <sheetName val="BS_(2)14"/>
      <sheetName val="CF_Statements_(2)14"/>
      <sheetName val="Stmt_of_equity_(2)14"/>
      <sheetName val="D1_(2)14"/>
      <sheetName val="D1-1_(2)14"/>
      <sheetName val="E1__(2)14"/>
      <sheetName val="F1__(2)14"/>
      <sheetName val="G1__(2)14"/>
      <sheetName val="J1_(2)14"/>
      <sheetName val="J3_(2)14"/>
      <sheetName val="Tax_(2)14"/>
      <sheetName val="L1_(2)14"/>
      <sheetName val="M1_(2)14"/>
      <sheetName val="M1-1_(2)14"/>
      <sheetName val="M1-2_(2)14"/>
      <sheetName val="N1_(2)14"/>
      <sheetName val="X_Rates14"/>
      <sheetName val="T101_12"/>
      <sheetName val="Posting_entries12"/>
      <sheetName val="GL-Andy_current_ac12"/>
      <sheetName val="6A_CA12"/>
      <sheetName val="F1_213"/>
      <sheetName val="_Balance_Sheet14"/>
      <sheetName val="_Profit_Projection_sum14"/>
      <sheetName val="Product_segment14"/>
      <sheetName val="Profit_&amp;_Loss_Yr_114"/>
      <sheetName val="Profit_&amp;_Loss_Yr_214"/>
      <sheetName val="Profit_&amp;_Loss_Yr_314"/>
      <sheetName val="Staff_cost14"/>
      <sheetName val="Fixed_Assets_Sum(2005)14"/>
      <sheetName val="Fixed_Assets_Sum(2006)14"/>
      <sheetName val="Fixed_Assets_Sum(2007)14"/>
      <sheetName val="Cash_Flow_Yr_114"/>
      <sheetName val="Cash_Flow_Yr_214"/>
      <sheetName val="Cash_Flow_Yr_314"/>
      <sheetName val="Bal_Sheet_Yr_114"/>
      <sheetName val="Bal_Sheet_Yr_214"/>
      <sheetName val="Bal_Sheet_Yr_314"/>
      <sheetName val="Deferred_taxation_(1)14"/>
      <sheetName val="Deferred_taxation_(2)14"/>
      <sheetName val="Recon_of_FA14"/>
      <sheetName val="Reasonableness_test14"/>
      <sheetName val="NQ_Asset_Summary14"/>
      <sheetName val="S_DEBTOR0715"/>
      <sheetName val="chart_112"/>
      <sheetName val="A2_02_Fixed_Assets12"/>
      <sheetName val="Details_200210"/>
      <sheetName val="Sale_Expectation_(2)10"/>
      <sheetName val="Seagate__share_in_units14"/>
      <sheetName val="ytd_fty_(DG)_oh_12-20169"/>
      <sheetName val="3_P&amp;L_14"/>
      <sheetName val="master_plan_10"/>
      <sheetName val="Data_212"/>
      <sheetName val="FF_2__1_12"/>
      <sheetName val="cal_(2)12"/>
      <sheetName val="Non-Statistical_Sampling_Mast12"/>
      <sheetName val="Two_Step_Revenue_Testing_Mast12"/>
      <sheetName val="Global_Data12"/>
      <sheetName val="B&amp;S_199912"/>
      <sheetName val="disc_rate12"/>
      <sheetName val="Sale_04079"/>
      <sheetName val="B-_19"/>
      <sheetName val="งบทดลอง_-_ต_ค_25479"/>
      <sheetName val="Corp__sheet9"/>
      <sheetName val="013_-_การสั่งการ9"/>
      <sheetName val="Job_List19"/>
      <sheetName val="Lenders_Ratios_juneseptnov12"/>
      <sheetName val="PDR_PL__ACCT-MBK9"/>
      <sheetName val="A5_Code9"/>
      <sheetName val="NAV_Base9"/>
      <sheetName val="Vat7%_ภายในเดือน_Junต้นฉบับ9"/>
      <sheetName val="Rateil_Pages9"/>
      <sheetName val="February_Export9"/>
      <sheetName val="Intercom__2_9"/>
      <sheetName val="Export_Sale9"/>
      <sheetName val="C_A_Add1_(App_III)17"/>
      <sheetName val="R&amp;M_confirmation_(App_A)17"/>
      <sheetName val="Marine_insurance_(App_B)17"/>
      <sheetName val="Reinvestment_Allowance17"/>
      <sheetName val="1_LeadSchedule15"/>
      <sheetName val="TC_YA2000_cyb_(R)16"/>
      <sheetName val="CA_Sum13"/>
      <sheetName val="Stat_A15"/>
      <sheetName val="SSP_HOURS15"/>
      <sheetName val="2_A2_L_Fixed_Assets13"/>
      <sheetName val="HEADCOUNT_WORKSHEET15"/>
      <sheetName val="Mat'l_Pareto15"/>
      <sheetName val="Inventory_Valuation-detail-_(15"/>
      <sheetName val="BPCOR_DETAILS15"/>
      <sheetName val="BPMKT_DETAILS15"/>
      <sheetName val="K4__F&amp;F15"/>
      <sheetName val="Format_(2)15"/>
      <sheetName val="Excess_Calc15"/>
      <sheetName val="U_15"/>
      <sheetName val="Expense_Summary15"/>
      <sheetName val="BGI_-_Interco_wkg16"/>
      <sheetName val="FAMS_Adj_16"/>
      <sheetName val="Client_Adj_-_BGI16"/>
      <sheetName val="Client_Adj_-BGM16"/>
      <sheetName val="BGM_BS16"/>
      <sheetName val="BGM_STAT16"/>
      <sheetName val="BGI_BS16"/>
      <sheetName val="BGI_STAT16"/>
      <sheetName val="Spliting_Balance_Sheet_-_120416"/>
      <sheetName val="01_015"/>
      <sheetName val="Cash_(new)14"/>
      <sheetName val="MCMD95_(1)13"/>
      <sheetName val="FF-2_(1)15"/>
      <sheetName val="FB1_(2)15"/>
      <sheetName val="BS_(3)15"/>
      <sheetName val="D1_(3)15"/>
      <sheetName val="E1__(3)15"/>
      <sheetName val="F1__(3)15"/>
      <sheetName val="G1__(3)15"/>
      <sheetName val="J1_(3)15"/>
      <sheetName val="J3_(3)15"/>
      <sheetName val="M1_(3)15"/>
      <sheetName val="M1-1_(3)15"/>
      <sheetName val="M1-2_(3)15"/>
      <sheetName val="N1_(3)15"/>
      <sheetName val="General_info15"/>
      <sheetName val="PBSE_BS15"/>
      <sheetName val="comp_of_re_pack15"/>
      <sheetName val="CF_Statements15"/>
      <sheetName val="Stmt_of_equity15"/>
      <sheetName val="GP_analysis15"/>
      <sheetName val="PBSE_PL15"/>
      <sheetName val="FB4_Sch9_Disclosure15"/>
      <sheetName val="E1_15"/>
      <sheetName val="F1_15"/>
      <sheetName val="G1_15"/>
      <sheetName val="General_info_(2)15"/>
      <sheetName val="BS_(2)15"/>
      <sheetName val="CF_Statements_(2)15"/>
      <sheetName val="Stmt_of_equity_(2)15"/>
      <sheetName val="D1_(2)15"/>
      <sheetName val="D1-1_(2)15"/>
      <sheetName val="E1__(2)15"/>
      <sheetName val="F1__(2)15"/>
      <sheetName val="G1__(2)15"/>
      <sheetName val="J1_(2)15"/>
      <sheetName val="J3_(2)15"/>
      <sheetName val="Tax_(2)15"/>
      <sheetName val="L1_(2)15"/>
      <sheetName val="M1_(2)15"/>
      <sheetName val="M1-1_(2)15"/>
      <sheetName val="M1-2_(2)15"/>
      <sheetName val="N1_(2)15"/>
      <sheetName val="X_Rates15"/>
      <sheetName val="T101_13"/>
      <sheetName val="Posting_entries13"/>
      <sheetName val="GL-Andy_current_ac13"/>
      <sheetName val="6A_CA13"/>
      <sheetName val="F1_214"/>
      <sheetName val="_Balance_Sheet15"/>
      <sheetName val="_Profit_Projection_sum15"/>
      <sheetName val="Product_segment15"/>
      <sheetName val="Profit_&amp;_Loss_Yr_115"/>
      <sheetName val="Profit_&amp;_Loss_Yr_215"/>
      <sheetName val="Profit_&amp;_Loss_Yr_315"/>
      <sheetName val="Staff_cost15"/>
      <sheetName val="Fixed_Assets_Sum(2005)15"/>
      <sheetName val="Fixed_Assets_Sum(2006)15"/>
      <sheetName val="Fixed_Assets_Sum(2007)15"/>
      <sheetName val="Cash_Flow_Yr_115"/>
      <sheetName val="Cash_Flow_Yr_215"/>
      <sheetName val="Cash_Flow_Yr_315"/>
      <sheetName val="Bal_Sheet_Yr_115"/>
      <sheetName val="Bal_Sheet_Yr_215"/>
      <sheetName val="Bal_Sheet_Yr_315"/>
      <sheetName val="Deferred_taxation_(1)15"/>
      <sheetName val="Deferred_taxation_(2)15"/>
      <sheetName val="Recon_of_FA15"/>
      <sheetName val="Reasonableness_test15"/>
      <sheetName val="NQ_Asset_Summary15"/>
      <sheetName val="S_DEBTOR0716"/>
      <sheetName val="chart_113"/>
      <sheetName val="A2_02_Fixed_Assets13"/>
      <sheetName val="Details_200211"/>
      <sheetName val="Sale_Expectation_(2)11"/>
      <sheetName val="Seagate__share_in_units15"/>
      <sheetName val="ytd_fty_(DG)_oh_12-201610"/>
      <sheetName val="3_P&amp;L_15"/>
      <sheetName val="master_plan_11"/>
      <sheetName val="Data_213"/>
      <sheetName val="FF_2__1_13"/>
      <sheetName val="cal_(2)13"/>
      <sheetName val="Non-Statistical_Sampling_Mast13"/>
      <sheetName val="Two_Step_Revenue_Testing_Mast13"/>
      <sheetName val="Global_Data13"/>
      <sheetName val="B&amp;S_199913"/>
      <sheetName val="disc_rate13"/>
      <sheetName val="Sale_040710"/>
      <sheetName val="B-_110"/>
      <sheetName val="งบทดลอง_-_ต_ค_254710"/>
      <sheetName val="Corp__sheet10"/>
      <sheetName val="013_-_การสั่งการ10"/>
      <sheetName val="Job_List110"/>
      <sheetName val="Lenders_Ratios_juneseptnov13"/>
      <sheetName val="PDR_PL__ACCT-MBK10"/>
      <sheetName val="A5_Code10"/>
      <sheetName val="NAV_Base10"/>
      <sheetName val="Vat7%_ภายในเดือน_Junต้นฉบับ10"/>
      <sheetName val="Rateil_Pages10"/>
      <sheetName val="February_Export10"/>
      <sheetName val="Intercom__2_10"/>
      <sheetName val="Export_Sale10"/>
      <sheetName val="C_A_Add1_(App_III)18"/>
      <sheetName val="R&amp;M_confirmation_(App_A)18"/>
      <sheetName val="Marine_insurance_(App_B)18"/>
      <sheetName val="Reinvestment_Allowance18"/>
      <sheetName val="1_LeadSchedule16"/>
      <sheetName val="TC_YA2000_cyb_(R)17"/>
      <sheetName val="CA_Sum14"/>
      <sheetName val="Stat_A16"/>
      <sheetName val="SSP_HOURS16"/>
      <sheetName val="2_A2_L_Fixed_Assets14"/>
      <sheetName val="HEADCOUNT_WORKSHEET16"/>
      <sheetName val="Mat'l_Pareto16"/>
      <sheetName val="Inventory_Valuation-detail-_(16"/>
      <sheetName val="BPCOR_DETAILS16"/>
      <sheetName val="BPMKT_DETAILS16"/>
      <sheetName val="K4__F&amp;F16"/>
      <sheetName val="Format_(2)16"/>
      <sheetName val="Excess_Calc16"/>
      <sheetName val="U_16"/>
      <sheetName val="Expense_Summary16"/>
      <sheetName val="BGI_-_Interco_wkg17"/>
      <sheetName val="FAMS_Adj_17"/>
      <sheetName val="Client_Adj_-_BGI17"/>
      <sheetName val="Client_Adj_-BGM17"/>
      <sheetName val="BGM_BS17"/>
      <sheetName val="BGM_STAT17"/>
      <sheetName val="BGI_BS17"/>
      <sheetName val="BGI_STAT17"/>
      <sheetName val="Spliting_Balance_Sheet_-_120417"/>
      <sheetName val="01_016"/>
      <sheetName val="Cash_(new)15"/>
      <sheetName val="MCMD95_(1)14"/>
      <sheetName val="FF-2_(1)16"/>
      <sheetName val="FB1_(2)16"/>
      <sheetName val="BS_(3)16"/>
      <sheetName val="D1_(3)16"/>
      <sheetName val="E1__(3)16"/>
      <sheetName val="F1__(3)16"/>
      <sheetName val="G1__(3)16"/>
      <sheetName val="J1_(3)16"/>
      <sheetName val="J3_(3)16"/>
      <sheetName val="M1_(3)16"/>
      <sheetName val="M1-1_(3)16"/>
      <sheetName val="M1-2_(3)16"/>
      <sheetName val="N1_(3)16"/>
      <sheetName val="General_info16"/>
      <sheetName val="PBSE_BS16"/>
      <sheetName val="comp_of_re_pack16"/>
      <sheetName val="CF_Statements16"/>
      <sheetName val="Stmt_of_equity16"/>
      <sheetName val="GP_analysis16"/>
      <sheetName val="PBSE_PL16"/>
      <sheetName val="FB4_Sch9_Disclosure16"/>
      <sheetName val="E1_16"/>
      <sheetName val="F1_16"/>
      <sheetName val="G1_16"/>
      <sheetName val="General_info_(2)16"/>
      <sheetName val="BS_(2)16"/>
      <sheetName val="CF_Statements_(2)16"/>
      <sheetName val="Stmt_of_equity_(2)16"/>
      <sheetName val="D1_(2)16"/>
      <sheetName val="D1-1_(2)16"/>
      <sheetName val="E1__(2)16"/>
      <sheetName val="F1__(2)16"/>
      <sheetName val="G1__(2)16"/>
      <sheetName val="J1_(2)16"/>
      <sheetName val="J3_(2)16"/>
      <sheetName val="Tax_(2)16"/>
      <sheetName val="L1_(2)16"/>
      <sheetName val="M1_(2)16"/>
      <sheetName val="M1-1_(2)16"/>
      <sheetName val="M1-2_(2)16"/>
      <sheetName val="N1_(2)16"/>
      <sheetName val="X_Rates16"/>
      <sheetName val="T101_14"/>
      <sheetName val="Posting_entries14"/>
      <sheetName val="GL-Andy_current_ac14"/>
      <sheetName val="6A_CA14"/>
      <sheetName val="F1_215"/>
      <sheetName val="_Balance_Sheet16"/>
      <sheetName val="_Profit_Projection_sum16"/>
      <sheetName val="Product_segment16"/>
      <sheetName val="Profit_&amp;_Loss_Yr_116"/>
      <sheetName val="Profit_&amp;_Loss_Yr_216"/>
      <sheetName val="Profit_&amp;_Loss_Yr_316"/>
      <sheetName val="Staff_cost16"/>
      <sheetName val="Fixed_Assets_Sum(2005)16"/>
      <sheetName val="Fixed_Assets_Sum(2006)16"/>
      <sheetName val="Fixed_Assets_Sum(2007)16"/>
      <sheetName val="Cash_Flow_Yr_116"/>
      <sheetName val="Cash_Flow_Yr_216"/>
      <sheetName val="Cash_Flow_Yr_316"/>
      <sheetName val="Bal_Sheet_Yr_116"/>
      <sheetName val="Bal_Sheet_Yr_216"/>
      <sheetName val="Bal_Sheet_Yr_316"/>
      <sheetName val="Deferred_taxation_(1)16"/>
      <sheetName val="Deferred_taxation_(2)16"/>
      <sheetName val="Recon_of_FA16"/>
      <sheetName val="Reasonableness_test16"/>
      <sheetName val="NQ_Asset_Summary16"/>
      <sheetName val="S_DEBTOR0717"/>
      <sheetName val="chart_114"/>
      <sheetName val="A2_02_Fixed_Assets14"/>
      <sheetName val="Details_200212"/>
      <sheetName val="Sale_Expectation_(2)12"/>
      <sheetName val="Seagate__share_in_units16"/>
      <sheetName val="ytd_fty_(DG)_oh_12-201611"/>
      <sheetName val="3_P&amp;L_16"/>
      <sheetName val="master_plan_12"/>
      <sheetName val="Data_214"/>
      <sheetName val="FF_2__1_14"/>
      <sheetName val="cal_(2)14"/>
      <sheetName val="Non-Statistical_Sampling_Mast14"/>
      <sheetName val="Two_Step_Revenue_Testing_Mast14"/>
      <sheetName val="Global_Data14"/>
      <sheetName val="B&amp;S_199914"/>
      <sheetName val="disc_rate14"/>
      <sheetName val="Sale_040711"/>
      <sheetName val="B-_111"/>
      <sheetName val="งบทดลอง_-_ต_ค_254711"/>
      <sheetName val="Corp__sheet11"/>
      <sheetName val="013_-_การสั่งการ11"/>
      <sheetName val="Job_List111"/>
      <sheetName val="Lenders_Ratios_juneseptnov14"/>
      <sheetName val="PDR_PL__ACCT-MBK11"/>
      <sheetName val="A5_Code11"/>
      <sheetName val="NAV_Base11"/>
      <sheetName val="Vat7%_ภายในเดือน_Junต้นฉบับ11"/>
      <sheetName val="Rateil_Pages11"/>
      <sheetName val="February_Export11"/>
      <sheetName val="Intercom__2_11"/>
      <sheetName val="Export_Sale11"/>
      <sheetName val="C_A_Add1_(App_III)19"/>
      <sheetName val="R&amp;M_confirmation_(App_A)19"/>
      <sheetName val="Marine_insurance_(App_B)19"/>
      <sheetName val="Reinvestment_Allowance19"/>
      <sheetName val="1_LeadSchedule17"/>
      <sheetName val="TC_YA2000_cyb_(R)18"/>
      <sheetName val="CA_Sum15"/>
      <sheetName val="Stat_A17"/>
      <sheetName val="SSP_HOURS17"/>
      <sheetName val="2_A2_L_Fixed_Assets15"/>
      <sheetName val="HEADCOUNT_WORKSHEET17"/>
      <sheetName val="Mat'l_Pareto17"/>
      <sheetName val="Inventory_Valuation-detail-_(17"/>
      <sheetName val="BPCOR_DETAILS17"/>
      <sheetName val="BPMKT_DETAILS17"/>
      <sheetName val="K4__F&amp;F17"/>
      <sheetName val="Format_(2)17"/>
      <sheetName val="Excess_Calc17"/>
      <sheetName val="U_17"/>
      <sheetName val="Expense_Summary17"/>
      <sheetName val="BGI_-_Interco_wkg18"/>
      <sheetName val="FAMS_Adj_18"/>
      <sheetName val="Client_Adj_-_BGI18"/>
      <sheetName val="Client_Adj_-BGM18"/>
      <sheetName val="BGM_BS18"/>
      <sheetName val="BGM_STAT18"/>
      <sheetName val="BGI_BS18"/>
      <sheetName val="BGI_STAT18"/>
      <sheetName val="Spliting_Balance_Sheet_-_120418"/>
      <sheetName val="01_017"/>
      <sheetName val="Cash_(new)16"/>
      <sheetName val="MCMD95_(1)15"/>
      <sheetName val="FF-2_(1)17"/>
      <sheetName val="FB1_(2)17"/>
      <sheetName val="BS_(3)17"/>
      <sheetName val="D1_(3)17"/>
      <sheetName val="E1__(3)17"/>
      <sheetName val="F1__(3)17"/>
      <sheetName val="G1__(3)17"/>
      <sheetName val="J1_(3)17"/>
      <sheetName val="J3_(3)17"/>
      <sheetName val="M1_(3)17"/>
      <sheetName val="M1-1_(3)17"/>
      <sheetName val="M1-2_(3)17"/>
      <sheetName val="N1_(3)17"/>
      <sheetName val="General_info17"/>
      <sheetName val="PBSE_BS17"/>
      <sheetName val="comp_of_re_pack17"/>
      <sheetName val="CF_Statements17"/>
      <sheetName val="Stmt_of_equity17"/>
      <sheetName val="GP_analysis17"/>
      <sheetName val="PBSE_PL17"/>
      <sheetName val="FB4_Sch9_Disclosure17"/>
      <sheetName val="E1_17"/>
      <sheetName val="F1_17"/>
      <sheetName val="G1_17"/>
      <sheetName val="General_info_(2)17"/>
      <sheetName val="BS_(2)17"/>
      <sheetName val="CF_Statements_(2)17"/>
      <sheetName val="Stmt_of_equity_(2)17"/>
      <sheetName val="D1_(2)17"/>
      <sheetName val="D1-1_(2)17"/>
      <sheetName val="E1__(2)17"/>
      <sheetName val="F1__(2)17"/>
      <sheetName val="G1__(2)17"/>
      <sheetName val="J1_(2)17"/>
      <sheetName val="J3_(2)17"/>
      <sheetName val="Tax_(2)17"/>
      <sheetName val="L1_(2)17"/>
      <sheetName val="M1_(2)17"/>
      <sheetName val="M1-1_(2)17"/>
      <sheetName val="M1-2_(2)17"/>
      <sheetName val="N1_(2)17"/>
      <sheetName val="X_Rates17"/>
      <sheetName val="T101_15"/>
      <sheetName val="Posting_entries15"/>
      <sheetName val="GL-Andy_current_ac15"/>
      <sheetName val="6A_CA15"/>
      <sheetName val="F1_216"/>
      <sheetName val="_Balance_Sheet17"/>
      <sheetName val="_Profit_Projection_sum17"/>
      <sheetName val="Product_segment17"/>
      <sheetName val="Profit_&amp;_Loss_Yr_117"/>
      <sheetName val="Profit_&amp;_Loss_Yr_217"/>
      <sheetName val="Profit_&amp;_Loss_Yr_317"/>
      <sheetName val="Staff_cost17"/>
      <sheetName val="Fixed_Assets_Sum(2005)17"/>
      <sheetName val="Fixed_Assets_Sum(2006)17"/>
      <sheetName val="Fixed_Assets_Sum(2007)17"/>
      <sheetName val="Cash_Flow_Yr_117"/>
      <sheetName val="Cash_Flow_Yr_217"/>
      <sheetName val="Cash_Flow_Yr_317"/>
      <sheetName val="Bal_Sheet_Yr_117"/>
      <sheetName val="Bal_Sheet_Yr_217"/>
      <sheetName val="Bal_Sheet_Yr_317"/>
      <sheetName val="Deferred_taxation_(1)17"/>
      <sheetName val="Deferred_taxation_(2)17"/>
      <sheetName val="Recon_of_FA17"/>
      <sheetName val="Reasonableness_test17"/>
      <sheetName val="NQ_Asset_Summary17"/>
      <sheetName val="S_DEBTOR0718"/>
      <sheetName val="chart_115"/>
      <sheetName val="A2_02_Fixed_Assets15"/>
      <sheetName val="Details_200213"/>
      <sheetName val="Sale_Expectation_(2)13"/>
      <sheetName val="Seagate__share_in_units17"/>
      <sheetName val="ytd_fty_(DG)_oh_12-201612"/>
      <sheetName val="3_P&amp;L_17"/>
      <sheetName val="master_plan_13"/>
      <sheetName val="Data_215"/>
      <sheetName val="FF_2__1_15"/>
      <sheetName val="cal_(2)15"/>
      <sheetName val="Non-Statistical_Sampling_Mast15"/>
      <sheetName val="Two_Step_Revenue_Testing_Mast15"/>
      <sheetName val="Global_Data15"/>
      <sheetName val="B&amp;S_199915"/>
      <sheetName val="disc_rate15"/>
      <sheetName val="Sale_040712"/>
      <sheetName val="B-_112"/>
      <sheetName val="งบทดลอง_-_ต_ค_254712"/>
      <sheetName val="Corp__sheet12"/>
      <sheetName val="013_-_การสั่งการ12"/>
      <sheetName val="Job_List112"/>
      <sheetName val="Lenders_Ratios_juneseptnov15"/>
      <sheetName val="PDR_PL__ACCT-MBK12"/>
      <sheetName val="A5_Code12"/>
      <sheetName val="NAV_Base12"/>
      <sheetName val="Vat7%_ภายในเดือน_Junต้นฉบับ12"/>
      <sheetName val="Rateil_Pages12"/>
      <sheetName val="February_Export12"/>
      <sheetName val="Intercom__2_12"/>
      <sheetName val="Export_Sale12"/>
      <sheetName val="C_A_Add1_(App_III)21"/>
      <sheetName val="R&amp;M_confirmation_(App_A)21"/>
      <sheetName val="Marine_insurance_(App_B)21"/>
      <sheetName val="Reinvestment_Allowance21"/>
      <sheetName val="1_LeadSchedule19"/>
      <sheetName val="TC_YA2000_cyb_(R)20"/>
      <sheetName val="CA_Sum17"/>
      <sheetName val="Stat_A19"/>
      <sheetName val="SSP_HOURS19"/>
      <sheetName val="2_A2_L_Fixed_Assets17"/>
      <sheetName val="HEADCOUNT_WORKSHEET19"/>
      <sheetName val="Mat'l_Pareto19"/>
      <sheetName val="Inventory_Valuation-detail-_(19"/>
      <sheetName val="BPCOR_DETAILS19"/>
      <sheetName val="BPMKT_DETAILS19"/>
      <sheetName val="K4__F&amp;F19"/>
      <sheetName val="Format_(2)19"/>
      <sheetName val="Excess_Calc19"/>
      <sheetName val="U_19"/>
      <sheetName val="Expense_Summary19"/>
      <sheetName val="BGI_-_Interco_wkg20"/>
      <sheetName val="FAMS_Adj_20"/>
      <sheetName val="Client_Adj_-_BGI20"/>
      <sheetName val="Client_Adj_-BGM20"/>
      <sheetName val="BGM_BS20"/>
      <sheetName val="BGM_STAT20"/>
      <sheetName val="BGI_BS20"/>
      <sheetName val="BGI_STAT20"/>
      <sheetName val="Spliting_Balance_Sheet_-_120420"/>
      <sheetName val="01_019"/>
      <sheetName val="Cash_(new)18"/>
      <sheetName val="MCMD95_(1)17"/>
      <sheetName val="FF-2_(1)19"/>
      <sheetName val="FB1_(2)19"/>
      <sheetName val="BS_(3)19"/>
      <sheetName val="D1_(3)19"/>
      <sheetName val="E1__(3)19"/>
      <sheetName val="F1__(3)19"/>
      <sheetName val="G1__(3)19"/>
      <sheetName val="J1_(3)19"/>
      <sheetName val="J3_(3)19"/>
      <sheetName val="M1_(3)19"/>
      <sheetName val="M1-1_(3)19"/>
      <sheetName val="M1-2_(3)19"/>
      <sheetName val="N1_(3)19"/>
      <sheetName val="General_info19"/>
      <sheetName val="PBSE_BS19"/>
      <sheetName val="comp_of_re_pack19"/>
      <sheetName val="CF_Statements19"/>
      <sheetName val="Stmt_of_equity19"/>
      <sheetName val="GP_analysis19"/>
      <sheetName val="PBSE_PL19"/>
      <sheetName val="FB4_Sch9_Disclosure19"/>
      <sheetName val="E1_19"/>
      <sheetName val="F1_19"/>
      <sheetName val="G1_19"/>
      <sheetName val="General_info_(2)19"/>
      <sheetName val="BS_(2)19"/>
      <sheetName val="CF_Statements_(2)19"/>
      <sheetName val="Stmt_of_equity_(2)19"/>
      <sheetName val="D1_(2)19"/>
      <sheetName val="D1-1_(2)19"/>
      <sheetName val="E1__(2)19"/>
      <sheetName val="F1__(2)19"/>
      <sheetName val="G1__(2)19"/>
      <sheetName val="J1_(2)19"/>
      <sheetName val="J3_(2)19"/>
      <sheetName val="Tax_(2)19"/>
      <sheetName val="L1_(2)19"/>
      <sheetName val="M1_(2)19"/>
      <sheetName val="M1-1_(2)19"/>
      <sheetName val="M1-2_(2)19"/>
      <sheetName val="N1_(2)19"/>
      <sheetName val="X_Rates19"/>
      <sheetName val="T101_17"/>
      <sheetName val="Posting_entries17"/>
      <sheetName val="GL-Andy_current_ac17"/>
      <sheetName val="6A_CA17"/>
      <sheetName val="F1_218"/>
      <sheetName val="_Balance_Sheet19"/>
      <sheetName val="_Profit_Projection_sum19"/>
      <sheetName val="Product_segment19"/>
      <sheetName val="Profit_&amp;_Loss_Yr_119"/>
      <sheetName val="Profit_&amp;_Loss_Yr_219"/>
      <sheetName val="Profit_&amp;_Loss_Yr_319"/>
      <sheetName val="Staff_cost19"/>
      <sheetName val="Fixed_Assets_Sum(2005)19"/>
      <sheetName val="Fixed_Assets_Sum(2006)19"/>
      <sheetName val="Fixed_Assets_Sum(2007)19"/>
      <sheetName val="Cash_Flow_Yr_119"/>
      <sheetName val="Cash_Flow_Yr_219"/>
      <sheetName val="Cash_Flow_Yr_319"/>
      <sheetName val="Bal_Sheet_Yr_119"/>
      <sheetName val="Bal_Sheet_Yr_219"/>
      <sheetName val="Bal_Sheet_Yr_319"/>
      <sheetName val="Deferred_taxation_(1)19"/>
      <sheetName val="Deferred_taxation_(2)19"/>
      <sheetName val="Recon_of_FA19"/>
      <sheetName val="Reasonableness_test19"/>
      <sheetName val="NQ_Asset_Summary19"/>
      <sheetName val="S_DEBTOR0720"/>
      <sheetName val="chart_117"/>
      <sheetName val="A2_02_Fixed_Assets17"/>
      <sheetName val="Details_200215"/>
      <sheetName val="Sale_Expectation_(2)15"/>
      <sheetName val="Seagate__share_in_units19"/>
      <sheetName val="ytd_fty_(DG)_oh_12-201614"/>
      <sheetName val="3_P&amp;L_19"/>
      <sheetName val="master_plan_15"/>
      <sheetName val="Data_217"/>
      <sheetName val="FF_2__1_17"/>
      <sheetName val="cal_(2)17"/>
      <sheetName val="Non-Statistical_Sampling_Mast17"/>
      <sheetName val="Two_Step_Revenue_Testing_Mast17"/>
      <sheetName val="Global_Data17"/>
      <sheetName val="B&amp;S_199917"/>
      <sheetName val="disc_rate17"/>
      <sheetName val="Sale_040714"/>
      <sheetName val="B-_114"/>
      <sheetName val="งบทดลอง_-_ต_ค_254714"/>
      <sheetName val="Corp__sheet14"/>
      <sheetName val="013_-_การสั่งการ14"/>
      <sheetName val="Job_List114"/>
      <sheetName val="Lenders_Ratios_juneseptnov17"/>
      <sheetName val="PDR_PL__ACCT-MBK14"/>
      <sheetName val="A5_Code14"/>
      <sheetName val="NAV_Base14"/>
      <sheetName val="Vat7%_ภายในเดือน_Junต้นฉบับ14"/>
      <sheetName val="Rateil_Pages14"/>
      <sheetName val="February_Export14"/>
      <sheetName val="Intercom__2_14"/>
      <sheetName val="Export_Sale14"/>
      <sheetName val="C_A_Add1_(App_III)20"/>
      <sheetName val="R&amp;M_confirmation_(App_A)20"/>
      <sheetName val="Marine_insurance_(App_B)20"/>
      <sheetName val="Reinvestment_Allowance20"/>
      <sheetName val="1_LeadSchedule18"/>
      <sheetName val="TC_YA2000_cyb_(R)19"/>
      <sheetName val="CA_Sum16"/>
      <sheetName val="Stat_A18"/>
      <sheetName val="SSP_HOURS18"/>
      <sheetName val="2_A2_L_Fixed_Assets16"/>
      <sheetName val="HEADCOUNT_WORKSHEET18"/>
      <sheetName val="Mat'l_Pareto18"/>
      <sheetName val="Inventory_Valuation-detail-_(18"/>
      <sheetName val="BPCOR_DETAILS18"/>
      <sheetName val="BPMKT_DETAILS18"/>
      <sheetName val="K4__F&amp;F18"/>
      <sheetName val="Format_(2)18"/>
      <sheetName val="Excess_Calc18"/>
      <sheetName val="U_18"/>
      <sheetName val="Expense_Summary18"/>
      <sheetName val="BGI_-_Interco_wkg19"/>
      <sheetName val="FAMS_Adj_19"/>
      <sheetName val="Client_Adj_-_BGI19"/>
      <sheetName val="Client_Adj_-BGM19"/>
      <sheetName val="BGM_BS19"/>
      <sheetName val="BGM_STAT19"/>
      <sheetName val="BGI_BS19"/>
      <sheetName val="BGI_STAT19"/>
      <sheetName val="Spliting_Balance_Sheet_-_120419"/>
      <sheetName val="01_018"/>
      <sheetName val="Cash_(new)17"/>
      <sheetName val="MCMD95_(1)16"/>
      <sheetName val="FF-2_(1)18"/>
      <sheetName val="FB1_(2)18"/>
      <sheetName val="BS_(3)18"/>
      <sheetName val="D1_(3)18"/>
      <sheetName val="E1__(3)18"/>
      <sheetName val="F1__(3)18"/>
      <sheetName val="G1__(3)18"/>
      <sheetName val="J1_(3)18"/>
      <sheetName val="J3_(3)18"/>
      <sheetName val="M1_(3)18"/>
      <sheetName val="M1-1_(3)18"/>
      <sheetName val="M1-2_(3)18"/>
      <sheetName val="N1_(3)18"/>
      <sheetName val="General_info18"/>
      <sheetName val="PBSE_BS18"/>
      <sheetName val="comp_of_re_pack18"/>
      <sheetName val="CF_Statements18"/>
      <sheetName val="Stmt_of_equity18"/>
      <sheetName val="GP_analysis18"/>
      <sheetName val="PBSE_PL18"/>
      <sheetName val="FB4_Sch9_Disclosure18"/>
      <sheetName val="E1_18"/>
      <sheetName val="F1_18"/>
      <sheetName val="G1_18"/>
      <sheetName val="General_info_(2)18"/>
      <sheetName val="BS_(2)18"/>
      <sheetName val="CF_Statements_(2)18"/>
      <sheetName val="Stmt_of_equity_(2)18"/>
      <sheetName val="D1_(2)18"/>
      <sheetName val="D1-1_(2)18"/>
      <sheetName val="E1__(2)18"/>
      <sheetName val="F1__(2)18"/>
      <sheetName val="G1__(2)18"/>
      <sheetName val="J1_(2)18"/>
      <sheetName val="J3_(2)18"/>
      <sheetName val="Tax_(2)18"/>
      <sheetName val="L1_(2)18"/>
      <sheetName val="M1_(2)18"/>
      <sheetName val="M1-1_(2)18"/>
      <sheetName val="M1-2_(2)18"/>
      <sheetName val="N1_(2)18"/>
      <sheetName val="X_Rates18"/>
      <sheetName val="T101_16"/>
      <sheetName val="Posting_entries16"/>
      <sheetName val="GL-Andy_current_ac16"/>
      <sheetName val="6A_CA16"/>
      <sheetName val="F1_217"/>
      <sheetName val="_Balance_Sheet18"/>
      <sheetName val="_Profit_Projection_sum18"/>
      <sheetName val="Product_segment18"/>
      <sheetName val="Profit_&amp;_Loss_Yr_118"/>
      <sheetName val="Profit_&amp;_Loss_Yr_218"/>
      <sheetName val="Profit_&amp;_Loss_Yr_318"/>
      <sheetName val="Staff_cost18"/>
      <sheetName val="Fixed_Assets_Sum(2005)18"/>
      <sheetName val="Fixed_Assets_Sum(2006)18"/>
      <sheetName val="Fixed_Assets_Sum(2007)18"/>
      <sheetName val="Cash_Flow_Yr_118"/>
      <sheetName val="Cash_Flow_Yr_218"/>
      <sheetName val="Cash_Flow_Yr_318"/>
      <sheetName val="Bal_Sheet_Yr_118"/>
      <sheetName val="Bal_Sheet_Yr_218"/>
      <sheetName val="Bal_Sheet_Yr_318"/>
      <sheetName val="Deferred_taxation_(1)18"/>
      <sheetName val="Deferred_taxation_(2)18"/>
      <sheetName val="Recon_of_FA18"/>
      <sheetName val="Reasonableness_test18"/>
      <sheetName val="NQ_Asset_Summary18"/>
      <sheetName val="S_DEBTOR0719"/>
      <sheetName val="chart_116"/>
      <sheetName val="A2_02_Fixed_Assets16"/>
      <sheetName val="Details_200214"/>
      <sheetName val="Sale_Expectation_(2)14"/>
      <sheetName val="Seagate__share_in_units18"/>
      <sheetName val="ytd_fty_(DG)_oh_12-201613"/>
      <sheetName val="3_P&amp;L_18"/>
      <sheetName val="master_plan_14"/>
      <sheetName val="Data_216"/>
      <sheetName val="FF_2__1_16"/>
      <sheetName val="cal_(2)16"/>
      <sheetName val="Non-Statistical_Sampling_Mast16"/>
      <sheetName val="Two_Step_Revenue_Testing_Mast16"/>
      <sheetName val="Global_Data16"/>
      <sheetName val="B&amp;S_199916"/>
      <sheetName val="disc_rate16"/>
      <sheetName val="Sale_040713"/>
      <sheetName val="B-_113"/>
      <sheetName val="งบทดลอง_-_ต_ค_254713"/>
      <sheetName val="Corp__sheet13"/>
      <sheetName val="013_-_การสั่งการ13"/>
      <sheetName val="Job_List113"/>
      <sheetName val="Lenders_Ratios_juneseptnov16"/>
      <sheetName val="PDR_PL__ACCT-MBK13"/>
      <sheetName val="A5_Code13"/>
      <sheetName val="NAV_Base13"/>
      <sheetName val="Vat7%_ภายในเดือน_Junต้นฉบับ13"/>
      <sheetName val="Rateil_Pages13"/>
      <sheetName val="February_Export13"/>
      <sheetName val="Intercom__2_13"/>
      <sheetName val="Export_Sale13"/>
      <sheetName val="C_A_Add1_(App_III)23"/>
      <sheetName val="R&amp;M_confirmation_(App_A)23"/>
      <sheetName val="Marine_insurance_(App_B)23"/>
      <sheetName val="Reinvestment_Allowance23"/>
      <sheetName val="1_LeadSchedule21"/>
      <sheetName val="TC_YA2000_cyb_(R)22"/>
      <sheetName val="CA_Sum19"/>
      <sheetName val="Stat_A21"/>
      <sheetName val="SSP_HOURS21"/>
      <sheetName val="2_A2_L_Fixed_Assets19"/>
      <sheetName val="HEADCOUNT_WORKSHEET21"/>
      <sheetName val="Mat'l_Pareto21"/>
      <sheetName val="Inventory_Valuation-detail-_(30"/>
      <sheetName val="BPCOR_DETAILS21"/>
      <sheetName val="BPMKT_DETAILS21"/>
      <sheetName val="K4__F&amp;F21"/>
      <sheetName val="Format_(2)21"/>
      <sheetName val="Excess_Calc21"/>
      <sheetName val="U_21"/>
      <sheetName val="Expense_Summary21"/>
      <sheetName val="BGI_-_Interco_wkg22"/>
      <sheetName val="FAMS_Adj_22"/>
      <sheetName val="Client_Adj_-_BGI22"/>
      <sheetName val="Client_Adj_-BGM22"/>
      <sheetName val="BGM_BS22"/>
      <sheetName val="BGM_STAT22"/>
      <sheetName val="BGI_BS22"/>
      <sheetName val="BGI_STAT22"/>
      <sheetName val="Spliting_Balance_Sheet_-_120422"/>
      <sheetName val="01_021"/>
      <sheetName val="Cash_(new)20"/>
      <sheetName val="MCMD95_(1)19"/>
      <sheetName val="FF-2_(1)21"/>
      <sheetName val="FB1_(2)21"/>
      <sheetName val="BS_(3)21"/>
      <sheetName val="D1_(3)21"/>
      <sheetName val="E1__(3)21"/>
      <sheetName val="F1__(3)21"/>
      <sheetName val="G1__(3)21"/>
      <sheetName val="J1_(3)21"/>
      <sheetName val="J3_(3)21"/>
      <sheetName val="M1_(3)21"/>
      <sheetName val="M1-1_(3)21"/>
      <sheetName val="M1-2_(3)21"/>
      <sheetName val="N1_(3)21"/>
      <sheetName val="General_info21"/>
      <sheetName val="PBSE_BS21"/>
      <sheetName val="comp_of_re_pack21"/>
      <sheetName val="CF_Statements21"/>
      <sheetName val="Stmt_of_equity21"/>
      <sheetName val="GP_analysis21"/>
      <sheetName val="PBSE_PL21"/>
      <sheetName val="FB4_Sch9_Disclosure21"/>
      <sheetName val="E1_21"/>
      <sheetName val="F1_30"/>
      <sheetName val="G1_21"/>
      <sheetName val="General_info_(2)21"/>
      <sheetName val="BS_(2)21"/>
      <sheetName val="CF_Statements_(2)21"/>
      <sheetName val="Stmt_of_equity_(2)21"/>
      <sheetName val="D1_(2)21"/>
      <sheetName val="D1-1_(2)21"/>
      <sheetName val="E1__(2)21"/>
      <sheetName val="F1__(2)21"/>
      <sheetName val="G1__(2)21"/>
      <sheetName val="J1_(2)21"/>
      <sheetName val="J3_(2)21"/>
      <sheetName val="Tax_(2)21"/>
      <sheetName val="L1_(2)21"/>
      <sheetName val="M1_(2)21"/>
      <sheetName val="M1-1_(2)21"/>
      <sheetName val="M1-2_(2)21"/>
      <sheetName val="N1_(2)21"/>
      <sheetName val="X_Rates21"/>
      <sheetName val="T101_19"/>
      <sheetName val="Posting_entries19"/>
      <sheetName val="GL-Andy_current_ac19"/>
      <sheetName val="6A_CA19"/>
      <sheetName val="F1_220"/>
      <sheetName val="_Balance_Sheet21"/>
      <sheetName val="_Profit_Projection_sum21"/>
      <sheetName val="Product_segment21"/>
      <sheetName val="Profit_&amp;_Loss_Yr_121"/>
      <sheetName val="Profit_&amp;_Loss_Yr_221"/>
      <sheetName val="Profit_&amp;_Loss_Yr_321"/>
      <sheetName val="Staff_cost21"/>
      <sheetName val="Fixed_Assets_Sum(2005)21"/>
      <sheetName val="Fixed_Assets_Sum(2006)21"/>
      <sheetName val="Fixed_Assets_Sum(2007)21"/>
      <sheetName val="Cash_Flow_Yr_121"/>
      <sheetName val="Cash_Flow_Yr_221"/>
      <sheetName val="Cash_Flow_Yr_321"/>
      <sheetName val="Bal_Sheet_Yr_121"/>
      <sheetName val="Bal_Sheet_Yr_221"/>
      <sheetName val="Bal_Sheet_Yr_321"/>
      <sheetName val="Deferred_taxation_(1)21"/>
      <sheetName val="Deferred_taxation_(2)21"/>
      <sheetName val="Recon_of_FA21"/>
      <sheetName val="Reasonableness_test21"/>
      <sheetName val="NQ_Asset_Summary21"/>
      <sheetName val="S_DEBTOR0722"/>
      <sheetName val="chart_119"/>
      <sheetName val="A2_02_Fixed_Assets19"/>
      <sheetName val="Details_200217"/>
      <sheetName val="Sale_Expectation_(2)17"/>
      <sheetName val="Seagate__share_in_units21"/>
      <sheetName val="ytd_fty_(DG)_oh_12-201616"/>
      <sheetName val="3_P&amp;L_21"/>
      <sheetName val="master_plan_17"/>
      <sheetName val="Data_219"/>
      <sheetName val="FF_2__1_19"/>
      <sheetName val="cal_(2)19"/>
      <sheetName val="Non-Statistical_Sampling_Mast19"/>
      <sheetName val="Two_Step_Revenue_Testing_Mast19"/>
      <sheetName val="Global_Data19"/>
      <sheetName val="B&amp;S_199919"/>
      <sheetName val="disc_rate19"/>
      <sheetName val="Sale_040716"/>
      <sheetName val="B-_116"/>
      <sheetName val="งบทดลอง_-_ต_ค_254716"/>
      <sheetName val="Corp__sheet16"/>
      <sheetName val="013_-_การสั่งการ16"/>
      <sheetName val="Job_List116"/>
      <sheetName val="Lenders_Ratios_juneseptnov19"/>
      <sheetName val="PDR_PL__ACCT-MBK16"/>
      <sheetName val="A5_Code16"/>
      <sheetName val="NAV_Base16"/>
      <sheetName val="Vat7%_ภายในเดือน_Junต้นฉบับ16"/>
      <sheetName val="Rateil_Pages16"/>
      <sheetName val="February_Export16"/>
      <sheetName val="Intercom__2_16"/>
      <sheetName val="Export_Sale16"/>
      <sheetName val="C_A_Add1_(App_III)22"/>
      <sheetName val="R&amp;M_confirmation_(App_A)22"/>
      <sheetName val="Marine_insurance_(App_B)22"/>
      <sheetName val="Reinvestment_Allowance22"/>
      <sheetName val="1_LeadSchedule20"/>
      <sheetName val="TC_YA2000_cyb_(R)21"/>
      <sheetName val="CA_Sum18"/>
      <sheetName val="Stat_A20"/>
      <sheetName val="SSP_HOURS20"/>
      <sheetName val="2_A2_L_Fixed_Assets18"/>
      <sheetName val="HEADCOUNT_WORKSHEET20"/>
      <sheetName val="Mat'l_Pareto20"/>
      <sheetName val="Inventory_Valuation-detail-_(20"/>
      <sheetName val="BPCOR_DETAILS20"/>
      <sheetName val="BPMKT_DETAILS20"/>
      <sheetName val="K4__F&amp;F20"/>
      <sheetName val="Format_(2)20"/>
      <sheetName val="Excess_Calc20"/>
      <sheetName val="U_20"/>
      <sheetName val="Expense_Summary20"/>
      <sheetName val="BGI_-_Interco_wkg21"/>
      <sheetName val="FAMS_Adj_21"/>
      <sheetName val="Client_Adj_-_BGI21"/>
      <sheetName val="Client_Adj_-BGM21"/>
      <sheetName val="BGM_BS21"/>
      <sheetName val="BGM_STAT21"/>
      <sheetName val="BGI_BS21"/>
      <sheetName val="BGI_STAT21"/>
      <sheetName val="Spliting_Balance_Sheet_-_120421"/>
      <sheetName val="01_020"/>
      <sheetName val="Cash_(new)19"/>
      <sheetName val="MCMD95_(1)18"/>
      <sheetName val="FF-2_(1)20"/>
      <sheetName val="FB1_(2)20"/>
      <sheetName val="BS_(3)20"/>
      <sheetName val="D1_(3)20"/>
      <sheetName val="E1__(3)20"/>
      <sheetName val="F1__(3)20"/>
      <sheetName val="G1__(3)20"/>
      <sheetName val="J1_(3)20"/>
      <sheetName val="J3_(3)20"/>
      <sheetName val="M1_(3)20"/>
      <sheetName val="M1-1_(3)20"/>
      <sheetName val="M1-2_(3)20"/>
      <sheetName val="N1_(3)20"/>
      <sheetName val="General_info20"/>
      <sheetName val="PBSE_BS20"/>
      <sheetName val="comp_of_re_pack20"/>
      <sheetName val="CF_Statements20"/>
      <sheetName val="Stmt_of_equity20"/>
      <sheetName val="GP_analysis20"/>
      <sheetName val="PBSE_PL20"/>
      <sheetName val="FB4_Sch9_Disclosure20"/>
      <sheetName val="E1_20"/>
      <sheetName val="F1_20"/>
      <sheetName val="G1_20"/>
      <sheetName val="General_info_(2)20"/>
      <sheetName val="BS_(2)20"/>
      <sheetName val="CF_Statements_(2)20"/>
      <sheetName val="Stmt_of_equity_(2)20"/>
      <sheetName val="D1_(2)20"/>
      <sheetName val="D1-1_(2)20"/>
      <sheetName val="E1__(2)20"/>
      <sheetName val="F1__(2)20"/>
      <sheetName val="G1__(2)20"/>
      <sheetName val="J1_(2)20"/>
      <sheetName val="J3_(2)20"/>
      <sheetName val="Tax_(2)20"/>
      <sheetName val="L1_(2)20"/>
      <sheetName val="M1_(2)20"/>
      <sheetName val="M1-1_(2)20"/>
      <sheetName val="M1-2_(2)20"/>
      <sheetName val="N1_(2)20"/>
      <sheetName val="X_Rates20"/>
      <sheetName val="T101_18"/>
      <sheetName val="Posting_entries18"/>
      <sheetName val="GL-Andy_current_ac18"/>
      <sheetName val="6A_CA18"/>
      <sheetName val="F1_219"/>
      <sheetName val="_Balance_Sheet20"/>
      <sheetName val="_Profit_Projection_sum20"/>
      <sheetName val="Product_segment20"/>
      <sheetName val="Profit_&amp;_Loss_Yr_120"/>
      <sheetName val="Profit_&amp;_Loss_Yr_220"/>
      <sheetName val="Profit_&amp;_Loss_Yr_320"/>
      <sheetName val="Staff_cost20"/>
      <sheetName val="Fixed_Assets_Sum(2005)20"/>
      <sheetName val="Fixed_Assets_Sum(2006)20"/>
      <sheetName val="Fixed_Assets_Sum(2007)20"/>
      <sheetName val="Cash_Flow_Yr_120"/>
      <sheetName val="Cash_Flow_Yr_220"/>
      <sheetName val="Cash_Flow_Yr_320"/>
      <sheetName val="Bal_Sheet_Yr_120"/>
      <sheetName val="Bal_Sheet_Yr_220"/>
      <sheetName val="Bal_Sheet_Yr_320"/>
      <sheetName val="Deferred_taxation_(1)20"/>
      <sheetName val="Deferred_taxation_(2)20"/>
      <sheetName val="Recon_of_FA20"/>
      <sheetName val="Reasonableness_test20"/>
      <sheetName val="NQ_Asset_Summary20"/>
      <sheetName val="S_DEBTOR0721"/>
      <sheetName val="chart_118"/>
      <sheetName val="A2_02_Fixed_Assets18"/>
      <sheetName val="Details_200216"/>
      <sheetName val="Sale_Expectation_(2)16"/>
      <sheetName val="Seagate__share_in_units20"/>
      <sheetName val="ytd_fty_(DG)_oh_12-201615"/>
      <sheetName val="3_P&amp;L_20"/>
      <sheetName val="master_plan_16"/>
      <sheetName val="Data_218"/>
      <sheetName val="FF_2__1_18"/>
      <sheetName val="cal_(2)18"/>
      <sheetName val="Non-Statistical_Sampling_Mast18"/>
      <sheetName val="Two_Step_Revenue_Testing_Mast18"/>
      <sheetName val="Global_Data18"/>
      <sheetName val="B&amp;S_199918"/>
      <sheetName val="disc_rate18"/>
      <sheetName val="Sale_040715"/>
      <sheetName val="B-_115"/>
      <sheetName val="งบทดลอง_-_ต_ค_254715"/>
      <sheetName val="Corp__sheet15"/>
      <sheetName val="013_-_การสั่งการ15"/>
      <sheetName val="Job_List115"/>
      <sheetName val="Lenders_Ratios_juneseptnov18"/>
      <sheetName val="PDR_PL__ACCT-MBK15"/>
      <sheetName val="A5_Code15"/>
      <sheetName val="NAV_Base15"/>
      <sheetName val="Vat7%_ภายในเดือน_Junต้นฉบับ15"/>
      <sheetName val="Rateil_Pages15"/>
      <sheetName val="February_Export15"/>
      <sheetName val="Intercom__2_15"/>
      <sheetName val="Export_Sale15"/>
      <sheetName val="ADJ_-_RATE76"/>
      <sheetName val="ADJ___RATE76"/>
      <sheetName val="SCB_1_-_Current76"/>
      <sheetName val="SCB_2_-_Current76"/>
      <sheetName val="เงินกู้_MGC75"/>
      <sheetName val="BALANCE_SHEET_76"/>
      <sheetName val="BS_ATTACH76"/>
      <sheetName val="LC___TR_Listing75"/>
      <sheetName val="Stock_Aging75"/>
      <sheetName val="VariableII__period75"/>
      <sheetName val="Customize_Your_Invoice75"/>
      <sheetName val="Dec_200175"/>
      <sheetName val="Sheet1_(2)76"/>
      <sheetName val="CF_RECONCILE_-_175"/>
      <sheetName val="Cost_Centers73"/>
      <sheetName val="_IB-PL-00-01_SUMMARY73"/>
      <sheetName val="Customize_Your_Purchase_Order73"/>
      <sheetName val="10-1_Media73"/>
      <sheetName val="F9_Parameters71"/>
      <sheetName val="ALL_KSFC_RIGS_EXCEPT_R-573"/>
      <sheetName val="FP_Friends_Other73"/>
      <sheetName val="163040_LC_TR73"/>
      <sheetName val="Trial_Balance72"/>
      <sheetName val="_IBPL000172"/>
      <sheetName val="163040_LC-TR72"/>
      <sheetName val="TrialBalance_Q3-200272"/>
      <sheetName val="Workbook_Inputs72"/>
      <sheetName val="CA_Sheet73"/>
      <sheetName val="Total_Inventory72"/>
      <sheetName val="Semi_FG&amp;FG72"/>
      <sheetName val="Provision_NRV72"/>
      <sheetName val="Data_Entry69"/>
      <sheetName val="Valo_DCF69"/>
      <sheetName val="D190_271"/>
      <sheetName val="Bang_chiet_tinh_TBA71"/>
      <sheetName val="Customize_Your_Loan_Manager71"/>
      <sheetName val="input_data69"/>
      <sheetName val="List_info69"/>
      <sheetName val="By_Person69"/>
      <sheetName val="head_Jan69"/>
      <sheetName val="DB_PPC_PSF69"/>
      <sheetName val="ng_1267"/>
      <sheetName val="Record_CR67"/>
      <sheetName val="Co__Code67"/>
      <sheetName val="Drop_List61"/>
      <sheetName val="Incident__NP_201767"/>
      <sheetName val="CAN_DOI_-_KET_QUA63"/>
      <sheetName val="TO_-_SP61"/>
      <sheetName val="Company_Info61"/>
      <sheetName val="CA_Comp61"/>
      <sheetName val="Standing_Data61"/>
      <sheetName val="Asset_&amp;_Liability61"/>
      <sheetName val="Net_asset_value61"/>
      <sheetName val="Haft_year_tax_estimation_133"/>
      <sheetName val="Haft_year_tax_estimation_233"/>
      <sheetName val="Haft_year_tax_estimation_(1)33"/>
      <sheetName val="Haft_year_tax_estimation_(2)33"/>
      <sheetName val="Taxcal_6_Month33"/>
      <sheetName val="Data_Last_year33"/>
      <sheetName val="Cost_center64"/>
      <sheetName val="Month_v_YTD61"/>
      <sheetName val="_IB-PL-YTD61"/>
      <sheetName val="BOI_sum61"/>
      <sheetName val="Update_CIT_FY1961"/>
      <sheetName val="Tax_computation_BOI61"/>
      <sheetName val="A)_Provision_schedule61"/>
      <sheetName val="A2)_834_Inventory61"/>
      <sheetName val="B1)_646_Retirement61"/>
      <sheetName val="B2)_746_Retirement_61"/>
      <sheetName val="C1)_791-0000-20_Private_exp_61"/>
      <sheetName val="TB_(as_of_31DEC)61"/>
      <sheetName val="C2)_779-0000-20_Misc_61"/>
      <sheetName val="C1)_663_Car_Lease61"/>
      <sheetName val="C2)_758_Car_Lease61"/>
      <sheetName val="D)_Training61"/>
      <sheetName val="E)_HY_test_PwC61"/>
      <sheetName val="F)_RD_60461"/>
      <sheetName val="G)_RD_64261"/>
      <sheetName val="Retire_2015-201733"/>
      <sheetName val="New_Item33"/>
      <sheetName val="Register_Cal_Mar_04_July_05_33"/>
      <sheetName val="B131_33"/>
      <sheetName val="WT_Util_99_LE61"/>
      <sheetName val="PTA_P&amp;S61"/>
      <sheetName val="Waste_Treatment_Variable_61"/>
      <sheetName val="Drop_down_list61"/>
      <sheetName val="Write_off61"/>
      <sheetName val="Cost_centre_expenditure61"/>
      <sheetName val="addl_cost61"/>
      <sheetName val="Cash_Flow61"/>
      <sheetName val="Co_info61"/>
      <sheetName val="Financial_Summary61"/>
      <sheetName val="Adj&amp;Rje(Z820)_61"/>
      <sheetName val="Spec_2210461"/>
      <sheetName val="Jul_0233"/>
      <sheetName val="n-4_461"/>
      <sheetName val="C_A_Add1_(App_III)24"/>
      <sheetName val="R&amp;M_confirmation_(App_A)24"/>
      <sheetName val="Marine_insurance_(App_B)24"/>
      <sheetName val="Reinvestment_Allowance24"/>
      <sheetName val="1_LeadSchedule22"/>
      <sheetName val="TC_YA2000_cyb_(R)23"/>
      <sheetName val="CA_Sum20"/>
      <sheetName val="Stat_A22"/>
      <sheetName val="SSP_HOURS22"/>
      <sheetName val="2_A2_L_Fixed_Assets20"/>
      <sheetName val="HEADCOUNT_WORKSHEET22"/>
      <sheetName val="Mat'l_Pareto22"/>
      <sheetName val="Inventory_Valuation-detail-_(31"/>
      <sheetName val="BPCOR_DETAILS22"/>
      <sheetName val="BPMKT_DETAILS22"/>
      <sheetName val="K4__F&amp;F22"/>
      <sheetName val="Format_(2)22"/>
      <sheetName val="Excess_Calc22"/>
      <sheetName val="U_22"/>
      <sheetName val="Expense_Summary22"/>
      <sheetName val="Balance_Sheet61"/>
      <sheetName val="BGI_-_Interco_wkg23"/>
      <sheetName val="FAMS_Adj_23"/>
      <sheetName val="Client_Adj_-_BGI23"/>
      <sheetName val="Client_Adj_-BGM23"/>
      <sheetName val="BGM_BS23"/>
      <sheetName val="BGM_STAT23"/>
      <sheetName val="BGI_BS23"/>
      <sheetName val="BGI_STAT23"/>
      <sheetName val="Spliting_Balance_Sheet_-_120423"/>
      <sheetName val="01_022"/>
      <sheetName val="Cash_(new)21"/>
      <sheetName val="MCMD95_(1)20"/>
      <sheetName val="FF-2_(1)22"/>
      <sheetName val="FB1_(2)22"/>
      <sheetName val="BS_(3)22"/>
      <sheetName val="D1_(3)22"/>
      <sheetName val="E1__(3)22"/>
      <sheetName val="F1__(3)22"/>
      <sheetName val="G1__(3)22"/>
      <sheetName val="J1_(3)22"/>
      <sheetName val="J3_(3)22"/>
      <sheetName val="M1_(3)22"/>
      <sheetName val="M1-1_(3)22"/>
      <sheetName val="M1-2_(3)22"/>
      <sheetName val="N1_(3)22"/>
      <sheetName val="General_info22"/>
      <sheetName val="PBSE_BS22"/>
      <sheetName val="comp_of_re_pack22"/>
      <sheetName val="CF_Statements22"/>
      <sheetName val="Stmt_of_equity22"/>
      <sheetName val="GP_analysis22"/>
      <sheetName val="PBSE_PL22"/>
      <sheetName val="FB4_Sch9_Disclosure22"/>
      <sheetName val="E1_22"/>
      <sheetName val="F1_31"/>
      <sheetName val="G1_22"/>
      <sheetName val="General_info_(2)22"/>
      <sheetName val="BS_(2)22"/>
      <sheetName val="CF_Statements_(2)22"/>
      <sheetName val="Stmt_of_equity_(2)22"/>
      <sheetName val="D1_(2)22"/>
      <sheetName val="D1-1_(2)22"/>
      <sheetName val="E1__(2)22"/>
      <sheetName val="F1__(2)22"/>
      <sheetName val="G1__(2)22"/>
      <sheetName val="J1_(2)22"/>
      <sheetName val="J3_(2)22"/>
      <sheetName val="Tax_(2)22"/>
      <sheetName val="L1_(2)22"/>
      <sheetName val="M1_(2)22"/>
      <sheetName val="M1-1_(2)22"/>
      <sheetName val="M1-2_(2)22"/>
      <sheetName val="N1_(2)22"/>
      <sheetName val="X_Rates22"/>
      <sheetName val="T101_20"/>
      <sheetName val="Posting_entries20"/>
      <sheetName val="GL-Andy_current_ac20"/>
      <sheetName val="6A_CA20"/>
      <sheetName val="F1_221"/>
      <sheetName val="_Balance_Sheet22"/>
      <sheetName val="_Profit_Projection_sum22"/>
      <sheetName val="Product_segment22"/>
      <sheetName val="Profit_&amp;_Loss_Yr_122"/>
      <sheetName val="Profit_&amp;_Loss_Yr_222"/>
      <sheetName val="Profit_&amp;_Loss_Yr_322"/>
      <sheetName val="Staff_cost22"/>
      <sheetName val="Fixed_Assets_Sum(2005)22"/>
      <sheetName val="Fixed_Assets_Sum(2006)22"/>
      <sheetName val="Fixed_Assets_Sum(2007)22"/>
      <sheetName val="Cash_Flow_Yr_122"/>
      <sheetName val="Cash_Flow_Yr_222"/>
      <sheetName val="Cash_Flow_Yr_322"/>
      <sheetName val="Bal_Sheet_Yr_122"/>
      <sheetName val="Bal_Sheet_Yr_222"/>
      <sheetName val="Bal_Sheet_Yr_322"/>
      <sheetName val="Deferred_taxation_(1)22"/>
      <sheetName val="Deferred_taxation_(2)22"/>
      <sheetName val="Recon_of_FA22"/>
      <sheetName val="Reasonableness_test22"/>
      <sheetName val="NQ_Asset_Summary22"/>
      <sheetName val="S_DEBTOR0723"/>
      <sheetName val="chart_120"/>
      <sheetName val="A2_02_Fixed_Assets20"/>
      <sheetName val="Details_200218"/>
      <sheetName val="Sale_Expectation_(2)18"/>
      <sheetName val="แบบฟอร์มที่_7_original61"/>
      <sheetName val="แบบฟอร์มที่_7_Project_Base61"/>
      <sheetName val="All_employee61"/>
      <sheetName val="DISCOUNT_(2)33"/>
      <sheetName val="Bank_CA&amp;SA34"/>
      <sheetName val="AR_-CID34"/>
      <sheetName val="ดบ_ค้างรับ_Tisco34"/>
      <sheetName val="คชจ_ล่วงหน้า34"/>
      <sheetName val="ก่อสร้าง_ล่วงหน้า34"/>
      <sheetName val="ภาษีหัก_ณ_ที่จ่าย34"/>
      <sheetName val="คชจ_รอเรียกเก็บ_TDT34"/>
      <sheetName val="อุปกรณ์(หน่วยงาน)_34"/>
      <sheetName val="ICS_Cost_by_units34"/>
      <sheetName val="ICM_Budget&amp;Cost_Phase_I34"/>
      <sheetName val="ICM_Budget_Cost_Phase_II34"/>
      <sheetName val="ICm_Cost_by_units34"/>
      <sheetName val="CIV_AP_2-131-0034"/>
      <sheetName val="ICM_AP_2-131-0034"/>
      <sheetName val="CIV_AP_2-133-0034"/>
      <sheetName val="ICM_AP_2-133-0034"/>
      <sheetName val="ICM_AP_RPT34"/>
      <sheetName val="CIV_AP_RPT34"/>
      <sheetName val="CHQระหว่างทาง_2-132-0034"/>
      <sheetName val="ภาษีเงินได้หัก_ณ_ที่จ่าย34"/>
      <sheetName val="ค้างจ่าย_CID34"/>
      <sheetName val="เงินทดรองรับ_2-191-0034"/>
      <sheetName val="เงินทดรองรับ_2-193-0034"/>
      <sheetName val="เงินทดรองรับ_2-194-xx34"/>
      <sheetName val="สรุปเงินมัดจำห้องชุด_Agent34"/>
      <sheetName val="Commission-Tiny_(Chinese)34"/>
      <sheetName val="Commission-Sky_Pro_(Thai)34"/>
      <sheetName val="สำรองผลประโยชน์พนง_34"/>
      <sheetName val="รด_บริหาร34"/>
      <sheetName val="รด_อื่น34"/>
      <sheetName val="6-120-10_ค่าเช่า34"/>
      <sheetName val="6-120-20_ค่าบริการ34"/>
      <sheetName val="6-120-50_ค่าซ่อมแซม34"/>
      <sheetName val="6-150-10_ค่าที่ปรึกษา34"/>
      <sheetName val="6-130-20_ส่งเสริมการขาย34"/>
      <sheetName val="6-130-30_คอมมิชชั่น-ICS34"/>
      <sheetName val="6-130-30_คอมมิชชั่น-ICM34"/>
      <sheetName val="#6-200-00_ดอกเบี้ยจ่าย34"/>
      <sheetName val="GL_CB33"/>
      <sheetName val="GL_M33"/>
      <sheetName val="Gain_Loss_Calculation33"/>
      <sheetName val="Deferred_Charge33"/>
      <sheetName val="Detail_รายบุคคลปี_5833"/>
      <sheetName val="Sale_040433"/>
      <sheetName val="IBA_&lt;O3&gt;33"/>
      <sheetName val="Loan_Amortization_Table33"/>
      <sheetName val="Linkage_Quote33"/>
      <sheetName val="QR_4_133"/>
      <sheetName val="คชจ_ดำเนินงาน6-4333"/>
      <sheetName val="Norms_SP33"/>
      <sheetName val="Non_Movement33"/>
      <sheetName val="Seagate__share_in_units22"/>
      <sheetName val="ORGANIZATION_PLASTIC_GROUP_29"/>
      <sheetName val="ORGANIZATION_PLASTIC_GROUP__229"/>
      <sheetName val="IMPROVE_MAN_POWER29"/>
      <sheetName val="ฟอล์ม_B229"/>
      <sheetName val="Man_power_SPEC29"/>
      <sheetName val="Man_power_SPEC_(2)29"/>
      <sheetName val="Current_ORG29"/>
      <sheetName val="Blank_ORG29"/>
      <sheetName val="DLOT_Calculate29"/>
      <sheetName val="ประเมิน_29"/>
      <sheetName val="Improvement_Plan29"/>
      <sheetName val="รายชื่อพนักงาน_29"/>
      <sheetName val="Machine_capacity29"/>
      <sheetName val="DLOT_Current29"/>
      <sheetName val="ORG_(2)29"/>
      <sheetName val="Injection_new29"/>
      <sheetName val="Injection_new_29"/>
      <sheetName val="ytd_fty_(DG)_oh_12-201617"/>
      <sheetName val="3_P&amp;L_22"/>
      <sheetName val="2_Conso29"/>
      <sheetName val="Summary_by_Machine_Type_MAR29"/>
      <sheetName val="stat_local29"/>
      <sheetName val="master_plan_18"/>
      <sheetName val="Data_220"/>
      <sheetName val="FF_2__1_20"/>
      <sheetName val="cal_(2)20"/>
      <sheetName val="Non-Statistical_Sampling_Mast20"/>
      <sheetName val="Two_Step_Revenue_Testing_Mast20"/>
      <sheetName val="Global_Data20"/>
      <sheetName val="B&amp;S_199920"/>
      <sheetName val="BOS_Commodity29"/>
      <sheetName val="SSD_Plant_Incremental_Project29"/>
      <sheetName val="ERP_7_0629"/>
      <sheetName val="Pareto_Top_RPN29"/>
      <sheetName val="FDR_BUDGET_2001_EISENACH29"/>
      <sheetName val="Cost_Reduction_Programs29"/>
      <sheetName val="COMPARISON_SHEET_(1)29"/>
      <sheetName val="disc_rate20"/>
      <sheetName val="Sale_040717"/>
      <sheetName val="B-_117"/>
      <sheetName val="งบทดลอง_-_ต_ค_254717"/>
      <sheetName val="Corp__sheet17"/>
      <sheetName val="013_-_การสั่งการ17"/>
      <sheetName val="Job_List117"/>
      <sheetName val="Lenders_Ratios_juneseptnov20"/>
      <sheetName val="PDR_PL__ACCT-MBK17"/>
      <sheetName val="A5_Code17"/>
      <sheetName val="NAV_Base17"/>
      <sheetName val="Vat7%_ภายในเดือน_Junต้นฉบับ17"/>
      <sheetName val="Rateil_Pages17"/>
      <sheetName val="HR_Budget29"/>
      <sheetName val="February_Export17"/>
      <sheetName val="Intercom__2_17"/>
      <sheetName val="Export_Sale17"/>
      <sheetName val="ADJ_-_RATE77"/>
      <sheetName val="ADJ___RATE77"/>
      <sheetName val="SCB_1_-_Current77"/>
      <sheetName val="SCB_2_-_Current77"/>
      <sheetName val="เงินกู้_MGC76"/>
      <sheetName val="LC___TR_Listing76"/>
      <sheetName val="BALANCE_SHEET_77"/>
      <sheetName val="BS_ATTACH77"/>
      <sheetName val="Stock_Aging76"/>
      <sheetName val="VariableII__period76"/>
      <sheetName val="Customize_Your_Invoice76"/>
      <sheetName val="Dec_200176"/>
      <sheetName val="Sheet1_(2)77"/>
      <sheetName val="CF_RECONCILE_-_176"/>
      <sheetName val="Cost_Centers74"/>
      <sheetName val="ALL_KSFC_RIGS_EXCEPT_R-574"/>
      <sheetName val="_IB-PL-00-01_SUMMARY74"/>
      <sheetName val="Customize_Your_Purchase_Order74"/>
      <sheetName val="10-1_Media74"/>
      <sheetName val="163040_LC_TR74"/>
      <sheetName val="FP_Friends_Other74"/>
      <sheetName val="TrialBalance_Q3-200273"/>
      <sheetName val="Workbook_Inputs73"/>
      <sheetName val="Trial_Balance73"/>
      <sheetName val="_IBPL000173"/>
      <sheetName val="163040_LC-TR73"/>
      <sheetName val="CA_Sheet74"/>
      <sheetName val="F9_Parameters72"/>
      <sheetName val="Total_Inventory73"/>
      <sheetName val="Semi_FG&amp;FG73"/>
      <sheetName val="Provision_NRV73"/>
      <sheetName val="D190_272"/>
      <sheetName val="Bang_chiet_tinh_TBA72"/>
      <sheetName val="Customize_Your_Loan_Manager72"/>
      <sheetName val="Data_Entry70"/>
      <sheetName val="input_data70"/>
      <sheetName val="Valo_DCF70"/>
      <sheetName val="List_info70"/>
      <sheetName val="By_Person70"/>
      <sheetName val="head_Jan70"/>
      <sheetName val="DB_PPC_PSF70"/>
      <sheetName val="ng_1268"/>
      <sheetName val="Record_CR68"/>
      <sheetName val="Co__Code68"/>
      <sheetName val="Drop_List62"/>
      <sheetName val="Incident__NP_201768"/>
      <sheetName val="CAN_DOI_-_KET_QUA64"/>
      <sheetName val="TO_-_SP62"/>
      <sheetName val="Company_Info62"/>
      <sheetName val="CA_Comp62"/>
      <sheetName val="Standing_Data62"/>
      <sheetName val="Asset_&amp;_Liability62"/>
      <sheetName val="Net_asset_value62"/>
      <sheetName val="Haft_year_tax_estimation_134"/>
      <sheetName val="Haft_year_tax_estimation_234"/>
      <sheetName val="Haft_year_tax_estimation_(1)34"/>
      <sheetName val="Haft_year_tax_estimation_(2)34"/>
      <sheetName val="Taxcal_6_Month34"/>
      <sheetName val="Data_Last_year34"/>
      <sheetName val="Cost_center65"/>
      <sheetName val="Month_v_YTD62"/>
      <sheetName val="_IB-PL-YTD62"/>
      <sheetName val="BOI_sum62"/>
      <sheetName val="Update_CIT_FY1962"/>
      <sheetName val="Tax_computation_BOI62"/>
      <sheetName val="A)_Provision_schedule62"/>
      <sheetName val="A2)_834_Inventory62"/>
      <sheetName val="B1)_646_Retirement62"/>
      <sheetName val="B2)_746_Retirement_62"/>
      <sheetName val="C1)_791-0000-20_Private_exp_62"/>
      <sheetName val="TB_(as_of_31DEC)62"/>
      <sheetName val="C2)_779-0000-20_Misc_62"/>
      <sheetName val="C1)_663_Car_Lease62"/>
      <sheetName val="C2)_758_Car_Lease62"/>
      <sheetName val="D)_Training62"/>
      <sheetName val="E)_HY_test_PwC62"/>
      <sheetName val="F)_RD_60462"/>
      <sheetName val="G)_RD_64262"/>
      <sheetName val="Retire_2015-201734"/>
      <sheetName val="New_Item34"/>
      <sheetName val="Register_Cal_Mar_04_July_05_34"/>
      <sheetName val="B131_34"/>
      <sheetName val="WT_Util_99_LE62"/>
      <sheetName val="PTA_P&amp;S62"/>
      <sheetName val="Waste_Treatment_Variable_62"/>
      <sheetName val="Drop_down_list62"/>
      <sheetName val="Write_off62"/>
      <sheetName val="Cost_centre_expenditure62"/>
      <sheetName val="addl_cost62"/>
      <sheetName val="Cash_Flow62"/>
      <sheetName val="Co_info62"/>
      <sheetName val="Financial_Summary62"/>
      <sheetName val="Adj&amp;Rje(Z820)_62"/>
      <sheetName val="Spec_2210462"/>
      <sheetName val="Jul_0234"/>
      <sheetName val="n-4_462"/>
      <sheetName val="C_A_Add1_(App_III)25"/>
      <sheetName val="R&amp;M_confirmation_(App_A)25"/>
      <sheetName val="Marine_insurance_(App_B)25"/>
      <sheetName val="Reinvestment_Allowance25"/>
      <sheetName val="1_LeadSchedule23"/>
      <sheetName val="TC_YA2000_cyb_(R)24"/>
      <sheetName val="CA_Sum21"/>
      <sheetName val="Stat_A23"/>
      <sheetName val="SSP_HOURS23"/>
      <sheetName val="2_A2_L_Fixed_Assets21"/>
      <sheetName val="HEADCOUNT_WORKSHEET23"/>
      <sheetName val="Mat'l_Pareto23"/>
      <sheetName val="Inventory_Valuation-detail-_(32"/>
      <sheetName val="BPCOR_DETAILS23"/>
      <sheetName val="BPMKT_DETAILS23"/>
      <sheetName val="K4__F&amp;F23"/>
      <sheetName val="Format_(2)23"/>
      <sheetName val="Excess_Calc23"/>
      <sheetName val="U_23"/>
      <sheetName val="Expense_Summary23"/>
      <sheetName val="Balance_Sheet62"/>
      <sheetName val="BGI_-_Interco_wkg24"/>
      <sheetName val="FAMS_Adj_24"/>
      <sheetName val="Client_Adj_-_BGI24"/>
      <sheetName val="Client_Adj_-BGM24"/>
      <sheetName val="BGM_BS24"/>
      <sheetName val="BGM_STAT24"/>
      <sheetName val="BGI_BS24"/>
      <sheetName val="BGI_STAT24"/>
      <sheetName val="Spliting_Balance_Sheet_-_120424"/>
      <sheetName val="01_023"/>
      <sheetName val="Cash_(new)22"/>
      <sheetName val="MCMD95_(1)21"/>
      <sheetName val="FF-2_(1)23"/>
      <sheetName val="FB1_(2)23"/>
      <sheetName val="BS_(3)23"/>
      <sheetName val="D1_(3)23"/>
      <sheetName val="E1__(3)23"/>
      <sheetName val="F1__(3)23"/>
      <sheetName val="G1__(3)23"/>
      <sheetName val="J1_(3)23"/>
      <sheetName val="J3_(3)23"/>
      <sheetName val="M1_(3)23"/>
      <sheetName val="M1-1_(3)23"/>
      <sheetName val="M1-2_(3)23"/>
      <sheetName val="N1_(3)23"/>
      <sheetName val="General_info23"/>
      <sheetName val="PBSE_BS23"/>
      <sheetName val="comp_of_re_pack23"/>
      <sheetName val="CF_Statements23"/>
      <sheetName val="Stmt_of_equity23"/>
      <sheetName val="GP_analysis23"/>
      <sheetName val="PBSE_PL23"/>
      <sheetName val="FB4_Sch9_Disclosure23"/>
      <sheetName val="E1_23"/>
      <sheetName val="F1_32"/>
      <sheetName val="G1_23"/>
      <sheetName val="General_info_(2)23"/>
      <sheetName val="BS_(2)23"/>
      <sheetName val="CF_Statements_(2)23"/>
      <sheetName val="Stmt_of_equity_(2)23"/>
      <sheetName val="D1_(2)23"/>
      <sheetName val="D1-1_(2)23"/>
      <sheetName val="E1__(2)23"/>
      <sheetName val="F1__(2)23"/>
      <sheetName val="G1__(2)23"/>
      <sheetName val="J1_(2)23"/>
      <sheetName val="J3_(2)23"/>
      <sheetName val="Tax_(2)23"/>
      <sheetName val="L1_(2)23"/>
      <sheetName val="M1_(2)23"/>
      <sheetName val="M1-1_(2)23"/>
      <sheetName val="M1-2_(2)23"/>
      <sheetName val="N1_(2)23"/>
      <sheetName val="X_Rates23"/>
      <sheetName val="T101_21"/>
      <sheetName val="Posting_entries21"/>
      <sheetName val="GL-Andy_current_ac21"/>
      <sheetName val="6A_CA21"/>
      <sheetName val="F1_222"/>
      <sheetName val="_Balance_Sheet23"/>
      <sheetName val="_Profit_Projection_sum23"/>
      <sheetName val="Product_segment23"/>
      <sheetName val="Profit_&amp;_Loss_Yr_123"/>
      <sheetName val="Profit_&amp;_Loss_Yr_223"/>
      <sheetName val="Profit_&amp;_Loss_Yr_323"/>
      <sheetName val="Staff_cost23"/>
      <sheetName val="Fixed_Assets_Sum(2005)23"/>
      <sheetName val="Fixed_Assets_Sum(2006)23"/>
      <sheetName val="Fixed_Assets_Sum(2007)23"/>
      <sheetName val="Cash_Flow_Yr_123"/>
      <sheetName val="Cash_Flow_Yr_223"/>
      <sheetName val="Cash_Flow_Yr_323"/>
      <sheetName val="Bal_Sheet_Yr_123"/>
      <sheetName val="Bal_Sheet_Yr_223"/>
      <sheetName val="Bal_Sheet_Yr_323"/>
      <sheetName val="Deferred_taxation_(1)23"/>
      <sheetName val="Deferred_taxation_(2)23"/>
      <sheetName val="Recon_of_FA23"/>
      <sheetName val="Reasonableness_test23"/>
      <sheetName val="NQ_Asset_Summary23"/>
      <sheetName val="S_DEBTOR0724"/>
      <sheetName val="chart_121"/>
      <sheetName val="A2_02_Fixed_Assets21"/>
      <sheetName val="Details_200219"/>
      <sheetName val="Sale_Expectation_(2)19"/>
      <sheetName val="แบบฟอร์มที่_7_original62"/>
      <sheetName val="แบบฟอร์มที่_7_Project_Base62"/>
      <sheetName val="All_employee62"/>
      <sheetName val="DISCOUNT_(2)34"/>
      <sheetName val="Bank_CA&amp;SA35"/>
      <sheetName val="AR_-CID35"/>
      <sheetName val="ดบ_ค้างรับ_Tisco35"/>
      <sheetName val="คชจ_ล่วงหน้า35"/>
      <sheetName val="ก่อสร้าง_ล่วงหน้า35"/>
      <sheetName val="ภาษีหัก_ณ_ที่จ่าย35"/>
      <sheetName val="คชจ_รอเรียกเก็บ_TDT35"/>
      <sheetName val="อุปกรณ์(หน่วยงาน)_35"/>
      <sheetName val="ICS_Cost_by_units35"/>
      <sheetName val="ICM_Budget&amp;Cost_Phase_I35"/>
      <sheetName val="ICM_Budget_Cost_Phase_II35"/>
      <sheetName val="ICm_Cost_by_units35"/>
      <sheetName val="CIV_AP_2-131-0035"/>
      <sheetName val="ICM_AP_2-131-0035"/>
      <sheetName val="CIV_AP_2-133-0035"/>
      <sheetName val="ICM_AP_2-133-0035"/>
      <sheetName val="ICM_AP_RPT35"/>
      <sheetName val="CIV_AP_RPT35"/>
      <sheetName val="CHQระหว่างทาง_2-132-0035"/>
      <sheetName val="ภาษีเงินได้หัก_ณ_ที่จ่าย35"/>
      <sheetName val="ค้างจ่าย_CID35"/>
      <sheetName val="เงินทดรองรับ_2-191-0035"/>
      <sheetName val="เงินทดรองรับ_2-193-0035"/>
      <sheetName val="เงินทดรองรับ_2-194-xx35"/>
      <sheetName val="สรุปเงินมัดจำห้องชุด_Agent35"/>
      <sheetName val="Commission-Tiny_(Chinese)35"/>
      <sheetName val="Commission-Sky_Pro_(Thai)35"/>
      <sheetName val="สำรองผลประโยชน์พนง_35"/>
      <sheetName val="รด_บริหาร35"/>
      <sheetName val="รด_อื่น35"/>
      <sheetName val="6-120-10_ค่าเช่า35"/>
      <sheetName val="6-120-20_ค่าบริการ35"/>
      <sheetName val="6-120-50_ค่าซ่อมแซม35"/>
      <sheetName val="6-150-10_ค่าที่ปรึกษา35"/>
      <sheetName val="6-130-20_ส่งเสริมการขาย35"/>
      <sheetName val="6-130-30_คอมมิชชั่น-ICS35"/>
      <sheetName val="6-130-30_คอมมิชชั่น-ICM35"/>
      <sheetName val="#6-200-00_ดอกเบี้ยจ่าย35"/>
      <sheetName val="GL_CB34"/>
      <sheetName val="GL_M34"/>
      <sheetName val="Gain_Loss_Calculation34"/>
      <sheetName val="Deferred_Charge34"/>
      <sheetName val="Detail_รายบุคคลปี_5834"/>
      <sheetName val="Sale_040434"/>
      <sheetName val="IBA_&lt;O3&gt;34"/>
      <sheetName val="Loan_Amortization_Table34"/>
      <sheetName val="Linkage_Quote34"/>
      <sheetName val="QR_4_134"/>
      <sheetName val="คชจ_ดำเนินงาน6-4334"/>
      <sheetName val="Norms_SP34"/>
      <sheetName val="Non_Movement34"/>
      <sheetName val="Seagate__share_in_units23"/>
      <sheetName val="ORGANIZATION_PLASTIC_GROUP_30"/>
      <sheetName val="ORGANIZATION_PLASTIC_GROUP__230"/>
      <sheetName val="IMPROVE_MAN_POWER30"/>
      <sheetName val="ฟอล์ม_B230"/>
      <sheetName val="Man_power_SPEC30"/>
      <sheetName val="Man_power_SPEC_(2)30"/>
      <sheetName val="Current_ORG30"/>
      <sheetName val="Blank_ORG30"/>
      <sheetName val="DLOT_Calculate30"/>
      <sheetName val="ประเมิน_30"/>
      <sheetName val="Improvement_Plan30"/>
      <sheetName val="รายชื่อพนักงาน_30"/>
      <sheetName val="Machine_capacity30"/>
      <sheetName val="DLOT_Current30"/>
      <sheetName val="ORG_(2)30"/>
      <sheetName val="Injection_new30"/>
      <sheetName val="Injection_new_30"/>
      <sheetName val="ytd_fty_(DG)_oh_12-201618"/>
      <sheetName val="3_P&amp;L_23"/>
      <sheetName val="2_Conso30"/>
      <sheetName val="Summary_by_Machine_Type_MAR30"/>
      <sheetName val="stat_local30"/>
      <sheetName val="master_plan_19"/>
      <sheetName val="Data_221"/>
      <sheetName val="FF_2__1_21"/>
      <sheetName val="cal_(2)21"/>
      <sheetName val="Non-Statistical_Sampling_Mast21"/>
      <sheetName val="Two_Step_Revenue_Testing_Mast21"/>
      <sheetName val="Global_Data21"/>
      <sheetName val="B&amp;S_199921"/>
      <sheetName val="BOS_Commodity30"/>
      <sheetName val="SSD_Plant_Incremental_Project30"/>
      <sheetName val="ERP_7_0630"/>
      <sheetName val="Pareto_Top_RPN30"/>
      <sheetName val="FDR_BUDGET_2001_EISENACH30"/>
      <sheetName val="Cost_Reduction_Programs30"/>
      <sheetName val="COMPARISON_SHEET_(1)30"/>
      <sheetName val="disc_rate21"/>
      <sheetName val="Sale_040718"/>
      <sheetName val="B-_118"/>
      <sheetName val="งบทดลอง_-_ต_ค_254718"/>
      <sheetName val="Corp__sheet18"/>
      <sheetName val="013_-_การสั่งการ18"/>
      <sheetName val="Job_List118"/>
      <sheetName val="Lenders_Ratios_juneseptnov21"/>
      <sheetName val="PDR_PL__ACCT-MBK18"/>
      <sheetName val="A5_Code18"/>
      <sheetName val="NAV_Base18"/>
      <sheetName val="Vat7%_ภายในเดือน_Junต้นฉบับ18"/>
      <sheetName val="Rateil_Pages18"/>
      <sheetName val="HR_Budget30"/>
      <sheetName val="February_Export18"/>
      <sheetName val="Intercom__2_18"/>
      <sheetName val="Export_Sale18"/>
      <sheetName val="ADJ_-_RATE78"/>
      <sheetName val="ADJ___RATE78"/>
      <sheetName val="SCB_1_-_Current78"/>
      <sheetName val="SCB_2_-_Current78"/>
      <sheetName val="เงินกู้_MGC77"/>
      <sheetName val="LC___TR_Listing77"/>
      <sheetName val="BALANCE_SHEET_78"/>
      <sheetName val="BS_ATTACH78"/>
      <sheetName val="Stock_Aging77"/>
      <sheetName val="VariableII__period77"/>
      <sheetName val="Customize_Your_Invoice77"/>
      <sheetName val="Dec_200177"/>
      <sheetName val="Sheet1_(2)78"/>
      <sheetName val="CF_RECONCILE_-_177"/>
      <sheetName val="Cost_Centers75"/>
      <sheetName val="ALL_KSFC_RIGS_EXCEPT_R-575"/>
      <sheetName val="_IB-PL-00-01_SUMMARY75"/>
      <sheetName val="Customize_Your_Purchase_Order75"/>
      <sheetName val="10-1_Media75"/>
      <sheetName val="163040_LC_TR75"/>
      <sheetName val="FP_Friends_Other75"/>
      <sheetName val="TrialBalance_Q3-200274"/>
      <sheetName val="Workbook_Inputs74"/>
      <sheetName val="Trial_Balance74"/>
      <sheetName val="_IBPL000174"/>
      <sheetName val="163040_LC-TR74"/>
      <sheetName val="CA_Sheet75"/>
      <sheetName val="F9_Parameters73"/>
      <sheetName val="Total_Inventory74"/>
      <sheetName val="Semi_FG&amp;FG74"/>
      <sheetName val="Provision_NRV74"/>
      <sheetName val="D190_273"/>
      <sheetName val="Bang_chiet_tinh_TBA73"/>
      <sheetName val="Customize_Your_Loan_Manager73"/>
      <sheetName val="Data_Entry71"/>
      <sheetName val="input_data71"/>
      <sheetName val="Valo_DCF71"/>
      <sheetName val="List_info71"/>
      <sheetName val="By_Person71"/>
      <sheetName val="head_Jan71"/>
      <sheetName val="DB_PPC_PSF71"/>
      <sheetName val="ng_1269"/>
      <sheetName val="Record_CR69"/>
      <sheetName val="Co__Code69"/>
      <sheetName val="Drop_List63"/>
      <sheetName val="Incident__NP_201769"/>
      <sheetName val="CAN_DOI_-_KET_QUA65"/>
      <sheetName val="TO_-_SP63"/>
      <sheetName val="Company_Info63"/>
      <sheetName val="CA_Comp63"/>
      <sheetName val="Standing_Data63"/>
      <sheetName val="Asset_&amp;_Liability63"/>
      <sheetName val="Net_asset_value63"/>
      <sheetName val="Haft_year_tax_estimation_135"/>
      <sheetName val="Haft_year_tax_estimation_235"/>
      <sheetName val="Haft_year_tax_estimation_(1)35"/>
      <sheetName val="Haft_year_tax_estimation_(2)35"/>
      <sheetName val="Taxcal_6_Month35"/>
      <sheetName val="Data_Last_year35"/>
      <sheetName val="Cost_center66"/>
      <sheetName val="Month_v_YTD63"/>
      <sheetName val="_IB-PL-YTD63"/>
      <sheetName val="BOI_sum63"/>
      <sheetName val="Update_CIT_FY1963"/>
      <sheetName val="Tax_computation_BOI63"/>
      <sheetName val="A)_Provision_schedule63"/>
      <sheetName val="A2)_834_Inventory63"/>
      <sheetName val="B1)_646_Retirement63"/>
      <sheetName val="B2)_746_Retirement_63"/>
      <sheetName val="C1)_791-0000-20_Private_exp_63"/>
      <sheetName val="TB_(as_of_31DEC)63"/>
      <sheetName val="C2)_779-0000-20_Misc_63"/>
      <sheetName val="C1)_663_Car_Lease63"/>
      <sheetName val="C2)_758_Car_Lease63"/>
      <sheetName val="D)_Training63"/>
      <sheetName val="E)_HY_test_PwC63"/>
      <sheetName val="F)_RD_60463"/>
      <sheetName val="G)_RD_64263"/>
      <sheetName val="Retire_2015-201735"/>
      <sheetName val="New_Item35"/>
      <sheetName val="Register_Cal_Mar_04_July_05_35"/>
      <sheetName val="B131_35"/>
      <sheetName val="WT_Util_99_LE63"/>
      <sheetName val="PTA_P&amp;S63"/>
      <sheetName val="Waste_Treatment_Variable_63"/>
      <sheetName val="Drop_down_list63"/>
      <sheetName val="Write_off63"/>
      <sheetName val="Cost_centre_expenditure63"/>
      <sheetName val="addl_cost63"/>
      <sheetName val="Cash_Flow63"/>
      <sheetName val="Co_info63"/>
      <sheetName val="Financial_Summary63"/>
      <sheetName val="Adj&amp;Rje(Z820)_63"/>
      <sheetName val="Spec_2210463"/>
      <sheetName val="Jul_0235"/>
      <sheetName val="n-4_463"/>
      <sheetName val="C_A_Add1_(App_III)26"/>
      <sheetName val="R&amp;M_confirmation_(App_A)26"/>
      <sheetName val="Marine_insurance_(App_B)26"/>
      <sheetName val="Reinvestment_Allowance26"/>
      <sheetName val="1_LeadSchedule24"/>
      <sheetName val="TC_YA2000_cyb_(R)25"/>
      <sheetName val="CA_Sum22"/>
      <sheetName val="Stat_A24"/>
      <sheetName val="SSP_HOURS24"/>
      <sheetName val="2_A2_L_Fixed_Assets22"/>
      <sheetName val="HEADCOUNT_WORKSHEET24"/>
      <sheetName val="Mat'l_Pareto24"/>
      <sheetName val="Inventory_Valuation-detail-_(33"/>
      <sheetName val="BPCOR_DETAILS24"/>
      <sheetName val="BPMKT_DETAILS24"/>
      <sheetName val="K4__F&amp;F24"/>
      <sheetName val="Format_(2)24"/>
      <sheetName val="Excess_Calc24"/>
      <sheetName val="U_24"/>
      <sheetName val="Expense_Summary24"/>
      <sheetName val="Balance_Sheet63"/>
      <sheetName val="BGI_-_Interco_wkg25"/>
      <sheetName val="FAMS_Adj_25"/>
      <sheetName val="Client_Adj_-_BGI25"/>
      <sheetName val="Client_Adj_-BGM25"/>
      <sheetName val="BGM_BS25"/>
      <sheetName val="BGM_STAT25"/>
      <sheetName val="BGI_BS25"/>
      <sheetName val="BGI_STAT25"/>
      <sheetName val="Spliting_Balance_Sheet_-_120425"/>
      <sheetName val="01_024"/>
      <sheetName val="Cash_(new)23"/>
      <sheetName val="MCMD95_(1)22"/>
      <sheetName val="FF-2_(1)24"/>
      <sheetName val="FB1_(2)24"/>
      <sheetName val="BS_(3)24"/>
      <sheetName val="D1_(3)24"/>
      <sheetName val="E1__(3)24"/>
      <sheetName val="F1__(3)24"/>
      <sheetName val="G1__(3)24"/>
      <sheetName val="J1_(3)24"/>
      <sheetName val="J3_(3)24"/>
      <sheetName val="M1_(3)24"/>
      <sheetName val="M1-1_(3)24"/>
      <sheetName val="M1-2_(3)24"/>
      <sheetName val="N1_(3)24"/>
      <sheetName val="General_info24"/>
      <sheetName val="PBSE_BS24"/>
      <sheetName val="comp_of_re_pack24"/>
      <sheetName val="CF_Statements24"/>
      <sheetName val="Stmt_of_equity24"/>
      <sheetName val="GP_analysis24"/>
      <sheetName val="PBSE_PL24"/>
      <sheetName val="FB4_Sch9_Disclosure24"/>
      <sheetName val="E1_24"/>
      <sheetName val="F1_33"/>
      <sheetName val="G1_24"/>
      <sheetName val="General_info_(2)24"/>
      <sheetName val="BS_(2)24"/>
      <sheetName val="CF_Statements_(2)24"/>
      <sheetName val="Stmt_of_equity_(2)24"/>
      <sheetName val="D1_(2)24"/>
      <sheetName val="D1-1_(2)24"/>
      <sheetName val="E1__(2)24"/>
      <sheetName val="F1__(2)24"/>
      <sheetName val="G1__(2)24"/>
      <sheetName val="J1_(2)24"/>
      <sheetName val="J3_(2)24"/>
      <sheetName val="Tax_(2)24"/>
      <sheetName val="L1_(2)24"/>
      <sheetName val="M1_(2)24"/>
      <sheetName val="M1-1_(2)24"/>
      <sheetName val="M1-2_(2)24"/>
      <sheetName val="N1_(2)24"/>
      <sheetName val="X_Rates24"/>
      <sheetName val="T101_22"/>
      <sheetName val="Posting_entries22"/>
      <sheetName val="GL-Andy_current_ac22"/>
      <sheetName val="6A_CA22"/>
      <sheetName val="F1_223"/>
      <sheetName val="_Balance_Sheet24"/>
      <sheetName val="_Profit_Projection_sum24"/>
      <sheetName val="Product_segment24"/>
      <sheetName val="Profit_&amp;_Loss_Yr_124"/>
      <sheetName val="Profit_&amp;_Loss_Yr_224"/>
      <sheetName val="Profit_&amp;_Loss_Yr_324"/>
      <sheetName val="Staff_cost24"/>
      <sheetName val="Fixed_Assets_Sum(2005)24"/>
      <sheetName val="Fixed_Assets_Sum(2006)24"/>
      <sheetName val="Fixed_Assets_Sum(2007)24"/>
      <sheetName val="Cash_Flow_Yr_124"/>
      <sheetName val="Cash_Flow_Yr_224"/>
      <sheetName val="Cash_Flow_Yr_324"/>
      <sheetName val="Bal_Sheet_Yr_124"/>
      <sheetName val="Bal_Sheet_Yr_224"/>
      <sheetName val="Bal_Sheet_Yr_324"/>
      <sheetName val="Deferred_taxation_(1)24"/>
      <sheetName val="Deferred_taxation_(2)24"/>
      <sheetName val="Recon_of_FA24"/>
      <sheetName val="Reasonableness_test24"/>
      <sheetName val="NQ_Asset_Summary24"/>
      <sheetName val="S_DEBTOR0725"/>
      <sheetName val="chart_122"/>
      <sheetName val="A2_02_Fixed_Assets22"/>
      <sheetName val="Details_200220"/>
      <sheetName val="Sale_Expectation_(2)20"/>
      <sheetName val="แบบฟอร์มที่_7_original63"/>
      <sheetName val="แบบฟอร์มที่_7_Project_Base63"/>
      <sheetName val="All_employee63"/>
      <sheetName val="DISCOUNT_(2)35"/>
      <sheetName val="Bank_CA&amp;SA36"/>
      <sheetName val="AR_-CID36"/>
      <sheetName val="ดบ_ค้างรับ_Tisco36"/>
      <sheetName val="คชจ_ล่วงหน้า36"/>
      <sheetName val="ก่อสร้าง_ล่วงหน้า36"/>
      <sheetName val="ภาษีหัก_ณ_ที่จ่าย36"/>
      <sheetName val="คชจ_รอเรียกเก็บ_TDT36"/>
      <sheetName val="อุปกรณ์(หน่วยงาน)_36"/>
      <sheetName val="ICS_Cost_by_units36"/>
      <sheetName val="ICM_Budget&amp;Cost_Phase_I36"/>
      <sheetName val="ICM_Budget_Cost_Phase_II36"/>
      <sheetName val="ICm_Cost_by_units36"/>
      <sheetName val="CIV_AP_2-131-0036"/>
      <sheetName val="ICM_AP_2-131-0036"/>
      <sheetName val="CIV_AP_2-133-0036"/>
      <sheetName val="ICM_AP_2-133-0036"/>
      <sheetName val="ICM_AP_RPT36"/>
      <sheetName val="CIV_AP_RPT36"/>
      <sheetName val="CHQระหว่างทาง_2-132-0036"/>
      <sheetName val="ภาษีเงินได้หัก_ณ_ที่จ่าย36"/>
      <sheetName val="ค้างจ่าย_CID36"/>
      <sheetName val="เงินทดรองรับ_2-191-0036"/>
      <sheetName val="เงินทดรองรับ_2-193-0036"/>
      <sheetName val="เงินทดรองรับ_2-194-xx36"/>
      <sheetName val="สรุปเงินมัดจำห้องชุด_Agent36"/>
      <sheetName val="Commission-Tiny_(Chinese)36"/>
      <sheetName val="Commission-Sky_Pro_(Thai)36"/>
      <sheetName val="สำรองผลประโยชน์พนง_36"/>
      <sheetName val="รด_บริหาร36"/>
      <sheetName val="รด_อื่น36"/>
      <sheetName val="6-120-10_ค่าเช่า36"/>
      <sheetName val="6-120-20_ค่าบริการ36"/>
      <sheetName val="6-120-50_ค่าซ่อมแซม36"/>
      <sheetName val="6-150-10_ค่าที่ปรึกษา36"/>
      <sheetName val="6-130-20_ส่งเสริมการขาย36"/>
      <sheetName val="6-130-30_คอมมิชชั่น-ICS36"/>
      <sheetName val="6-130-30_คอมมิชชั่น-ICM36"/>
      <sheetName val="#6-200-00_ดอกเบี้ยจ่าย36"/>
      <sheetName val="GL_CB35"/>
      <sheetName val="GL_M35"/>
      <sheetName val="Gain_Loss_Calculation35"/>
      <sheetName val="Deferred_Charge35"/>
      <sheetName val="Detail_รายบุคคลปี_5835"/>
      <sheetName val="Sale_040435"/>
      <sheetName val="IBA_&lt;O3&gt;35"/>
      <sheetName val="Loan_Amortization_Table35"/>
      <sheetName val="Linkage_Quote35"/>
      <sheetName val="QR_4_135"/>
      <sheetName val="คชจ_ดำเนินงาน6-4335"/>
      <sheetName val="Norms_SP35"/>
      <sheetName val="Non_Movement35"/>
      <sheetName val="Seagate__share_in_units24"/>
      <sheetName val="ORGANIZATION_PLASTIC_GROUP_31"/>
      <sheetName val="ORGANIZATION_PLASTIC_GROUP__231"/>
      <sheetName val="IMPROVE_MAN_POWER31"/>
      <sheetName val="ฟอล์ม_B231"/>
      <sheetName val="Man_power_SPEC31"/>
      <sheetName val="Man_power_SPEC_(2)31"/>
      <sheetName val="Current_ORG31"/>
      <sheetName val="Blank_ORG31"/>
      <sheetName val="DLOT_Calculate31"/>
      <sheetName val="ประเมิน_31"/>
      <sheetName val="Improvement_Plan31"/>
      <sheetName val="รายชื่อพนักงาน_31"/>
      <sheetName val="Machine_capacity31"/>
      <sheetName val="DLOT_Current31"/>
      <sheetName val="ORG_(2)31"/>
      <sheetName val="Injection_new31"/>
      <sheetName val="Injection_new_31"/>
      <sheetName val="ytd_fty_(DG)_oh_12-201619"/>
      <sheetName val="3_P&amp;L_24"/>
      <sheetName val="2_Conso31"/>
      <sheetName val="Summary_by_Machine_Type_MAR31"/>
      <sheetName val="stat_local31"/>
      <sheetName val="master_plan_20"/>
      <sheetName val="Data_222"/>
      <sheetName val="FF_2__1_22"/>
      <sheetName val="cal_(2)22"/>
      <sheetName val="Non-Statistical_Sampling_Mast22"/>
      <sheetName val="Two_Step_Revenue_Testing_Mast22"/>
      <sheetName val="Global_Data22"/>
      <sheetName val="B&amp;S_199922"/>
      <sheetName val="BOS_Commodity31"/>
      <sheetName val="SSD_Plant_Incremental_Project31"/>
      <sheetName val="ERP_7_0631"/>
      <sheetName val="Pareto_Top_RPN31"/>
      <sheetName val="FDR_BUDGET_2001_EISENACH31"/>
      <sheetName val="Cost_Reduction_Programs31"/>
      <sheetName val="COMPARISON_SHEET_(1)31"/>
      <sheetName val="disc_rate22"/>
      <sheetName val="Sale_040719"/>
      <sheetName val="B-_119"/>
      <sheetName val="งบทดลอง_-_ต_ค_254719"/>
      <sheetName val="Corp__sheet19"/>
      <sheetName val="013_-_การสั่งการ19"/>
      <sheetName val="Job_List119"/>
      <sheetName val="Lenders_Ratios_juneseptnov22"/>
      <sheetName val="PDR_PL__ACCT-MBK19"/>
      <sheetName val="A5_Code19"/>
      <sheetName val="NAV_Base19"/>
      <sheetName val="Vat7%_ภายในเดือน_Junต้นฉบับ19"/>
      <sheetName val="Rateil_Pages19"/>
      <sheetName val="HR_Budget31"/>
      <sheetName val="February_Export19"/>
      <sheetName val="Intercom__2_19"/>
      <sheetName val="Export_Sale19"/>
      <sheetName val="Sheet1636"/>
      <sheetName val="Cover2"/>
      <sheetName val="Data55X"/>
      <sheetName val="Volume Summary"/>
      <sheetName val="InputPO_Del"/>
      <sheetName val="DAOS Summary"/>
      <sheetName val="TB SAP"/>
      <sheetName val="สรุป sap"/>
      <sheetName val="งบการเงิน"/>
      <sheetName val="43"/>
      <sheetName val="Model-Monthly 2016_2017"/>
      <sheetName val="Employee"/>
      <sheetName val="JobOrder"/>
      <sheetName val="N-4 Patent right"/>
      <sheetName val="NAME"/>
      <sheetName val="TMP SubSection"/>
      <sheetName val="ADJ_-_RATE79"/>
      <sheetName val="ADJ___RATE79"/>
      <sheetName val="SCB_1_-_Current79"/>
      <sheetName val="SCB_2_-_Current79"/>
      <sheetName val="เงินกู้_MGC78"/>
      <sheetName val="LC___TR_Listing78"/>
      <sheetName val="BALANCE_SHEET_79"/>
      <sheetName val="BS_ATTACH79"/>
      <sheetName val="Stock_Aging78"/>
      <sheetName val="VariableII__period78"/>
      <sheetName val="Customize_Your_Invoice78"/>
      <sheetName val="Dec_200178"/>
      <sheetName val="Sheet1_(2)79"/>
      <sheetName val="CF_RECONCILE_-_178"/>
      <sheetName val="Cost_Centers76"/>
      <sheetName val="ALL_KSFC_RIGS_EXCEPT_R-576"/>
      <sheetName val="_IB-PL-00-01_SUMMARY76"/>
      <sheetName val="Customize_Your_Purchase_Order76"/>
      <sheetName val="10-1_Media76"/>
      <sheetName val="163040_LC_TR76"/>
      <sheetName val="FP_Friends_Other76"/>
      <sheetName val="TrialBalance_Q3-200275"/>
      <sheetName val="Workbook_Inputs75"/>
      <sheetName val="Trial_Balance75"/>
      <sheetName val="_IBPL000175"/>
      <sheetName val="163040_LC-TR75"/>
      <sheetName val="CA_Sheet76"/>
      <sheetName val="F9_Parameters74"/>
      <sheetName val="Total_Inventory75"/>
      <sheetName val="Semi_FG&amp;FG75"/>
      <sheetName val="Provision_NRV75"/>
      <sheetName val="D190_274"/>
      <sheetName val="Bang_chiet_tinh_TBA74"/>
      <sheetName val="Customize_Your_Loan_Manager74"/>
      <sheetName val="Data_Entry72"/>
      <sheetName val="input_data72"/>
      <sheetName val="Valo_DCF72"/>
      <sheetName val="List_info72"/>
      <sheetName val="By_Person72"/>
      <sheetName val="head_Jan72"/>
      <sheetName val="DB_PPC_PSF72"/>
      <sheetName val="ng_1270"/>
      <sheetName val="Record_CR70"/>
      <sheetName val="Co__Code70"/>
      <sheetName val="Drop_List64"/>
      <sheetName val="Incident__NP_201770"/>
      <sheetName val="CAN_DOI_-_KET_QUA66"/>
      <sheetName val="TO_-_SP64"/>
      <sheetName val="Company_Info64"/>
      <sheetName val="CA_Comp64"/>
      <sheetName val="Standing_Data64"/>
      <sheetName val="Asset_&amp;_Liability64"/>
      <sheetName val="Net_asset_value64"/>
      <sheetName val="Haft_year_tax_estimation_136"/>
      <sheetName val="Haft_year_tax_estimation_236"/>
      <sheetName val="Haft_year_tax_estimation_(1)36"/>
      <sheetName val="Haft_year_tax_estimation_(2)36"/>
      <sheetName val="Taxcal_6_Month36"/>
      <sheetName val="Data_Last_year36"/>
      <sheetName val="Cost_center67"/>
      <sheetName val="Month_v_YTD64"/>
      <sheetName val="_IB-PL-YTD64"/>
      <sheetName val="BOI_sum64"/>
      <sheetName val="Update_CIT_FY1964"/>
      <sheetName val="Tax_computation_BOI64"/>
      <sheetName val="A)_Provision_schedule64"/>
      <sheetName val="A2)_834_Inventory64"/>
      <sheetName val="B1)_646_Retirement64"/>
      <sheetName val="B2)_746_Retirement_64"/>
      <sheetName val="C1)_791-0000-20_Private_exp_64"/>
      <sheetName val="TB_(as_of_31DEC)64"/>
      <sheetName val="C2)_779-0000-20_Misc_64"/>
      <sheetName val="C1)_663_Car_Lease64"/>
      <sheetName val="C2)_758_Car_Lease64"/>
      <sheetName val="D)_Training64"/>
      <sheetName val="E)_HY_test_PwC64"/>
      <sheetName val="F)_RD_60464"/>
      <sheetName val="G)_RD_64264"/>
      <sheetName val="Retire_2015-201736"/>
      <sheetName val="New_Item36"/>
      <sheetName val="Register_Cal_Mar_04_July_05_36"/>
      <sheetName val="B131_36"/>
      <sheetName val="WT_Util_99_LE64"/>
      <sheetName val="PTA_P&amp;S64"/>
      <sheetName val="Waste_Treatment_Variable_64"/>
      <sheetName val="Drop_down_list64"/>
      <sheetName val="Write_off64"/>
      <sheetName val="Cost_centre_expenditure64"/>
      <sheetName val="addl_cost64"/>
      <sheetName val="Cash_Flow64"/>
      <sheetName val="Co_info64"/>
      <sheetName val="Financial_Summary64"/>
      <sheetName val="Adj&amp;Rje(Z820)_64"/>
      <sheetName val="Spec_2210464"/>
      <sheetName val="Jul_0236"/>
      <sheetName val="n-4_464"/>
      <sheetName val="C_A_Add1_(App_III)27"/>
      <sheetName val="R&amp;M_confirmation_(App_A)27"/>
      <sheetName val="Marine_insurance_(App_B)27"/>
      <sheetName val="Reinvestment_Allowance27"/>
      <sheetName val="1_LeadSchedule25"/>
      <sheetName val="TC_YA2000_cyb_(R)26"/>
      <sheetName val="CA_Sum23"/>
      <sheetName val="Stat_A25"/>
      <sheetName val="SSP_HOURS25"/>
      <sheetName val="2_A2_L_Fixed_Assets23"/>
      <sheetName val="HEADCOUNT_WORKSHEET25"/>
      <sheetName val="Mat'l_Pareto25"/>
      <sheetName val="Inventory_Valuation-detail-_(34"/>
      <sheetName val="BPCOR_DETAILS25"/>
      <sheetName val="BPMKT_DETAILS25"/>
      <sheetName val="K4__F&amp;F25"/>
      <sheetName val="Format_(2)25"/>
      <sheetName val="Excess_Calc25"/>
      <sheetName val="U_25"/>
      <sheetName val="Expense_Summary25"/>
      <sheetName val="Balance_Sheet64"/>
      <sheetName val="BGI_-_Interco_wkg26"/>
      <sheetName val="FAMS_Adj_26"/>
      <sheetName val="Client_Adj_-_BGI26"/>
      <sheetName val="Client_Adj_-BGM26"/>
      <sheetName val="BGM_BS26"/>
      <sheetName val="BGM_STAT26"/>
      <sheetName val="BGI_BS26"/>
      <sheetName val="BGI_STAT26"/>
      <sheetName val="Spliting_Balance_Sheet_-_120426"/>
      <sheetName val="01_025"/>
      <sheetName val="Cash_(new)24"/>
      <sheetName val="MCMD95_(1)23"/>
      <sheetName val="FF-2_(1)25"/>
      <sheetName val="FB1_(2)25"/>
      <sheetName val="BS_(3)25"/>
      <sheetName val="D1_(3)25"/>
      <sheetName val="E1__(3)25"/>
      <sheetName val="F1__(3)25"/>
      <sheetName val="G1__(3)25"/>
      <sheetName val="J1_(3)25"/>
      <sheetName val="J3_(3)25"/>
      <sheetName val="M1_(3)25"/>
      <sheetName val="M1-1_(3)25"/>
      <sheetName val="M1-2_(3)25"/>
      <sheetName val="N1_(3)25"/>
      <sheetName val="General_info25"/>
      <sheetName val="PBSE_BS25"/>
      <sheetName val="comp_of_re_pack25"/>
      <sheetName val="CF_Statements25"/>
      <sheetName val="Stmt_of_equity25"/>
      <sheetName val="GP_analysis25"/>
      <sheetName val="PBSE_PL25"/>
      <sheetName val="FB4_Sch9_Disclosure25"/>
      <sheetName val="E1_25"/>
      <sheetName val="F1_34"/>
      <sheetName val="G1_25"/>
      <sheetName val="General_info_(2)25"/>
      <sheetName val="BS_(2)25"/>
      <sheetName val="CF_Statements_(2)25"/>
      <sheetName val="Stmt_of_equity_(2)25"/>
      <sheetName val="D1_(2)25"/>
      <sheetName val="D1-1_(2)25"/>
      <sheetName val="E1__(2)25"/>
      <sheetName val="F1__(2)25"/>
      <sheetName val="G1__(2)25"/>
      <sheetName val="J1_(2)25"/>
      <sheetName val="J3_(2)25"/>
      <sheetName val="Tax_(2)25"/>
      <sheetName val="L1_(2)25"/>
      <sheetName val="M1_(2)25"/>
      <sheetName val="M1-1_(2)25"/>
      <sheetName val="M1-2_(2)25"/>
      <sheetName val="N1_(2)25"/>
      <sheetName val="X_Rates25"/>
      <sheetName val="T101_23"/>
      <sheetName val="Posting_entries23"/>
      <sheetName val="GL-Andy_current_ac23"/>
      <sheetName val="6A_CA23"/>
      <sheetName val="F1_224"/>
      <sheetName val="_Balance_Sheet25"/>
      <sheetName val="_Profit_Projection_sum25"/>
      <sheetName val="Product_segment25"/>
      <sheetName val="Profit_&amp;_Loss_Yr_125"/>
      <sheetName val="Profit_&amp;_Loss_Yr_225"/>
      <sheetName val="Profit_&amp;_Loss_Yr_325"/>
      <sheetName val="Staff_cost25"/>
      <sheetName val="Fixed_Assets_Sum(2005)25"/>
      <sheetName val="Fixed_Assets_Sum(2006)25"/>
      <sheetName val="Fixed_Assets_Sum(2007)25"/>
      <sheetName val="Cash_Flow_Yr_125"/>
      <sheetName val="Cash_Flow_Yr_225"/>
      <sheetName val="Cash_Flow_Yr_325"/>
      <sheetName val="Bal_Sheet_Yr_125"/>
      <sheetName val="Bal_Sheet_Yr_225"/>
      <sheetName val="Bal_Sheet_Yr_325"/>
      <sheetName val="Deferred_taxation_(1)25"/>
      <sheetName val="Deferred_taxation_(2)25"/>
      <sheetName val="Recon_of_FA25"/>
      <sheetName val="Reasonableness_test25"/>
      <sheetName val="NQ_Asset_Summary25"/>
      <sheetName val="S_DEBTOR0726"/>
      <sheetName val="chart_123"/>
      <sheetName val="A2_02_Fixed_Assets23"/>
      <sheetName val="Details_200221"/>
      <sheetName val="Sale_Expectation_(2)21"/>
      <sheetName val="แบบฟอร์มที่_7_original64"/>
      <sheetName val="แบบฟอร์มที่_7_Project_Base64"/>
      <sheetName val="All_employee64"/>
      <sheetName val="DISCOUNT_(2)36"/>
      <sheetName val="Bank_CA&amp;SA37"/>
      <sheetName val="AR_-CID37"/>
      <sheetName val="ดบ_ค้างรับ_Tisco37"/>
      <sheetName val="คชจ_ล่วงหน้า37"/>
      <sheetName val="ก่อสร้าง_ล่วงหน้า37"/>
      <sheetName val="ภาษีหัก_ณ_ที่จ่าย37"/>
      <sheetName val="คชจ_รอเรียกเก็บ_TDT37"/>
      <sheetName val="อุปกรณ์(หน่วยงาน)_37"/>
      <sheetName val="ICS_Cost_by_units37"/>
      <sheetName val="ICM_Budget&amp;Cost_Phase_I37"/>
      <sheetName val="ICM_Budget_Cost_Phase_II37"/>
      <sheetName val="ICm_Cost_by_units37"/>
      <sheetName val="CIV_AP_2-131-0037"/>
      <sheetName val="ICM_AP_2-131-0037"/>
      <sheetName val="CIV_AP_2-133-0037"/>
      <sheetName val="ICM_AP_2-133-0037"/>
      <sheetName val="ICM_AP_RPT37"/>
      <sheetName val="CIV_AP_RPT37"/>
      <sheetName val="CHQระหว่างทาง_2-132-0037"/>
      <sheetName val="ภาษีเงินได้หัก_ณ_ที่จ่าย37"/>
      <sheetName val="ค้างจ่าย_CID37"/>
      <sheetName val="เงินทดรองรับ_2-191-0037"/>
      <sheetName val="เงินทดรองรับ_2-193-0037"/>
      <sheetName val="เงินทดรองรับ_2-194-xx37"/>
      <sheetName val="สรุปเงินมัดจำห้องชุด_Agent37"/>
      <sheetName val="Commission-Tiny_(Chinese)37"/>
      <sheetName val="Commission-Sky_Pro_(Thai)37"/>
      <sheetName val="สำรองผลประโยชน์พนง_37"/>
      <sheetName val="รด_บริหาร37"/>
      <sheetName val="รด_อื่น37"/>
      <sheetName val="6-120-10_ค่าเช่า37"/>
      <sheetName val="6-120-20_ค่าบริการ37"/>
      <sheetName val="6-120-50_ค่าซ่อมแซม37"/>
      <sheetName val="6-150-10_ค่าที่ปรึกษา37"/>
      <sheetName val="6-130-20_ส่งเสริมการขาย37"/>
      <sheetName val="6-130-30_คอมมิชชั่น-ICS37"/>
      <sheetName val="6-130-30_คอมมิชชั่น-ICM37"/>
      <sheetName val="#6-200-00_ดอกเบี้ยจ่าย37"/>
      <sheetName val="GL_CB36"/>
      <sheetName val="GL_M36"/>
      <sheetName val="Gain_Loss_Calculation36"/>
      <sheetName val="Deferred_Charge36"/>
      <sheetName val="Detail_รายบุคคลปี_5836"/>
      <sheetName val="Sale_040436"/>
      <sheetName val="IBA_&lt;O3&gt;36"/>
      <sheetName val="Loan_Amortization_Table36"/>
      <sheetName val="Linkage_Quote36"/>
      <sheetName val="QR_4_136"/>
      <sheetName val="คชจ_ดำเนินงาน6-4336"/>
      <sheetName val="Norms_SP36"/>
      <sheetName val="Non_Movement36"/>
      <sheetName val="Seagate__share_in_units25"/>
      <sheetName val="ORGANIZATION_PLASTIC_GROUP_32"/>
      <sheetName val="ORGANIZATION_PLASTIC_GROUP__232"/>
      <sheetName val="IMPROVE_MAN_POWER32"/>
      <sheetName val="ฟอล์ม_B232"/>
      <sheetName val="Man_power_SPEC32"/>
      <sheetName val="Man_power_SPEC_(2)32"/>
      <sheetName val="Current_ORG32"/>
      <sheetName val="Blank_ORG32"/>
      <sheetName val="DLOT_Calculate32"/>
      <sheetName val="ประเมิน_32"/>
      <sheetName val="Improvement_Plan32"/>
      <sheetName val="รายชื่อพนักงาน_32"/>
      <sheetName val="Machine_capacity32"/>
      <sheetName val="DLOT_Current32"/>
      <sheetName val="ORG_(2)32"/>
      <sheetName val="Injection_new32"/>
      <sheetName val="Injection_new_32"/>
      <sheetName val="ytd_fty_(DG)_oh_12-201620"/>
      <sheetName val="3_P&amp;L_25"/>
      <sheetName val="2_Conso32"/>
      <sheetName val="Summary_by_Machine_Type_MAR32"/>
      <sheetName val="stat_local32"/>
      <sheetName val="master_plan_21"/>
      <sheetName val="Data_223"/>
      <sheetName val="FF_2__1_23"/>
      <sheetName val="cal_(2)23"/>
      <sheetName val="Non-Statistical_Sampling_Mast23"/>
      <sheetName val="Two_Step_Revenue_Testing_Mast23"/>
      <sheetName val="Global_Data23"/>
      <sheetName val="B&amp;S_199923"/>
      <sheetName val="BOS_Commodity32"/>
      <sheetName val="SSD_Plant_Incremental_Project32"/>
      <sheetName val="ERP_7_0632"/>
      <sheetName val="Pareto_Top_RPN32"/>
      <sheetName val="FDR_BUDGET_2001_EISENACH32"/>
      <sheetName val="Cost_Reduction_Programs32"/>
      <sheetName val="COMPARISON_SHEET_(1)32"/>
      <sheetName val="disc_rate23"/>
      <sheetName val="Sale_040720"/>
      <sheetName val="B-_120"/>
      <sheetName val="งบทดลอง_-_ต_ค_254720"/>
      <sheetName val="Corp__sheet20"/>
      <sheetName val="013_-_การสั่งการ20"/>
      <sheetName val="Job_List120"/>
      <sheetName val="Lenders_Ratios_juneseptnov23"/>
      <sheetName val="PDR_PL__ACCT-MBK20"/>
      <sheetName val="A5_Code20"/>
      <sheetName val="NAV_Base20"/>
      <sheetName val="Vat7%_ภายในเดือน_Junต้นฉบับ20"/>
      <sheetName val="Rateil_Pages20"/>
      <sheetName val="HR_Budget32"/>
      <sheetName val="February_Export20"/>
      <sheetName val="Intercom__2_20"/>
      <sheetName val="Export_Sale20"/>
      <sheetName val="ADJ_-_RATE80"/>
      <sheetName val="ADJ___RATE80"/>
      <sheetName val="SCB_1_-_Current80"/>
      <sheetName val="SCB_2_-_Current80"/>
      <sheetName val="เงินกู้_MGC79"/>
      <sheetName val="LC___TR_Listing79"/>
      <sheetName val="BALANCE_SHEET_80"/>
      <sheetName val="BS_ATTACH80"/>
      <sheetName val="Stock_Aging79"/>
      <sheetName val="VariableII__period79"/>
      <sheetName val="Customize_Your_Invoice79"/>
      <sheetName val="Dec_200179"/>
      <sheetName val="Sheet1_(2)80"/>
      <sheetName val="CF_RECONCILE_-_179"/>
      <sheetName val="Cost_Centers77"/>
      <sheetName val="ALL_KSFC_RIGS_EXCEPT_R-577"/>
      <sheetName val="_IB-PL-00-01_SUMMARY77"/>
      <sheetName val="Customize_Your_Purchase_Order77"/>
      <sheetName val="10-1_Media77"/>
      <sheetName val="163040_LC_TR77"/>
      <sheetName val="FP_Friends_Other77"/>
      <sheetName val="TrialBalance_Q3-200276"/>
      <sheetName val="Workbook_Inputs76"/>
      <sheetName val="Trial_Balance76"/>
      <sheetName val="_IBPL000176"/>
      <sheetName val="163040_LC-TR76"/>
      <sheetName val="CA_Sheet77"/>
      <sheetName val="F9_Parameters75"/>
      <sheetName val="Total_Inventory76"/>
      <sheetName val="Semi_FG&amp;FG76"/>
      <sheetName val="Provision_NRV76"/>
      <sheetName val="D190_275"/>
      <sheetName val="Bang_chiet_tinh_TBA75"/>
      <sheetName val="Customize_Your_Loan_Manager75"/>
      <sheetName val="Data_Entry73"/>
      <sheetName val="input_data73"/>
      <sheetName val="Valo_DCF73"/>
      <sheetName val="List_info73"/>
      <sheetName val="By_Person73"/>
      <sheetName val="head_Jan73"/>
      <sheetName val="DB_PPC_PSF73"/>
      <sheetName val="ng_1271"/>
      <sheetName val="Record_CR71"/>
      <sheetName val="Co__Code71"/>
      <sheetName val="Drop_List65"/>
      <sheetName val="Incident__NP_201771"/>
      <sheetName val="CAN_DOI_-_KET_QUA67"/>
      <sheetName val="TO_-_SP65"/>
      <sheetName val="Company_Info65"/>
      <sheetName val="CA_Comp65"/>
      <sheetName val="Standing_Data65"/>
      <sheetName val="Asset_&amp;_Liability65"/>
      <sheetName val="Net_asset_value65"/>
      <sheetName val="Haft_year_tax_estimation_137"/>
      <sheetName val="Haft_year_tax_estimation_237"/>
      <sheetName val="Haft_year_tax_estimation_(1)37"/>
      <sheetName val="Haft_year_tax_estimation_(2)37"/>
      <sheetName val="Taxcal_6_Month37"/>
      <sheetName val="Data_Last_year37"/>
      <sheetName val="Cost_center68"/>
      <sheetName val="Month_v_YTD65"/>
      <sheetName val="_IB-PL-YTD65"/>
      <sheetName val="BOI_sum65"/>
      <sheetName val="Update_CIT_FY1965"/>
      <sheetName val="Tax_computation_BOI65"/>
      <sheetName val="A)_Provision_schedule65"/>
      <sheetName val="A2)_834_Inventory65"/>
      <sheetName val="B1)_646_Retirement65"/>
      <sheetName val="B2)_746_Retirement_65"/>
      <sheetName val="C1)_791-0000-20_Private_exp_65"/>
      <sheetName val="TB_(as_of_31DEC)65"/>
      <sheetName val="C2)_779-0000-20_Misc_65"/>
      <sheetName val="C1)_663_Car_Lease65"/>
      <sheetName val="C2)_758_Car_Lease65"/>
      <sheetName val="D)_Training65"/>
      <sheetName val="E)_HY_test_PwC65"/>
      <sheetName val="F)_RD_60465"/>
      <sheetName val="G)_RD_64265"/>
      <sheetName val="Retire_2015-201737"/>
      <sheetName val="New_Item37"/>
      <sheetName val="Register_Cal_Mar_04_July_05_37"/>
      <sheetName val="B131_37"/>
      <sheetName val="WT_Util_99_LE65"/>
      <sheetName val="PTA_P&amp;S65"/>
      <sheetName val="Waste_Treatment_Variable_65"/>
      <sheetName val="Drop_down_list65"/>
      <sheetName val="Write_off65"/>
      <sheetName val="Cost_centre_expenditure65"/>
      <sheetName val="addl_cost65"/>
      <sheetName val="Cash_Flow65"/>
      <sheetName val="Co_info65"/>
      <sheetName val="Financial_Summary65"/>
      <sheetName val="Adj&amp;Rje(Z820)_65"/>
      <sheetName val="Spec_2210465"/>
      <sheetName val="Jul_0237"/>
      <sheetName val="n-4_465"/>
      <sheetName val="C_A_Add1_(App_III)28"/>
      <sheetName val="R&amp;M_confirmation_(App_A)28"/>
      <sheetName val="Marine_insurance_(App_B)28"/>
      <sheetName val="Reinvestment_Allowance28"/>
      <sheetName val="1_LeadSchedule26"/>
      <sheetName val="TC_YA2000_cyb_(R)27"/>
      <sheetName val="CA_Sum24"/>
      <sheetName val="Stat_A26"/>
      <sheetName val="SSP_HOURS26"/>
      <sheetName val="2_A2_L_Fixed_Assets24"/>
      <sheetName val="HEADCOUNT_WORKSHEET26"/>
      <sheetName val="Mat'l_Pareto26"/>
      <sheetName val="Inventory_Valuation-detail-_(35"/>
      <sheetName val="BPCOR_DETAILS26"/>
      <sheetName val="BPMKT_DETAILS26"/>
      <sheetName val="K4__F&amp;F26"/>
      <sheetName val="Format_(2)26"/>
      <sheetName val="Excess_Calc26"/>
      <sheetName val="U_26"/>
      <sheetName val="Expense_Summary26"/>
      <sheetName val="Balance_Sheet65"/>
      <sheetName val="BGI_-_Interco_wkg27"/>
      <sheetName val="FAMS_Adj_27"/>
      <sheetName val="Client_Adj_-_BGI27"/>
      <sheetName val="Client_Adj_-BGM27"/>
      <sheetName val="BGM_BS27"/>
      <sheetName val="BGM_STAT27"/>
      <sheetName val="BGI_BS27"/>
      <sheetName val="BGI_STAT27"/>
      <sheetName val="Spliting_Balance_Sheet_-_120427"/>
      <sheetName val="01_026"/>
      <sheetName val="Cash_(new)25"/>
      <sheetName val="MCMD95_(1)24"/>
      <sheetName val="FF-2_(1)26"/>
      <sheetName val="FB1_(2)26"/>
      <sheetName val="BS_(3)26"/>
      <sheetName val="D1_(3)26"/>
      <sheetName val="E1__(3)26"/>
      <sheetName val="F1__(3)26"/>
      <sheetName val="G1__(3)26"/>
      <sheetName val="J1_(3)26"/>
      <sheetName val="J3_(3)26"/>
      <sheetName val="M1_(3)26"/>
      <sheetName val="M1-1_(3)26"/>
      <sheetName val="M1-2_(3)26"/>
      <sheetName val="N1_(3)26"/>
      <sheetName val="General_info26"/>
      <sheetName val="PBSE_BS26"/>
      <sheetName val="comp_of_re_pack26"/>
      <sheetName val="CF_Statements26"/>
      <sheetName val="Stmt_of_equity26"/>
      <sheetName val="GP_analysis26"/>
      <sheetName val="PBSE_PL26"/>
      <sheetName val="FB4_Sch9_Disclosure26"/>
      <sheetName val="E1_26"/>
      <sheetName val="F1_35"/>
      <sheetName val="G1_26"/>
      <sheetName val="General_info_(2)26"/>
      <sheetName val="BS_(2)26"/>
      <sheetName val="CF_Statements_(2)26"/>
      <sheetName val="Stmt_of_equity_(2)26"/>
      <sheetName val="D1_(2)26"/>
      <sheetName val="D1-1_(2)26"/>
      <sheetName val="E1__(2)26"/>
      <sheetName val="F1__(2)26"/>
      <sheetName val="G1__(2)26"/>
      <sheetName val="J1_(2)26"/>
      <sheetName val="J3_(2)26"/>
      <sheetName val="Tax_(2)26"/>
      <sheetName val="L1_(2)26"/>
      <sheetName val="M1_(2)26"/>
      <sheetName val="M1-1_(2)26"/>
      <sheetName val="M1-2_(2)26"/>
      <sheetName val="N1_(2)26"/>
      <sheetName val="X_Rates26"/>
      <sheetName val="T101_24"/>
      <sheetName val="Posting_entries24"/>
      <sheetName val="GL-Andy_current_ac24"/>
      <sheetName val="6A_CA24"/>
      <sheetName val="F1_225"/>
      <sheetName val="_Balance_Sheet26"/>
      <sheetName val="_Profit_Projection_sum26"/>
      <sheetName val="Product_segment26"/>
      <sheetName val="Profit_&amp;_Loss_Yr_126"/>
      <sheetName val="Profit_&amp;_Loss_Yr_226"/>
      <sheetName val="Profit_&amp;_Loss_Yr_326"/>
      <sheetName val="Staff_cost26"/>
      <sheetName val="Fixed_Assets_Sum(2005)26"/>
      <sheetName val="Fixed_Assets_Sum(2006)26"/>
      <sheetName val="Fixed_Assets_Sum(2007)26"/>
      <sheetName val="Cash_Flow_Yr_126"/>
      <sheetName val="Cash_Flow_Yr_226"/>
      <sheetName val="Cash_Flow_Yr_326"/>
      <sheetName val="Bal_Sheet_Yr_126"/>
      <sheetName val="Bal_Sheet_Yr_226"/>
      <sheetName val="Bal_Sheet_Yr_326"/>
      <sheetName val="Deferred_taxation_(1)26"/>
      <sheetName val="Deferred_taxation_(2)26"/>
      <sheetName val="Recon_of_FA26"/>
      <sheetName val="Reasonableness_test26"/>
      <sheetName val="NQ_Asset_Summary26"/>
      <sheetName val="S_DEBTOR0727"/>
      <sheetName val="chart_124"/>
      <sheetName val="A2_02_Fixed_Assets24"/>
      <sheetName val="Details_200222"/>
      <sheetName val="Sale_Expectation_(2)22"/>
      <sheetName val="แบบฟอร์มที่_7_original65"/>
      <sheetName val="แบบฟอร์มที่_7_Project_Base65"/>
      <sheetName val="All_employee65"/>
      <sheetName val="DISCOUNT_(2)37"/>
      <sheetName val="Bank_CA&amp;SA38"/>
      <sheetName val="AR_-CID38"/>
      <sheetName val="ดบ_ค้างรับ_Tisco38"/>
      <sheetName val="คชจ_ล่วงหน้า38"/>
      <sheetName val="ก่อสร้าง_ล่วงหน้า38"/>
      <sheetName val="ภาษีหัก_ณ_ที่จ่าย38"/>
      <sheetName val="คชจ_รอเรียกเก็บ_TDT38"/>
      <sheetName val="อุปกรณ์(หน่วยงาน)_38"/>
      <sheetName val="ICS_Cost_by_units38"/>
      <sheetName val="ICM_Budget&amp;Cost_Phase_I38"/>
      <sheetName val="ICM_Budget_Cost_Phase_II38"/>
      <sheetName val="ICm_Cost_by_units38"/>
      <sheetName val="CIV_AP_2-131-0038"/>
      <sheetName val="ICM_AP_2-131-0038"/>
      <sheetName val="CIV_AP_2-133-0038"/>
      <sheetName val="ICM_AP_2-133-0038"/>
      <sheetName val="ICM_AP_RPT38"/>
      <sheetName val="CIV_AP_RPT38"/>
      <sheetName val="CHQระหว่างทาง_2-132-0038"/>
      <sheetName val="ภาษีเงินได้หัก_ณ_ที่จ่าย38"/>
      <sheetName val="ค้างจ่าย_CID38"/>
      <sheetName val="เงินทดรองรับ_2-191-0038"/>
      <sheetName val="เงินทดรองรับ_2-193-0038"/>
      <sheetName val="เงินทดรองรับ_2-194-xx38"/>
      <sheetName val="สรุปเงินมัดจำห้องชุด_Agent38"/>
      <sheetName val="Commission-Tiny_(Chinese)38"/>
      <sheetName val="Commission-Sky_Pro_(Thai)38"/>
      <sheetName val="สำรองผลประโยชน์พนง_38"/>
      <sheetName val="รด_บริหาร38"/>
      <sheetName val="รด_อื่น38"/>
      <sheetName val="6-120-10_ค่าเช่า38"/>
      <sheetName val="6-120-20_ค่าบริการ38"/>
      <sheetName val="6-120-50_ค่าซ่อมแซม38"/>
      <sheetName val="6-150-10_ค่าที่ปรึกษา38"/>
      <sheetName val="6-130-20_ส่งเสริมการขาย38"/>
      <sheetName val="6-130-30_คอมมิชชั่น-ICS38"/>
      <sheetName val="6-130-30_คอมมิชชั่น-ICM38"/>
      <sheetName val="#6-200-00_ดอกเบี้ยจ่าย38"/>
      <sheetName val="GL_CB37"/>
      <sheetName val="GL_M37"/>
      <sheetName val="Gain_Loss_Calculation37"/>
      <sheetName val="Deferred_Charge37"/>
      <sheetName val="Detail_รายบุคคลปี_5837"/>
      <sheetName val="Sale_040437"/>
      <sheetName val="IBA_&lt;O3&gt;37"/>
      <sheetName val="Loan_Amortization_Table37"/>
      <sheetName val="Linkage_Quote37"/>
      <sheetName val="QR_4_137"/>
      <sheetName val="คชจ_ดำเนินงาน6-4337"/>
      <sheetName val="Norms_SP37"/>
      <sheetName val="Non_Movement37"/>
      <sheetName val="Seagate__share_in_units26"/>
      <sheetName val="ORGANIZATION_PLASTIC_GROUP_33"/>
      <sheetName val="ORGANIZATION_PLASTIC_GROUP__233"/>
      <sheetName val="IMPROVE_MAN_POWER33"/>
      <sheetName val="ฟอล์ม_B233"/>
      <sheetName val="Man_power_SPEC33"/>
      <sheetName val="Man_power_SPEC_(2)33"/>
      <sheetName val="Current_ORG33"/>
      <sheetName val="Blank_ORG33"/>
      <sheetName val="DLOT_Calculate33"/>
      <sheetName val="ประเมิน_33"/>
      <sheetName val="Improvement_Plan33"/>
      <sheetName val="รายชื่อพนักงาน_33"/>
      <sheetName val="Machine_capacity33"/>
      <sheetName val="DLOT_Current33"/>
      <sheetName val="ORG_(2)33"/>
      <sheetName val="Injection_new33"/>
      <sheetName val="Injection_new_33"/>
      <sheetName val="ytd_fty_(DG)_oh_12-201621"/>
      <sheetName val="3_P&amp;L_26"/>
      <sheetName val="2_Conso33"/>
      <sheetName val="Summary_by_Machine_Type_MAR33"/>
      <sheetName val="stat_local33"/>
      <sheetName val="master_plan_22"/>
      <sheetName val="Data_224"/>
      <sheetName val="FF_2__1_24"/>
      <sheetName val="cal_(2)24"/>
      <sheetName val="Non-Statistical_Sampling_Mast24"/>
      <sheetName val="Two_Step_Revenue_Testing_Mast24"/>
      <sheetName val="Global_Data24"/>
      <sheetName val="B&amp;S_199924"/>
      <sheetName val="BOS_Commodity33"/>
      <sheetName val="SSD_Plant_Incremental_Project33"/>
      <sheetName val="ERP_7_0633"/>
      <sheetName val="Pareto_Top_RPN33"/>
      <sheetName val="FDR_BUDGET_2001_EISENACH33"/>
      <sheetName val="Cost_Reduction_Programs33"/>
      <sheetName val="COMPARISON_SHEET_(1)33"/>
      <sheetName val="disc_rate24"/>
      <sheetName val="Sale_040721"/>
      <sheetName val="B-_121"/>
      <sheetName val="งบทดลอง_-_ต_ค_254721"/>
      <sheetName val="Corp__sheet21"/>
      <sheetName val="013_-_การสั่งการ21"/>
      <sheetName val="Job_List121"/>
      <sheetName val="Lenders_Ratios_juneseptnov24"/>
      <sheetName val="PDR_PL__ACCT-MBK21"/>
      <sheetName val="A5_Code21"/>
      <sheetName val="NAV_Base21"/>
      <sheetName val="Vat7%_ภายในเดือน_Junต้นฉบับ21"/>
      <sheetName val="Rateil_Pages21"/>
      <sheetName val="HR_Budget33"/>
      <sheetName val="February_Export21"/>
      <sheetName val="Intercom__2_21"/>
      <sheetName val="Export_Sale21"/>
      <sheetName val="ADJ_-_RATE81"/>
      <sheetName val="ADJ___RATE81"/>
      <sheetName val="SCB_1_-_Current81"/>
      <sheetName val="SCB_2_-_Current81"/>
      <sheetName val="เงินกู้_MGC80"/>
      <sheetName val="LC___TR_Listing80"/>
      <sheetName val="BALANCE_SHEET_81"/>
      <sheetName val="BS_ATTACH81"/>
      <sheetName val="Stock_Aging80"/>
      <sheetName val="VariableII__period80"/>
      <sheetName val="Customize_Your_Invoice80"/>
      <sheetName val="Dec_200180"/>
      <sheetName val="Sheet1_(2)81"/>
      <sheetName val="CF_RECONCILE_-_180"/>
      <sheetName val="Cost_Centers78"/>
      <sheetName val="ALL_KSFC_RIGS_EXCEPT_R-578"/>
      <sheetName val="_IB-PL-00-01_SUMMARY78"/>
      <sheetName val="Customize_Your_Purchase_Order78"/>
      <sheetName val="10-1_Media78"/>
      <sheetName val="163040_LC_TR78"/>
      <sheetName val="FP_Friends_Other78"/>
      <sheetName val="TrialBalance_Q3-200277"/>
      <sheetName val="Workbook_Inputs77"/>
      <sheetName val="Trial_Balance77"/>
      <sheetName val="_IBPL000177"/>
      <sheetName val="163040_LC-TR77"/>
      <sheetName val="CA_Sheet78"/>
      <sheetName val="F9_Parameters76"/>
      <sheetName val="Total_Inventory77"/>
      <sheetName val="Semi_FG&amp;FG77"/>
      <sheetName val="Provision_NRV77"/>
      <sheetName val="D190_276"/>
      <sheetName val="Bang_chiet_tinh_TBA76"/>
      <sheetName val="Customize_Your_Loan_Manager76"/>
      <sheetName val="Data_Entry74"/>
      <sheetName val="input_data74"/>
      <sheetName val="Valo_DCF74"/>
      <sheetName val="List_info74"/>
      <sheetName val="By_Person74"/>
      <sheetName val="head_Jan74"/>
      <sheetName val="DB_PPC_PSF74"/>
      <sheetName val="ng_1272"/>
      <sheetName val="Record_CR72"/>
      <sheetName val="Co__Code72"/>
      <sheetName val="Drop_List66"/>
      <sheetName val="Incident__NP_201772"/>
      <sheetName val="CAN_DOI_-_KET_QUA68"/>
      <sheetName val="TO_-_SP66"/>
      <sheetName val="Company_Info66"/>
      <sheetName val="CA_Comp66"/>
      <sheetName val="Standing_Data66"/>
      <sheetName val="Asset_&amp;_Liability66"/>
      <sheetName val="Net_asset_value66"/>
      <sheetName val="Haft_year_tax_estimation_138"/>
      <sheetName val="Haft_year_tax_estimation_238"/>
      <sheetName val="Haft_year_tax_estimation_(1)38"/>
      <sheetName val="Haft_year_tax_estimation_(2)38"/>
      <sheetName val="Taxcal_6_Month38"/>
      <sheetName val="Data_Last_year38"/>
      <sheetName val="Cost_center69"/>
      <sheetName val="Month_v_YTD66"/>
      <sheetName val="_IB-PL-YTD66"/>
      <sheetName val="BOI_sum66"/>
      <sheetName val="Update_CIT_FY1966"/>
      <sheetName val="Tax_computation_BOI66"/>
      <sheetName val="A)_Provision_schedule66"/>
      <sheetName val="A2)_834_Inventory66"/>
      <sheetName val="B1)_646_Retirement66"/>
      <sheetName val="B2)_746_Retirement_66"/>
      <sheetName val="C1)_791-0000-20_Private_exp_66"/>
      <sheetName val="TB_(as_of_31DEC)66"/>
      <sheetName val="C2)_779-0000-20_Misc_66"/>
      <sheetName val="C1)_663_Car_Lease66"/>
      <sheetName val="C2)_758_Car_Lease66"/>
      <sheetName val="D)_Training66"/>
      <sheetName val="E)_HY_test_PwC66"/>
      <sheetName val="F)_RD_60466"/>
      <sheetName val="G)_RD_64266"/>
      <sheetName val="Retire_2015-201738"/>
      <sheetName val="New_Item38"/>
      <sheetName val="Register_Cal_Mar_04_July_05_38"/>
      <sheetName val="B131_38"/>
      <sheetName val="WT_Util_99_LE66"/>
      <sheetName val="PTA_P&amp;S66"/>
      <sheetName val="Waste_Treatment_Variable_66"/>
      <sheetName val="Drop_down_list66"/>
      <sheetName val="Write_off66"/>
      <sheetName val="Cost_centre_expenditure66"/>
      <sheetName val="addl_cost66"/>
      <sheetName val="Cash_Flow66"/>
      <sheetName val="Co_info66"/>
      <sheetName val="Financial_Summary66"/>
      <sheetName val="Adj&amp;Rje(Z820)_66"/>
      <sheetName val="Spec_2210466"/>
      <sheetName val="Jul_0238"/>
      <sheetName val="n-4_466"/>
      <sheetName val="C_A_Add1_(App_III)29"/>
      <sheetName val="R&amp;M_confirmation_(App_A)29"/>
      <sheetName val="Marine_insurance_(App_B)29"/>
      <sheetName val="Reinvestment_Allowance29"/>
      <sheetName val="1_LeadSchedule27"/>
      <sheetName val="TC_YA2000_cyb_(R)28"/>
      <sheetName val="CA_Sum25"/>
      <sheetName val="Stat_A27"/>
      <sheetName val="SSP_HOURS27"/>
      <sheetName val="2_A2_L_Fixed_Assets25"/>
      <sheetName val="HEADCOUNT_WORKSHEET27"/>
      <sheetName val="Mat'l_Pareto27"/>
      <sheetName val="Inventory_Valuation-detail-_(36"/>
      <sheetName val="BPCOR_DETAILS27"/>
      <sheetName val="BPMKT_DETAILS27"/>
      <sheetName val="K4__F&amp;F27"/>
      <sheetName val="Format_(2)27"/>
      <sheetName val="Excess_Calc27"/>
      <sheetName val="U_27"/>
      <sheetName val="Expense_Summary27"/>
      <sheetName val="Balance_Sheet66"/>
      <sheetName val="BGI_-_Interco_wkg28"/>
      <sheetName val="FAMS_Adj_28"/>
      <sheetName val="Client_Adj_-_BGI28"/>
      <sheetName val="Client_Adj_-BGM28"/>
      <sheetName val="BGM_BS28"/>
      <sheetName val="BGM_STAT28"/>
      <sheetName val="BGI_BS28"/>
      <sheetName val="BGI_STAT28"/>
      <sheetName val="Spliting_Balance_Sheet_-_120428"/>
      <sheetName val="01_027"/>
      <sheetName val="Cash_(new)26"/>
      <sheetName val="MCMD95_(1)25"/>
      <sheetName val="FF-2_(1)27"/>
      <sheetName val="FB1_(2)27"/>
      <sheetName val="BS_(3)27"/>
      <sheetName val="D1_(3)27"/>
      <sheetName val="E1__(3)27"/>
      <sheetName val="F1__(3)27"/>
      <sheetName val="G1__(3)27"/>
      <sheetName val="J1_(3)27"/>
      <sheetName val="J3_(3)27"/>
      <sheetName val="M1_(3)27"/>
      <sheetName val="M1-1_(3)27"/>
      <sheetName val="M1-2_(3)27"/>
      <sheetName val="N1_(3)27"/>
      <sheetName val="General_info27"/>
      <sheetName val="PBSE_BS27"/>
      <sheetName val="comp_of_re_pack27"/>
      <sheetName val="CF_Statements27"/>
      <sheetName val="Stmt_of_equity27"/>
      <sheetName val="GP_analysis27"/>
      <sheetName val="PBSE_PL27"/>
      <sheetName val="FB4_Sch9_Disclosure27"/>
      <sheetName val="E1_27"/>
      <sheetName val="F1_36"/>
      <sheetName val="G1_27"/>
      <sheetName val="General_info_(2)27"/>
      <sheetName val="BS_(2)27"/>
      <sheetName val="CF_Statements_(2)27"/>
      <sheetName val="Stmt_of_equity_(2)27"/>
      <sheetName val="D1_(2)27"/>
      <sheetName val="D1-1_(2)27"/>
      <sheetName val="E1__(2)27"/>
      <sheetName val="F1__(2)27"/>
      <sheetName val="G1__(2)27"/>
      <sheetName val="J1_(2)27"/>
      <sheetName val="J3_(2)27"/>
      <sheetName val="Tax_(2)27"/>
      <sheetName val="L1_(2)27"/>
      <sheetName val="M1_(2)27"/>
      <sheetName val="M1-1_(2)27"/>
      <sheetName val="M1-2_(2)27"/>
      <sheetName val="N1_(2)27"/>
      <sheetName val="X_Rates27"/>
      <sheetName val="T101_25"/>
      <sheetName val="Posting_entries25"/>
      <sheetName val="GL-Andy_current_ac25"/>
      <sheetName val="6A_CA25"/>
      <sheetName val="F1_226"/>
      <sheetName val="_Balance_Sheet27"/>
      <sheetName val="_Profit_Projection_sum27"/>
      <sheetName val="Product_segment27"/>
      <sheetName val="Profit_&amp;_Loss_Yr_127"/>
      <sheetName val="Profit_&amp;_Loss_Yr_227"/>
      <sheetName val="Profit_&amp;_Loss_Yr_327"/>
      <sheetName val="Staff_cost27"/>
      <sheetName val="Fixed_Assets_Sum(2005)27"/>
      <sheetName val="Fixed_Assets_Sum(2006)27"/>
      <sheetName val="Fixed_Assets_Sum(2007)27"/>
      <sheetName val="Cash_Flow_Yr_127"/>
      <sheetName val="Cash_Flow_Yr_227"/>
      <sheetName val="Cash_Flow_Yr_327"/>
      <sheetName val="Bal_Sheet_Yr_127"/>
      <sheetName val="Bal_Sheet_Yr_227"/>
      <sheetName val="Bal_Sheet_Yr_327"/>
      <sheetName val="Deferred_taxation_(1)27"/>
      <sheetName val="Deferred_taxation_(2)27"/>
      <sheetName val="Recon_of_FA27"/>
      <sheetName val="Reasonableness_test27"/>
      <sheetName val="NQ_Asset_Summary27"/>
      <sheetName val="S_DEBTOR0728"/>
      <sheetName val="chart_125"/>
      <sheetName val="A2_02_Fixed_Assets25"/>
      <sheetName val="Details_200223"/>
      <sheetName val="Sale_Expectation_(2)23"/>
      <sheetName val="แบบฟอร์มที่_7_original66"/>
      <sheetName val="แบบฟอร์มที่_7_Project_Base66"/>
      <sheetName val="All_employee66"/>
      <sheetName val="DISCOUNT_(2)38"/>
      <sheetName val="Bank_CA&amp;SA39"/>
      <sheetName val="AR_-CID39"/>
      <sheetName val="ดบ_ค้างรับ_Tisco39"/>
      <sheetName val="คชจ_ล่วงหน้า39"/>
      <sheetName val="ก่อสร้าง_ล่วงหน้า39"/>
      <sheetName val="ภาษีหัก_ณ_ที่จ่าย39"/>
      <sheetName val="คชจ_รอเรียกเก็บ_TDT39"/>
      <sheetName val="อุปกรณ์(หน่วยงาน)_39"/>
      <sheetName val="ICS_Cost_by_units39"/>
      <sheetName val="ICM_Budget&amp;Cost_Phase_I39"/>
      <sheetName val="ICM_Budget_Cost_Phase_II39"/>
      <sheetName val="ICm_Cost_by_units39"/>
      <sheetName val="CIV_AP_2-131-0039"/>
      <sheetName val="ICM_AP_2-131-0039"/>
      <sheetName val="CIV_AP_2-133-0039"/>
      <sheetName val="ICM_AP_2-133-0039"/>
      <sheetName val="ICM_AP_RPT39"/>
      <sheetName val="CIV_AP_RPT39"/>
      <sheetName val="CHQระหว่างทาง_2-132-0039"/>
      <sheetName val="ภาษีเงินได้หัก_ณ_ที่จ่าย39"/>
      <sheetName val="ค้างจ่าย_CID39"/>
      <sheetName val="เงินทดรองรับ_2-191-0039"/>
      <sheetName val="เงินทดรองรับ_2-193-0039"/>
      <sheetName val="เงินทดรองรับ_2-194-xx39"/>
      <sheetName val="สรุปเงินมัดจำห้องชุด_Agent39"/>
      <sheetName val="Commission-Tiny_(Chinese)39"/>
      <sheetName val="Commission-Sky_Pro_(Thai)39"/>
      <sheetName val="สำรองผลประโยชน์พนง_39"/>
      <sheetName val="รด_บริหาร39"/>
      <sheetName val="รด_อื่น39"/>
      <sheetName val="6-120-10_ค่าเช่า39"/>
      <sheetName val="6-120-20_ค่าบริการ39"/>
      <sheetName val="6-120-50_ค่าซ่อมแซม39"/>
      <sheetName val="6-150-10_ค่าที่ปรึกษา39"/>
      <sheetName val="6-130-20_ส่งเสริมการขาย39"/>
      <sheetName val="6-130-30_คอมมิชชั่น-ICS39"/>
      <sheetName val="6-130-30_คอมมิชชั่น-ICM39"/>
      <sheetName val="#6-200-00_ดอกเบี้ยจ่าย39"/>
      <sheetName val="GL_CB38"/>
      <sheetName val="GL_M38"/>
      <sheetName val="Gain_Loss_Calculation38"/>
      <sheetName val="Deferred_Charge38"/>
      <sheetName val="Detail_รายบุคคลปี_5838"/>
      <sheetName val="Sale_040438"/>
      <sheetName val="IBA_&lt;O3&gt;38"/>
      <sheetName val="Loan_Amortization_Table38"/>
      <sheetName val="Linkage_Quote38"/>
      <sheetName val="QR_4_138"/>
      <sheetName val="คชจ_ดำเนินงาน6-4338"/>
      <sheetName val="Norms_SP38"/>
      <sheetName val="Non_Movement38"/>
      <sheetName val="Seagate__share_in_units27"/>
      <sheetName val="ORGANIZATION_PLASTIC_GROUP_34"/>
      <sheetName val="ORGANIZATION_PLASTIC_GROUP__234"/>
      <sheetName val="IMPROVE_MAN_POWER34"/>
      <sheetName val="ฟอล์ม_B234"/>
      <sheetName val="Man_power_SPEC34"/>
      <sheetName val="Man_power_SPEC_(2)34"/>
      <sheetName val="Current_ORG34"/>
      <sheetName val="Blank_ORG34"/>
      <sheetName val="DLOT_Calculate34"/>
      <sheetName val="ประเมิน_34"/>
      <sheetName val="Improvement_Plan34"/>
      <sheetName val="รายชื่อพนักงาน_34"/>
      <sheetName val="Machine_capacity34"/>
      <sheetName val="DLOT_Current34"/>
      <sheetName val="ORG_(2)34"/>
      <sheetName val="Injection_new34"/>
      <sheetName val="Injection_new_34"/>
      <sheetName val="ytd_fty_(DG)_oh_12-201622"/>
      <sheetName val="3_P&amp;L_27"/>
      <sheetName val="2_Conso34"/>
      <sheetName val="Summary_by_Machine_Type_MAR34"/>
      <sheetName val="stat_local34"/>
      <sheetName val="master_plan_23"/>
      <sheetName val="Data_225"/>
      <sheetName val="FF_2__1_25"/>
      <sheetName val="cal_(2)25"/>
      <sheetName val="Non-Statistical_Sampling_Mast25"/>
      <sheetName val="Two_Step_Revenue_Testing_Mast25"/>
      <sheetName val="Global_Data25"/>
      <sheetName val="B&amp;S_199925"/>
      <sheetName val="BOS_Commodity34"/>
      <sheetName val="SSD_Plant_Incremental_Project34"/>
      <sheetName val="ERP_7_0634"/>
      <sheetName val="Pareto_Top_RPN34"/>
      <sheetName val="FDR_BUDGET_2001_EISENACH34"/>
      <sheetName val="Cost_Reduction_Programs34"/>
      <sheetName val="COMPARISON_SHEET_(1)34"/>
      <sheetName val="disc_rate25"/>
      <sheetName val="Sale_040722"/>
      <sheetName val="B-_122"/>
      <sheetName val="งบทดลอง_-_ต_ค_254722"/>
      <sheetName val="Corp__sheet22"/>
      <sheetName val="013_-_การสั่งการ22"/>
      <sheetName val="Job_List122"/>
      <sheetName val="Lenders_Ratios_juneseptnov25"/>
      <sheetName val="PDR_PL__ACCT-MBK22"/>
      <sheetName val="A5_Code22"/>
      <sheetName val="NAV_Base22"/>
      <sheetName val="Vat7%_ภายในเดือน_Junต้นฉบับ22"/>
      <sheetName val="Rateil_Pages22"/>
      <sheetName val="HR_Budget34"/>
      <sheetName val="February_Export22"/>
      <sheetName val="Intercom__2_22"/>
      <sheetName val="Export_Sale22"/>
      <sheetName val="N-11.3"/>
      <sheetName val="Projection"/>
      <sheetName val="BEN"/>
      <sheetName val="8.1|Invest in Equity"/>
      <sheetName val="Date"/>
      <sheetName val="PL-D"/>
      <sheetName val="Loss"/>
      <sheetName val="DistiSwamp"/>
      <sheetName val="PPH_GB6"/>
      <sheetName val="Jan_056"/>
      <sheetName val="Int_Thai_TB_Baht3"/>
      <sheetName val="ค่าไฟฟ้า_(pdr_)3"/>
      <sheetName val="งบทดลองปภพ_4-472"/>
      <sheetName val="TB_Worksheet2"/>
      <sheetName val="IRR_Sensitivities2"/>
      <sheetName val="PL_A05_APA_Input2"/>
      <sheetName val="Wht_cur2"/>
      <sheetName val="License_BOI2"/>
      <sheetName val="Depre__Key2"/>
      <sheetName val="Asset_Class2"/>
      <sheetName val="New_DYNA2"/>
      <sheetName val="Oracle_Raw2"/>
      <sheetName val="Oracle_Data_Reorg2"/>
      <sheetName val="emp_benefit-SN2"/>
      <sheetName val="DMD_Office1"/>
      <sheetName val="ADMIN_OFFICE_(2)1"/>
      <sheetName val="Data_Sheet1"/>
      <sheetName val="SALES_RECEIPTS1"/>
      <sheetName val="Office_Improve1"/>
      <sheetName val="WC_analytics_(+data_pages)1"/>
      <sheetName val="Summary_Trade_AP_Apr151"/>
      <sheetName val="gold_แลกทอง1"/>
      <sheetName val="Tornado_4_7_Component_List1"/>
      <sheetName val="Acquisition_Assumptions1"/>
      <sheetName val="Thai_Summit_PKK-HW1"/>
      <sheetName val="U-2_11"/>
      <sheetName val="Financial_Highlights1"/>
      <sheetName val="61_HR1"/>
      <sheetName val="65_FINANCE1"/>
      <sheetName val="cc_196_(SYS)_(2)1"/>
      <sheetName val="C_11"/>
      <sheetName val="TRIAL_Balance_&amp;_%1"/>
      <sheetName val="Purchase_Order1"/>
      <sheetName val="Nominal_Accounts1"/>
      <sheetName val="Profit_&amp;_loss1"/>
      <sheetName val="KS_CONSO1"/>
      <sheetName val="DIRECT_SELLING1"/>
      <sheetName val="GROSS_SALES1"/>
      <sheetName val="AP_Pivot_(F)"/>
      <sheetName val="GL_Pivot_(F)"/>
      <sheetName val="IN_Pivot_(F)"/>
      <sheetName val="PO_Pivot_(F)"/>
      <sheetName val="New_Std__"/>
      <sheetName val="Old_Cost_Report"/>
      <sheetName val="อุปกรณ์_a2"/>
      <sheetName val="อุปกรณ์_a1"/>
      <sheetName val="1)_Asset_Valuation"/>
      <sheetName val="5)_Parameters"/>
      <sheetName val="Tornado_2_2_Component_List"/>
      <sheetName val="Entity_Data"/>
      <sheetName val="Raw_Material"/>
      <sheetName val="ABR_P&amp;L"/>
      <sheetName val="PLmth_"/>
      <sheetName val="report_for_ccd-dec_05"/>
      <sheetName val="ภงด_50-48"/>
      <sheetName val="pl_cps_"/>
      <sheetName val="detail_bs"/>
      <sheetName val="หน้า_1"/>
      <sheetName val="Summary_cheque"/>
      <sheetName val="สรุปต้นทุน_INET"/>
      <sheetName val="Amortization_Table"/>
      <sheetName val="800T_Follow-up_Data"/>
      <sheetName val="Cust_List"/>
      <sheetName val="Account_List"/>
      <sheetName val="AGING_LOCAL"/>
      <sheetName val="TB_Jun_07"/>
      <sheetName val="Master_list"/>
      <sheetName val="INCOME_STATEMENT"/>
      <sheetName val="MANPOWER_REPORT"/>
      <sheetName val="Evol_Mensal_-_1º_sem_"/>
      <sheetName val="TRACK_TRANSIT_SYSTEM"/>
      <sheetName val="รายได้_คชจ__Con"/>
      <sheetName val="RC Comment (Budget)"/>
      <sheetName val="Labor (Prop 1)"/>
      <sheetName val="Forecast &amp; Capacity (Prop 1 )"/>
      <sheetName val="REVENUE"/>
      <sheetName val="DFA"/>
      <sheetName val="基本信息输入"/>
      <sheetName val="Update"/>
    </sheetNames>
    <sheetDataSet>
      <sheetData sheetId="0" refreshError="1">
        <row r="2">
          <cell r="B2">
            <v>1.9678000000000001E-2</v>
          </cell>
        </row>
        <row r="3">
          <cell r="B3">
            <v>37.65</v>
          </cell>
        </row>
        <row r="4">
          <cell r="B4">
            <v>5.1124999999999998</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ow r="2">
          <cell r="B2">
            <v>1.9678000000000001E-2</v>
          </cell>
        </row>
      </sheetData>
      <sheetData sheetId="105">
        <row r="2">
          <cell r="B2">
            <v>1.9678000000000001E-2</v>
          </cell>
        </row>
      </sheetData>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B2">
            <v>1.9678000000000001E-2</v>
          </cell>
        </row>
      </sheetData>
      <sheetData sheetId="144" refreshError="1"/>
      <sheetData sheetId="145">
        <row r="2">
          <cell r="B2">
            <v>1.9678000000000001E-2</v>
          </cell>
        </row>
      </sheetData>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efreshError="1"/>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ow r="2">
          <cell r="B2">
            <v>1.9678000000000001E-2</v>
          </cell>
        </row>
      </sheetData>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ow r="2">
          <cell r="B2">
            <v>1.9678000000000001E-2</v>
          </cell>
        </row>
      </sheetData>
      <sheetData sheetId="222">
        <row r="2">
          <cell r="B2">
            <v>1.9678000000000001E-2</v>
          </cell>
        </row>
      </sheetData>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efreshError="1"/>
      <sheetData sheetId="255" refreshError="1"/>
      <sheetData sheetId="256" refreshError="1"/>
      <sheetData sheetId="257" refreshError="1"/>
      <sheetData sheetId="258" refreshError="1"/>
      <sheetData sheetId="259" refreshError="1"/>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ow r="2">
          <cell r="B2">
            <v>1.9678000000000001E-2</v>
          </cell>
        </row>
      </sheetData>
      <sheetData sheetId="292">
        <row r="2">
          <cell r="B2">
            <v>1.9678000000000001E-2</v>
          </cell>
        </row>
      </sheetData>
      <sheetData sheetId="293">
        <row r="2">
          <cell r="B2">
            <v>1.9678000000000001E-2</v>
          </cell>
        </row>
      </sheetData>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0</v>
          </cell>
        </row>
      </sheetData>
      <sheetData sheetId="383">
        <row r="2">
          <cell r="B2">
            <v>1.9678000000000001E-2</v>
          </cell>
        </row>
      </sheetData>
      <sheetData sheetId="384">
        <row r="2">
          <cell r="B2">
            <v>1.9678000000000001E-2</v>
          </cell>
        </row>
      </sheetData>
      <sheetData sheetId="385">
        <row r="2">
          <cell r="B2">
            <v>1.9678000000000001E-2</v>
          </cell>
        </row>
      </sheetData>
      <sheetData sheetId="386">
        <row r="2">
          <cell r="B2">
            <v>1.9678000000000001E-2</v>
          </cell>
        </row>
      </sheetData>
      <sheetData sheetId="387">
        <row r="2">
          <cell r="B2">
            <v>1.9678000000000001E-2</v>
          </cell>
        </row>
      </sheetData>
      <sheetData sheetId="388">
        <row r="2">
          <cell r="B2">
            <v>1.9678000000000001E-2</v>
          </cell>
        </row>
      </sheetData>
      <sheetData sheetId="389">
        <row r="2">
          <cell r="B2">
            <v>1.9678000000000001E-2</v>
          </cell>
        </row>
      </sheetData>
      <sheetData sheetId="390">
        <row r="2">
          <cell r="B2">
            <v>1.9678000000000001E-2</v>
          </cell>
        </row>
      </sheetData>
      <sheetData sheetId="391">
        <row r="2">
          <cell r="B2">
            <v>1.9678000000000001E-2</v>
          </cell>
        </row>
      </sheetData>
      <sheetData sheetId="392">
        <row r="2">
          <cell r="B2">
            <v>1.9678000000000001E-2</v>
          </cell>
        </row>
      </sheetData>
      <sheetData sheetId="393">
        <row r="2">
          <cell r="B2">
            <v>1.9678000000000001E-2</v>
          </cell>
        </row>
      </sheetData>
      <sheetData sheetId="394">
        <row r="2">
          <cell r="B2">
            <v>1.9678000000000001E-2</v>
          </cell>
        </row>
      </sheetData>
      <sheetData sheetId="395">
        <row r="2">
          <cell r="B2">
            <v>1.9678000000000001E-2</v>
          </cell>
        </row>
      </sheetData>
      <sheetData sheetId="396">
        <row r="2">
          <cell r="B2">
            <v>1.9678000000000001E-2</v>
          </cell>
        </row>
      </sheetData>
      <sheetData sheetId="397">
        <row r="2">
          <cell r="B2">
            <v>1.9678000000000001E-2</v>
          </cell>
        </row>
      </sheetData>
      <sheetData sheetId="398">
        <row r="2">
          <cell r="B2">
            <v>1.9678000000000001E-2</v>
          </cell>
        </row>
      </sheetData>
      <sheetData sheetId="399">
        <row r="2">
          <cell r="B2">
            <v>1.9678000000000001E-2</v>
          </cell>
        </row>
      </sheetData>
      <sheetData sheetId="400">
        <row r="2">
          <cell r="B2">
            <v>1.9678000000000001E-2</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ow r="2">
          <cell r="B2">
            <v>1.9678000000000001E-2</v>
          </cell>
        </row>
      </sheetData>
      <sheetData sheetId="413">
        <row r="2">
          <cell r="B2">
            <v>1.9678000000000001E-2</v>
          </cell>
        </row>
      </sheetData>
      <sheetData sheetId="414">
        <row r="2">
          <cell r="B2">
            <v>1.9678000000000001E-2</v>
          </cell>
        </row>
      </sheetData>
      <sheetData sheetId="415">
        <row r="2">
          <cell r="B2">
            <v>1.9678000000000001E-2</v>
          </cell>
        </row>
      </sheetData>
      <sheetData sheetId="416">
        <row r="2">
          <cell r="B2">
            <v>1.9678000000000001E-2</v>
          </cell>
        </row>
      </sheetData>
      <sheetData sheetId="417">
        <row r="2">
          <cell r="B2">
            <v>1.9678000000000001E-2</v>
          </cell>
        </row>
      </sheetData>
      <sheetData sheetId="418">
        <row r="2">
          <cell r="B2">
            <v>0</v>
          </cell>
        </row>
      </sheetData>
      <sheetData sheetId="419">
        <row r="2">
          <cell r="B2">
            <v>0</v>
          </cell>
        </row>
      </sheetData>
      <sheetData sheetId="420">
        <row r="2">
          <cell r="B2">
            <v>0</v>
          </cell>
        </row>
      </sheetData>
      <sheetData sheetId="421">
        <row r="2">
          <cell r="B2">
            <v>0</v>
          </cell>
        </row>
      </sheetData>
      <sheetData sheetId="422">
        <row r="2">
          <cell r="B2">
            <v>1.9678000000000001E-2</v>
          </cell>
        </row>
      </sheetData>
      <sheetData sheetId="423">
        <row r="2">
          <cell r="B2">
            <v>1.9678000000000001E-2</v>
          </cell>
        </row>
      </sheetData>
      <sheetData sheetId="424">
        <row r="2">
          <cell r="B2">
            <v>1.9678000000000001E-2</v>
          </cell>
        </row>
      </sheetData>
      <sheetData sheetId="425">
        <row r="2">
          <cell r="B2">
            <v>1.9678000000000001E-2</v>
          </cell>
        </row>
      </sheetData>
      <sheetData sheetId="426">
        <row r="2">
          <cell r="B2">
            <v>1.9678000000000001E-2</v>
          </cell>
        </row>
      </sheetData>
      <sheetData sheetId="427">
        <row r="2">
          <cell r="B2">
            <v>1.9678000000000001E-2</v>
          </cell>
        </row>
      </sheetData>
      <sheetData sheetId="428">
        <row r="2">
          <cell r="B2">
            <v>1.9678000000000001E-2</v>
          </cell>
        </row>
      </sheetData>
      <sheetData sheetId="429">
        <row r="2">
          <cell r="B2">
            <v>0</v>
          </cell>
        </row>
      </sheetData>
      <sheetData sheetId="430">
        <row r="2">
          <cell r="B2">
            <v>0</v>
          </cell>
        </row>
      </sheetData>
      <sheetData sheetId="431">
        <row r="2">
          <cell r="B2">
            <v>0</v>
          </cell>
        </row>
      </sheetData>
      <sheetData sheetId="432">
        <row r="2">
          <cell r="B2">
            <v>0</v>
          </cell>
        </row>
      </sheetData>
      <sheetData sheetId="433">
        <row r="2">
          <cell r="B2">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ow r="2">
          <cell r="B2">
            <v>0</v>
          </cell>
        </row>
      </sheetData>
      <sheetData sheetId="448">
        <row r="2">
          <cell r="B2">
            <v>0</v>
          </cell>
        </row>
      </sheetData>
      <sheetData sheetId="449">
        <row r="2">
          <cell r="B2">
            <v>0</v>
          </cell>
        </row>
      </sheetData>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ow r="2">
          <cell r="B2">
            <v>0</v>
          </cell>
        </row>
      </sheetData>
      <sheetData sheetId="475">
        <row r="2">
          <cell r="B2">
            <v>1.9678000000000001E-2</v>
          </cell>
        </row>
      </sheetData>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ow r="2">
          <cell r="B2">
            <v>1.9678000000000001E-2</v>
          </cell>
        </row>
      </sheetData>
      <sheetData sheetId="504">
        <row r="2">
          <cell r="B2">
            <v>1.9678000000000001E-2</v>
          </cell>
        </row>
      </sheetData>
      <sheetData sheetId="505">
        <row r="2">
          <cell r="B2">
            <v>1.9678000000000001E-2</v>
          </cell>
        </row>
      </sheetData>
      <sheetData sheetId="506">
        <row r="2">
          <cell r="B2">
            <v>1.9678000000000001E-2</v>
          </cell>
        </row>
      </sheetData>
      <sheetData sheetId="507">
        <row r="2">
          <cell r="B2">
            <v>1.9678000000000001E-2</v>
          </cell>
        </row>
      </sheetData>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1.9678000000000001E-2</v>
          </cell>
        </row>
      </sheetData>
      <sheetData sheetId="516">
        <row r="2">
          <cell r="B2">
            <v>1.9678000000000001E-2</v>
          </cell>
        </row>
      </sheetData>
      <sheetData sheetId="517">
        <row r="2">
          <cell r="B2">
            <v>1.9678000000000001E-2</v>
          </cell>
        </row>
      </sheetData>
      <sheetData sheetId="518">
        <row r="2">
          <cell r="B2">
            <v>1.9678000000000001E-2</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row r="2">
          <cell r="B2">
            <v>1.9678000000000001E-2</v>
          </cell>
        </row>
      </sheetData>
      <sheetData sheetId="529">
        <row r="2">
          <cell r="B2">
            <v>0</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ow r="2">
          <cell r="B2">
            <v>1.9678000000000001E-2</v>
          </cell>
        </row>
      </sheetData>
      <sheetData sheetId="539" refreshError="1"/>
      <sheetData sheetId="540" refreshError="1"/>
      <sheetData sheetId="541" refreshError="1"/>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1.9678000000000001E-2</v>
          </cell>
        </row>
      </sheetData>
      <sheetData sheetId="560">
        <row r="2">
          <cell r="B2">
            <v>1.9678000000000001E-2</v>
          </cell>
        </row>
      </sheetData>
      <sheetData sheetId="561">
        <row r="2">
          <cell r="B2">
            <v>1.9678000000000001E-2</v>
          </cell>
        </row>
      </sheetData>
      <sheetData sheetId="562">
        <row r="2">
          <cell r="B2">
            <v>1.9678000000000001E-2</v>
          </cell>
        </row>
      </sheetData>
      <sheetData sheetId="563">
        <row r="2">
          <cell r="B2">
            <v>1.9678000000000001E-2</v>
          </cell>
        </row>
      </sheetData>
      <sheetData sheetId="564">
        <row r="2">
          <cell r="B2">
            <v>1.9678000000000001E-2</v>
          </cell>
        </row>
      </sheetData>
      <sheetData sheetId="565">
        <row r="2">
          <cell r="B2">
            <v>1.9678000000000001E-2</v>
          </cell>
        </row>
      </sheetData>
      <sheetData sheetId="566">
        <row r="2">
          <cell r="B2">
            <v>1.9678000000000001E-2</v>
          </cell>
        </row>
      </sheetData>
      <sheetData sheetId="567">
        <row r="2">
          <cell r="B2">
            <v>1.9678000000000001E-2</v>
          </cell>
        </row>
      </sheetData>
      <sheetData sheetId="568">
        <row r="2">
          <cell r="B2">
            <v>1.9678000000000001E-2</v>
          </cell>
        </row>
      </sheetData>
      <sheetData sheetId="569">
        <row r="2">
          <cell r="B2">
            <v>1.9678000000000001E-2</v>
          </cell>
        </row>
      </sheetData>
      <sheetData sheetId="570">
        <row r="2">
          <cell r="B2">
            <v>1.9678000000000001E-2</v>
          </cell>
        </row>
      </sheetData>
      <sheetData sheetId="571">
        <row r="2">
          <cell r="B2">
            <v>1.9678000000000001E-2</v>
          </cell>
        </row>
      </sheetData>
      <sheetData sheetId="572">
        <row r="2">
          <cell r="B2">
            <v>1.9678000000000001E-2</v>
          </cell>
        </row>
      </sheetData>
      <sheetData sheetId="573">
        <row r="2">
          <cell r="B2">
            <v>1.9678000000000001E-2</v>
          </cell>
        </row>
      </sheetData>
      <sheetData sheetId="574">
        <row r="2">
          <cell r="B2">
            <v>1.9678000000000001E-2</v>
          </cell>
        </row>
      </sheetData>
      <sheetData sheetId="575">
        <row r="2">
          <cell r="B2">
            <v>1.9678000000000001E-2</v>
          </cell>
        </row>
      </sheetData>
      <sheetData sheetId="576">
        <row r="2">
          <cell r="B2">
            <v>1.9678000000000001E-2</v>
          </cell>
        </row>
      </sheetData>
      <sheetData sheetId="577">
        <row r="2">
          <cell r="B2">
            <v>1.9678000000000001E-2</v>
          </cell>
        </row>
      </sheetData>
      <sheetData sheetId="578">
        <row r="2">
          <cell r="B2">
            <v>1.9678000000000001E-2</v>
          </cell>
        </row>
      </sheetData>
      <sheetData sheetId="579">
        <row r="2">
          <cell r="B2">
            <v>1.9678000000000001E-2</v>
          </cell>
        </row>
      </sheetData>
      <sheetData sheetId="580">
        <row r="2">
          <cell r="B2">
            <v>1.9678000000000001E-2</v>
          </cell>
        </row>
      </sheetData>
      <sheetData sheetId="581">
        <row r="2">
          <cell r="B2">
            <v>1.9678000000000001E-2</v>
          </cell>
        </row>
      </sheetData>
      <sheetData sheetId="582">
        <row r="2">
          <cell r="B2">
            <v>1.9678000000000001E-2</v>
          </cell>
        </row>
      </sheetData>
      <sheetData sheetId="583">
        <row r="2">
          <cell r="B2">
            <v>1.9678000000000001E-2</v>
          </cell>
        </row>
      </sheetData>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1.9678000000000001E-2</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row r="2">
          <cell r="B2">
            <v>1.9678000000000001E-2</v>
          </cell>
        </row>
      </sheetData>
      <sheetData sheetId="602">
        <row r="2">
          <cell r="B2">
            <v>1.9678000000000001E-2</v>
          </cell>
        </row>
      </sheetData>
      <sheetData sheetId="603">
        <row r="2">
          <cell r="B2">
            <v>1.9678000000000001E-2</v>
          </cell>
        </row>
      </sheetData>
      <sheetData sheetId="604">
        <row r="2">
          <cell r="B2">
            <v>1.9678000000000001E-2</v>
          </cell>
        </row>
      </sheetData>
      <sheetData sheetId="605">
        <row r="2">
          <cell r="B2">
            <v>1.9678000000000001E-2</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1.9678000000000001E-2</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row r="2">
          <cell r="B2">
            <v>1.9678000000000001E-2</v>
          </cell>
        </row>
      </sheetData>
      <sheetData sheetId="619">
        <row r="2">
          <cell r="B2">
            <v>1.9678000000000001E-2</v>
          </cell>
        </row>
      </sheetData>
      <sheetData sheetId="620">
        <row r="2">
          <cell r="B2">
            <v>1.9678000000000001E-2</v>
          </cell>
        </row>
      </sheetData>
      <sheetData sheetId="621">
        <row r="2">
          <cell r="B2">
            <v>1.9678000000000001E-2</v>
          </cell>
        </row>
      </sheetData>
      <sheetData sheetId="622">
        <row r="2">
          <cell r="B2">
            <v>0</v>
          </cell>
        </row>
      </sheetData>
      <sheetData sheetId="623">
        <row r="2">
          <cell r="B2">
            <v>1.9678000000000001E-2</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1.9678000000000001E-2</v>
          </cell>
        </row>
      </sheetData>
      <sheetData sheetId="645">
        <row r="2">
          <cell r="B2">
            <v>1.9678000000000001E-2</v>
          </cell>
        </row>
      </sheetData>
      <sheetData sheetId="646">
        <row r="2">
          <cell r="B2">
            <v>1.9678000000000001E-2</v>
          </cell>
        </row>
      </sheetData>
      <sheetData sheetId="647">
        <row r="2">
          <cell r="B2">
            <v>1.9678000000000001E-2</v>
          </cell>
        </row>
      </sheetData>
      <sheetData sheetId="648">
        <row r="2">
          <cell r="B2">
            <v>1.9678000000000001E-2</v>
          </cell>
        </row>
      </sheetData>
      <sheetData sheetId="649">
        <row r="2">
          <cell r="B2">
            <v>1.9678000000000001E-2</v>
          </cell>
        </row>
      </sheetData>
      <sheetData sheetId="650">
        <row r="2">
          <cell r="B2">
            <v>1.9678000000000001E-2</v>
          </cell>
        </row>
      </sheetData>
      <sheetData sheetId="651">
        <row r="2">
          <cell r="B2">
            <v>1.9678000000000001E-2</v>
          </cell>
        </row>
      </sheetData>
      <sheetData sheetId="652">
        <row r="2">
          <cell r="B2">
            <v>1.9678000000000001E-2</v>
          </cell>
        </row>
      </sheetData>
      <sheetData sheetId="653">
        <row r="2">
          <cell r="B2">
            <v>1.9678000000000001E-2</v>
          </cell>
        </row>
      </sheetData>
      <sheetData sheetId="654">
        <row r="2">
          <cell r="B2">
            <v>1.9678000000000001E-2</v>
          </cell>
        </row>
      </sheetData>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row r="2">
          <cell r="B2">
            <v>1.9678000000000001E-2</v>
          </cell>
        </row>
      </sheetData>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row r="2">
          <cell r="B2">
            <v>1.9678000000000001E-2</v>
          </cell>
        </row>
      </sheetData>
      <sheetData sheetId="691">
        <row r="2">
          <cell r="B2">
            <v>1.9678000000000001E-2</v>
          </cell>
        </row>
      </sheetData>
      <sheetData sheetId="692">
        <row r="2">
          <cell r="B2">
            <v>1.9678000000000001E-2</v>
          </cell>
        </row>
      </sheetData>
      <sheetData sheetId="693">
        <row r="2">
          <cell r="B2">
            <v>1.9678000000000001E-2</v>
          </cell>
        </row>
      </sheetData>
      <sheetData sheetId="694">
        <row r="2">
          <cell r="B2">
            <v>1.9678000000000001E-2</v>
          </cell>
        </row>
      </sheetData>
      <sheetData sheetId="695">
        <row r="2">
          <cell r="B2">
            <v>1.9678000000000001E-2</v>
          </cell>
        </row>
      </sheetData>
      <sheetData sheetId="696">
        <row r="2">
          <cell r="B2">
            <v>1.9678000000000001E-2</v>
          </cell>
        </row>
      </sheetData>
      <sheetData sheetId="697">
        <row r="2">
          <cell r="B2">
            <v>1.9678000000000001E-2</v>
          </cell>
        </row>
      </sheetData>
      <sheetData sheetId="698">
        <row r="2">
          <cell r="B2">
            <v>1.9678000000000001E-2</v>
          </cell>
        </row>
      </sheetData>
      <sheetData sheetId="699">
        <row r="2">
          <cell r="B2">
            <v>1.9678000000000001E-2</v>
          </cell>
        </row>
      </sheetData>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row r="2">
          <cell r="B2">
            <v>1.9678000000000001E-2</v>
          </cell>
        </row>
      </sheetData>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row r="2">
          <cell r="B2">
            <v>1.9678000000000001E-2</v>
          </cell>
        </row>
      </sheetData>
      <sheetData sheetId="736">
        <row r="2">
          <cell r="B2">
            <v>1.9678000000000001E-2</v>
          </cell>
        </row>
      </sheetData>
      <sheetData sheetId="737">
        <row r="2">
          <cell r="B2">
            <v>1.9678000000000001E-2</v>
          </cell>
        </row>
      </sheetData>
      <sheetData sheetId="738">
        <row r="2">
          <cell r="B2">
            <v>1.9678000000000001E-2</v>
          </cell>
        </row>
      </sheetData>
      <sheetData sheetId="739">
        <row r="2">
          <cell r="B2">
            <v>1.9678000000000001E-2</v>
          </cell>
        </row>
      </sheetData>
      <sheetData sheetId="740">
        <row r="2">
          <cell r="B2">
            <v>1.9678000000000001E-2</v>
          </cell>
        </row>
      </sheetData>
      <sheetData sheetId="741">
        <row r="2">
          <cell r="B2">
            <v>1.9678000000000001E-2</v>
          </cell>
        </row>
      </sheetData>
      <sheetData sheetId="742">
        <row r="2">
          <cell r="B2">
            <v>1.9678000000000001E-2</v>
          </cell>
        </row>
      </sheetData>
      <sheetData sheetId="743">
        <row r="2">
          <cell r="B2">
            <v>1.9678000000000001E-2</v>
          </cell>
        </row>
      </sheetData>
      <sheetData sheetId="744">
        <row r="2">
          <cell r="B2">
            <v>1.9678000000000001E-2</v>
          </cell>
        </row>
      </sheetData>
      <sheetData sheetId="745">
        <row r="2">
          <cell r="B2">
            <v>1.9678000000000001E-2</v>
          </cell>
        </row>
      </sheetData>
      <sheetData sheetId="746">
        <row r="2">
          <cell r="B2">
            <v>1.9678000000000001E-2</v>
          </cell>
        </row>
      </sheetData>
      <sheetData sheetId="747">
        <row r="2">
          <cell r="B2">
            <v>1.9678000000000001E-2</v>
          </cell>
        </row>
      </sheetData>
      <sheetData sheetId="748">
        <row r="2">
          <cell r="B2">
            <v>1.9678000000000001E-2</v>
          </cell>
        </row>
      </sheetData>
      <sheetData sheetId="749">
        <row r="2">
          <cell r="B2">
            <v>0</v>
          </cell>
        </row>
      </sheetData>
      <sheetData sheetId="750">
        <row r="2">
          <cell r="B2">
            <v>0</v>
          </cell>
        </row>
      </sheetData>
      <sheetData sheetId="751">
        <row r="2">
          <cell r="B2">
            <v>1.9678000000000001E-2</v>
          </cell>
        </row>
      </sheetData>
      <sheetData sheetId="752">
        <row r="2">
          <cell r="B2">
            <v>1.9678000000000001E-2</v>
          </cell>
        </row>
      </sheetData>
      <sheetData sheetId="753">
        <row r="2">
          <cell r="B2">
            <v>0</v>
          </cell>
        </row>
      </sheetData>
      <sheetData sheetId="754">
        <row r="2">
          <cell r="B2">
            <v>0</v>
          </cell>
        </row>
      </sheetData>
      <sheetData sheetId="755">
        <row r="2">
          <cell r="B2">
            <v>1.9678000000000001E-2</v>
          </cell>
        </row>
      </sheetData>
      <sheetData sheetId="756">
        <row r="2">
          <cell r="B2">
            <v>1.9678000000000001E-2</v>
          </cell>
        </row>
      </sheetData>
      <sheetData sheetId="757">
        <row r="2">
          <cell r="B2">
            <v>0</v>
          </cell>
        </row>
      </sheetData>
      <sheetData sheetId="758">
        <row r="2">
          <cell r="B2">
            <v>0</v>
          </cell>
        </row>
      </sheetData>
      <sheetData sheetId="759">
        <row r="2">
          <cell r="B2">
            <v>1.9678000000000001E-2</v>
          </cell>
        </row>
      </sheetData>
      <sheetData sheetId="760">
        <row r="2">
          <cell r="B2">
            <v>1.9678000000000001E-2</v>
          </cell>
        </row>
      </sheetData>
      <sheetData sheetId="761">
        <row r="2">
          <cell r="B2">
            <v>0</v>
          </cell>
        </row>
      </sheetData>
      <sheetData sheetId="762">
        <row r="2">
          <cell r="B2">
            <v>0</v>
          </cell>
        </row>
      </sheetData>
      <sheetData sheetId="763">
        <row r="2">
          <cell r="B2">
            <v>1.9678000000000001E-2</v>
          </cell>
        </row>
      </sheetData>
      <sheetData sheetId="764">
        <row r="2">
          <cell r="B2">
            <v>1.9678000000000001E-2</v>
          </cell>
        </row>
      </sheetData>
      <sheetData sheetId="765">
        <row r="2">
          <cell r="B2">
            <v>1.9678000000000001E-2</v>
          </cell>
        </row>
      </sheetData>
      <sheetData sheetId="766">
        <row r="2">
          <cell r="B2">
            <v>1.9678000000000001E-2</v>
          </cell>
        </row>
      </sheetData>
      <sheetData sheetId="767">
        <row r="2">
          <cell r="B2">
            <v>0</v>
          </cell>
        </row>
      </sheetData>
      <sheetData sheetId="768">
        <row r="2">
          <cell r="B2">
            <v>0</v>
          </cell>
        </row>
      </sheetData>
      <sheetData sheetId="769">
        <row r="2">
          <cell r="B2">
            <v>1.9678000000000001E-2</v>
          </cell>
        </row>
      </sheetData>
      <sheetData sheetId="770">
        <row r="2">
          <cell r="B2">
            <v>0</v>
          </cell>
        </row>
      </sheetData>
      <sheetData sheetId="771">
        <row r="2">
          <cell r="B2">
            <v>1.9678000000000001E-2</v>
          </cell>
        </row>
      </sheetData>
      <sheetData sheetId="772">
        <row r="2">
          <cell r="B2">
            <v>1.9678000000000001E-2</v>
          </cell>
        </row>
      </sheetData>
      <sheetData sheetId="773">
        <row r="2">
          <cell r="B2">
            <v>1.9678000000000001E-2</v>
          </cell>
        </row>
      </sheetData>
      <sheetData sheetId="774">
        <row r="2">
          <cell r="B2">
            <v>0</v>
          </cell>
        </row>
      </sheetData>
      <sheetData sheetId="775">
        <row r="2">
          <cell r="B2">
            <v>0</v>
          </cell>
        </row>
      </sheetData>
      <sheetData sheetId="776">
        <row r="2">
          <cell r="B2">
            <v>1.9678000000000001E-2</v>
          </cell>
        </row>
      </sheetData>
      <sheetData sheetId="777" refreshError="1"/>
      <sheetData sheetId="778" refreshError="1"/>
      <sheetData sheetId="779" refreshError="1"/>
      <sheetData sheetId="780" refreshError="1"/>
      <sheetData sheetId="781">
        <row r="2">
          <cell r="B2">
            <v>0</v>
          </cell>
        </row>
      </sheetData>
      <sheetData sheetId="782">
        <row r="2">
          <cell r="B2">
            <v>0</v>
          </cell>
        </row>
      </sheetData>
      <sheetData sheetId="783">
        <row r="2">
          <cell r="B2">
            <v>0</v>
          </cell>
        </row>
      </sheetData>
      <sheetData sheetId="784">
        <row r="2">
          <cell r="B2">
            <v>0</v>
          </cell>
        </row>
      </sheetData>
      <sheetData sheetId="785">
        <row r="2">
          <cell r="B2">
            <v>0</v>
          </cell>
        </row>
      </sheetData>
      <sheetData sheetId="786">
        <row r="2">
          <cell r="B2">
            <v>0</v>
          </cell>
        </row>
      </sheetData>
      <sheetData sheetId="787">
        <row r="2">
          <cell r="B2">
            <v>0</v>
          </cell>
        </row>
      </sheetData>
      <sheetData sheetId="788">
        <row r="2">
          <cell r="B2">
            <v>0</v>
          </cell>
        </row>
      </sheetData>
      <sheetData sheetId="789">
        <row r="2">
          <cell r="B2">
            <v>1.9678000000000001E-2</v>
          </cell>
        </row>
      </sheetData>
      <sheetData sheetId="790">
        <row r="2">
          <cell r="B2">
            <v>1.9678000000000001E-2</v>
          </cell>
        </row>
      </sheetData>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ow r="2">
          <cell r="B2">
            <v>1.9678000000000001E-2</v>
          </cell>
        </row>
      </sheetData>
      <sheetData sheetId="803">
        <row r="2">
          <cell r="B2">
            <v>1.9678000000000001E-2</v>
          </cell>
        </row>
      </sheetData>
      <sheetData sheetId="804">
        <row r="2">
          <cell r="B2">
            <v>1.9678000000000001E-2</v>
          </cell>
        </row>
      </sheetData>
      <sheetData sheetId="805">
        <row r="2">
          <cell r="B2">
            <v>0</v>
          </cell>
        </row>
      </sheetData>
      <sheetData sheetId="806">
        <row r="2">
          <cell r="B2">
            <v>1.9678000000000001E-2</v>
          </cell>
        </row>
      </sheetData>
      <sheetData sheetId="807">
        <row r="2">
          <cell r="B2">
            <v>0</v>
          </cell>
        </row>
      </sheetData>
      <sheetData sheetId="808">
        <row r="2">
          <cell r="B2">
            <v>0</v>
          </cell>
        </row>
      </sheetData>
      <sheetData sheetId="809">
        <row r="2">
          <cell r="B2">
            <v>1.9678000000000001E-2</v>
          </cell>
        </row>
      </sheetData>
      <sheetData sheetId="810">
        <row r="2">
          <cell r="B2">
            <v>0</v>
          </cell>
        </row>
      </sheetData>
      <sheetData sheetId="811">
        <row r="2">
          <cell r="B2">
            <v>0</v>
          </cell>
        </row>
      </sheetData>
      <sheetData sheetId="812">
        <row r="2">
          <cell r="B2">
            <v>1.9678000000000001E-2</v>
          </cell>
        </row>
      </sheetData>
      <sheetData sheetId="813">
        <row r="2">
          <cell r="B2">
            <v>1.9678000000000001E-2</v>
          </cell>
        </row>
      </sheetData>
      <sheetData sheetId="814">
        <row r="2">
          <cell r="B2">
            <v>1.9678000000000001E-2</v>
          </cell>
        </row>
      </sheetData>
      <sheetData sheetId="815">
        <row r="2">
          <cell r="B2">
            <v>1.9678000000000001E-2</v>
          </cell>
        </row>
      </sheetData>
      <sheetData sheetId="816">
        <row r="2">
          <cell r="B2">
            <v>0</v>
          </cell>
        </row>
      </sheetData>
      <sheetData sheetId="817">
        <row r="2">
          <cell r="B2">
            <v>1.9678000000000001E-2</v>
          </cell>
        </row>
      </sheetData>
      <sheetData sheetId="818">
        <row r="2">
          <cell r="B2">
            <v>0</v>
          </cell>
        </row>
      </sheetData>
      <sheetData sheetId="819">
        <row r="2">
          <cell r="B2">
            <v>0</v>
          </cell>
        </row>
      </sheetData>
      <sheetData sheetId="820">
        <row r="2">
          <cell r="B2">
            <v>1.9678000000000001E-2</v>
          </cell>
        </row>
      </sheetData>
      <sheetData sheetId="821">
        <row r="2">
          <cell r="B2">
            <v>1.9678000000000001E-2</v>
          </cell>
        </row>
      </sheetData>
      <sheetData sheetId="822">
        <row r="2">
          <cell r="B2">
            <v>0</v>
          </cell>
        </row>
      </sheetData>
      <sheetData sheetId="823">
        <row r="2">
          <cell r="B2">
            <v>1.9678000000000001E-2</v>
          </cell>
        </row>
      </sheetData>
      <sheetData sheetId="824">
        <row r="2">
          <cell r="B2">
            <v>1.9678000000000001E-2</v>
          </cell>
        </row>
      </sheetData>
      <sheetData sheetId="825">
        <row r="2">
          <cell r="B2">
            <v>1.9678000000000001E-2</v>
          </cell>
        </row>
      </sheetData>
      <sheetData sheetId="826">
        <row r="2">
          <cell r="B2">
            <v>1.9678000000000001E-2</v>
          </cell>
        </row>
      </sheetData>
      <sheetData sheetId="827">
        <row r="2">
          <cell r="B2">
            <v>0</v>
          </cell>
        </row>
      </sheetData>
      <sheetData sheetId="828">
        <row r="2">
          <cell r="B2">
            <v>1.9678000000000001E-2</v>
          </cell>
        </row>
      </sheetData>
      <sheetData sheetId="829">
        <row r="2">
          <cell r="B2">
            <v>1.9678000000000001E-2</v>
          </cell>
        </row>
      </sheetData>
      <sheetData sheetId="830">
        <row r="2">
          <cell r="B2">
            <v>0</v>
          </cell>
        </row>
      </sheetData>
      <sheetData sheetId="831">
        <row r="2">
          <cell r="B2">
            <v>1.9678000000000001E-2</v>
          </cell>
        </row>
      </sheetData>
      <sheetData sheetId="832">
        <row r="2">
          <cell r="B2">
            <v>1.9678000000000001E-2</v>
          </cell>
        </row>
      </sheetData>
      <sheetData sheetId="833">
        <row r="2">
          <cell r="B2">
            <v>0</v>
          </cell>
        </row>
      </sheetData>
      <sheetData sheetId="834">
        <row r="2">
          <cell r="B2">
            <v>1.9678000000000001E-2</v>
          </cell>
        </row>
      </sheetData>
      <sheetData sheetId="835">
        <row r="2">
          <cell r="B2">
            <v>1.9678000000000001E-2</v>
          </cell>
        </row>
      </sheetData>
      <sheetData sheetId="836">
        <row r="2">
          <cell r="B2">
            <v>1.9678000000000001E-2</v>
          </cell>
        </row>
      </sheetData>
      <sheetData sheetId="837">
        <row r="2">
          <cell r="B2">
            <v>1.9678000000000001E-2</v>
          </cell>
        </row>
      </sheetData>
      <sheetData sheetId="838">
        <row r="2">
          <cell r="B2">
            <v>0</v>
          </cell>
        </row>
      </sheetData>
      <sheetData sheetId="839">
        <row r="2">
          <cell r="B2">
            <v>1.9678000000000001E-2</v>
          </cell>
        </row>
      </sheetData>
      <sheetData sheetId="840">
        <row r="2">
          <cell r="B2">
            <v>1.9678000000000001E-2</v>
          </cell>
        </row>
      </sheetData>
      <sheetData sheetId="841">
        <row r="2">
          <cell r="B2">
            <v>1.9678000000000001E-2</v>
          </cell>
        </row>
      </sheetData>
      <sheetData sheetId="842">
        <row r="2">
          <cell r="B2">
            <v>0</v>
          </cell>
        </row>
      </sheetData>
      <sheetData sheetId="843">
        <row r="2">
          <cell r="B2">
            <v>1.9678000000000001E-2</v>
          </cell>
        </row>
      </sheetData>
      <sheetData sheetId="844">
        <row r="2">
          <cell r="B2">
            <v>1.9678000000000001E-2</v>
          </cell>
        </row>
      </sheetData>
      <sheetData sheetId="845">
        <row r="2">
          <cell r="B2">
            <v>1.9678000000000001E-2</v>
          </cell>
        </row>
      </sheetData>
      <sheetData sheetId="846">
        <row r="2">
          <cell r="B2">
            <v>1.9678000000000001E-2</v>
          </cell>
        </row>
      </sheetData>
      <sheetData sheetId="847">
        <row r="2">
          <cell r="B2">
            <v>0</v>
          </cell>
        </row>
      </sheetData>
      <sheetData sheetId="848">
        <row r="2">
          <cell r="B2">
            <v>1.9678000000000001E-2</v>
          </cell>
        </row>
      </sheetData>
      <sheetData sheetId="849">
        <row r="2">
          <cell r="B2">
            <v>0</v>
          </cell>
        </row>
      </sheetData>
      <sheetData sheetId="850">
        <row r="2">
          <cell r="B2">
            <v>1.9678000000000001E-2</v>
          </cell>
        </row>
      </sheetData>
      <sheetData sheetId="851">
        <row r="2">
          <cell r="B2">
            <v>1.9678000000000001E-2</v>
          </cell>
        </row>
      </sheetData>
      <sheetData sheetId="852">
        <row r="2">
          <cell r="B2">
            <v>1.9678000000000001E-2</v>
          </cell>
        </row>
      </sheetData>
      <sheetData sheetId="853">
        <row r="2">
          <cell r="B2">
            <v>1.9678000000000001E-2</v>
          </cell>
        </row>
      </sheetData>
      <sheetData sheetId="854">
        <row r="2">
          <cell r="B2">
            <v>1.9678000000000001E-2</v>
          </cell>
        </row>
      </sheetData>
      <sheetData sheetId="855">
        <row r="2">
          <cell r="B2">
            <v>1.9678000000000001E-2</v>
          </cell>
        </row>
      </sheetData>
      <sheetData sheetId="856">
        <row r="2">
          <cell r="B2">
            <v>1.9678000000000001E-2</v>
          </cell>
        </row>
      </sheetData>
      <sheetData sheetId="857">
        <row r="2">
          <cell r="B2">
            <v>1.9678000000000001E-2</v>
          </cell>
        </row>
      </sheetData>
      <sheetData sheetId="858">
        <row r="2">
          <cell r="B2">
            <v>1.9678000000000001E-2</v>
          </cell>
        </row>
      </sheetData>
      <sheetData sheetId="859">
        <row r="2">
          <cell r="B2">
            <v>1.9678000000000001E-2</v>
          </cell>
        </row>
      </sheetData>
      <sheetData sheetId="860">
        <row r="2">
          <cell r="B2">
            <v>1.9678000000000001E-2</v>
          </cell>
        </row>
      </sheetData>
      <sheetData sheetId="861">
        <row r="2">
          <cell r="B2">
            <v>1.9678000000000001E-2</v>
          </cell>
        </row>
      </sheetData>
      <sheetData sheetId="862">
        <row r="2">
          <cell r="B2">
            <v>1.9678000000000001E-2</v>
          </cell>
        </row>
      </sheetData>
      <sheetData sheetId="863">
        <row r="2">
          <cell r="B2">
            <v>1.9678000000000001E-2</v>
          </cell>
        </row>
      </sheetData>
      <sheetData sheetId="864">
        <row r="2">
          <cell r="B2">
            <v>1.9678000000000001E-2</v>
          </cell>
        </row>
      </sheetData>
      <sheetData sheetId="865">
        <row r="2">
          <cell r="B2">
            <v>1.9678000000000001E-2</v>
          </cell>
        </row>
      </sheetData>
      <sheetData sheetId="866">
        <row r="2">
          <cell r="B2">
            <v>1.9678000000000001E-2</v>
          </cell>
        </row>
      </sheetData>
      <sheetData sheetId="867">
        <row r="2">
          <cell r="B2">
            <v>1.9678000000000001E-2</v>
          </cell>
        </row>
      </sheetData>
      <sheetData sheetId="868">
        <row r="2">
          <cell r="B2">
            <v>1.9678000000000001E-2</v>
          </cell>
        </row>
      </sheetData>
      <sheetData sheetId="869">
        <row r="2">
          <cell r="B2">
            <v>1.9678000000000001E-2</v>
          </cell>
        </row>
      </sheetData>
      <sheetData sheetId="870">
        <row r="2">
          <cell r="B2">
            <v>1.9678000000000001E-2</v>
          </cell>
        </row>
      </sheetData>
      <sheetData sheetId="871">
        <row r="2">
          <cell r="B2">
            <v>1.9678000000000001E-2</v>
          </cell>
        </row>
      </sheetData>
      <sheetData sheetId="872">
        <row r="2">
          <cell r="B2">
            <v>1.9678000000000001E-2</v>
          </cell>
        </row>
      </sheetData>
      <sheetData sheetId="873">
        <row r="2">
          <cell r="B2">
            <v>0</v>
          </cell>
        </row>
      </sheetData>
      <sheetData sheetId="874">
        <row r="2">
          <cell r="B2">
            <v>1.9678000000000001E-2</v>
          </cell>
        </row>
      </sheetData>
      <sheetData sheetId="875">
        <row r="2">
          <cell r="B2">
            <v>1.9678000000000001E-2</v>
          </cell>
        </row>
      </sheetData>
      <sheetData sheetId="876">
        <row r="2">
          <cell r="B2">
            <v>1.9678000000000001E-2</v>
          </cell>
        </row>
      </sheetData>
      <sheetData sheetId="877">
        <row r="2">
          <cell r="B2">
            <v>1.9678000000000001E-2</v>
          </cell>
        </row>
      </sheetData>
      <sheetData sheetId="878">
        <row r="2">
          <cell r="B2">
            <v>1.9678000000000001E-2</v>
          </cell>
        </row>
      </sheetData>
      <sheetData sheetId="879">
        <row r="2">
          <cell r="B2">
            <v>1.9678000000000001E-2</v>
          </cell>
        </row>
      </sheetData>
      <sheetData sheetId="880">
        <row r="2">
          <cell r="B2">
            <v>1.9678000000000001E-2</v>
          </cell>
        </row>
      </sheetData>
      <sheetData sheetId="881">
        <row r="2">
          <cell r="B2">
            <v>1.9678000000000001E-2</v>
          </cell>
        </row>
      </sheetData>
      <sheetData sheetId="882">
        <row r="2">
          <cell r="B2">
            <v>1.9678000000000001E-2</v>
          </cell>
        </row>
      </sheetData>
      <sheetData sheetId="883">
        <row r="2">
          <cell r="B2">
            <v>1.9678000000000001E-2</v>
          </cell>
        </row>
      </sheetData>
      <sheetData sheetId="884">
        <row r="2">
          <cell r="B2">
            <v>1.9678000000000001E-2</v>
          </cell>
        </row>
      </sheetData>
      <sheetData sheetId="885">
        <row r="2">
          <cell r="B2">
            <v>1.9678000000000001E-2</v>
          </cell>
        </row>
      </sheetData>
      <sheetData sheetId="886">
        <row r="2">
          <cell r="B2">
            <v>1.9678000000000001E-2</v>
          </cell>
        </row>
      </sheetData>
      <sheetData sheetId="887">
        <row r="2">
          <cell r="B2">
            <v>1.9678000000000001E-2</v>
          </cell>
        </row>
      </sheetData>
      <sheetData sheetId="888">
        <row r="2">
          <cell r="B2">
            <v>1.9678000000000001E-2</v>
          </cell>
        </row>
      </sheetData>
      <sheetData sheetId="889">
        <row r="2">
          <cell r="B2">
            <v>0</v>
          </cell>
        </row>
      </sheetData>
      <sheetData sheetId="890">
        <row r="2">
          <cell r="B2">
            <v>1.9678000000000001E-2</v>
          </cell>
        </row>
      </sheetData>
      <sheetData sheetId="891">
        <row r="2">
          <cell r="B2">
            <v>1.9678000000000001E-2</v>
          </cell>
        </row>
      </sheetData>
      <sheetData sheetId="892">
        <row r="2">
          <cell r="B2">
            <v>0</v>
          </cell>
        </row>
      </sheetData>
      <sheetData sheetId="893">
        <row r="2">
          <cell r="B2">
            <v>1.9678000000000001E-2</v>
          </cell>
        </row>
      </sheetData>
      <sheetData sheetId="894">
        <row r="2">
          <cell r="B2">
            <v>0</v>
          </cell>
        </row>
      </sheetData>
      <sheetData sheetId="895">
        <row r="2">
          <cell r="B2">
            <v>0</v>
          </cell>
        </row>
      </sheetData>
      <sheetData sheetId="896">
        <row r="2">
          <cell r="B2">
            <v>0</v>
          </cell>
        </row>
      </sheetData>
      <sheetData sheetId="897">
        <row r="2">
          <cell r="B2">
            <v>0</v>
          </cell>
        </row>
      </sheetData>
      <sheetData sheetId="898">
        <row r="2">
          <cell r="B2">
            <v>0</v>
          </cell>
        </row>
      </sheetData>
      <sheetData sheetId="899">
        <row r="2">
          <cell r="B2">
            <v>0</v>
          </cell>
        </row>
      </sheetData>
      <sheetData sheetId="900">
        <row r="2">
          <cell r="B2">
            <v>0</v>
          </cell>
        </row>
      </sheetData>
      <sheetData sheetId="901">
        <row r="2">
          <cell r="B2">
            <v>0</v>
          </cell>
        </row>
      </sheetData>
      <sheetData sheetId="902">
        <row r="2">
          <cell r="B2">
            <v>0</v>
          </cell>
        </row>
      </sheetData>
      <sheetData sheetId="903">
        <row r="2">
          <cell r="B2">
            <v>0</v>
          </cell>
        </row>
      </sheetData>
      <sheetData sheetId="904">
        <row r="2">
          <cell r="B2">
            <v>0</v>
          </cell>
        </row>
      </sheetData>
      <sheetData sheetId="905">
        <row r="2">
          <cell r="B2">
            <v>1.9678000000000001E-2</v>
          </cell>
        </row>
      </sheetData>
      <sheetData sheetId="906">
        <row r="2">
          <cell r="B2">
            <v>1.9678000000000001E-2</v>
          </cell>
        </row>
      </sheetData>
      <sheetData sheetId="907">
        <row r="2">
          <cell r="B2">
            <v>1.9678000000000001E-2</v>
          </cell>
        </row>
      </sheetData>
      <sheetData sheetId="908">
        <row r="2">
          <cell r="B2">
            <v>0</v>
          </cell>
        </row>
      </sheetData>
      <sheetData sheetId="909">
        <row r="2">
          <cell r="B2">
            <v>0</v>
          </cell>
        </row>
      </sheetData>
      <sheetData sheetId="910">
        <row r="2">
          <cell r="B2">
            <v>0</v>
          </cell>
        </row>
      </sheetData>
      <sheetData sheetId="911">
        <row r="2">
          <cell r="B2">
            <v>0</v>
          </cell>
        </row>
      </sheetData>
      <sheetData sheetId="912">
        <row r="2">
          <cell r="B2">
            <v>0</v>
          </cell>
        </row>
      </sheetData>
      <sheetData sheetId="913">
        <row r="2">
          <cell r="B2">
            <v>0</v>
          </cell>
        </row>
      </sheetData>
      <sheetData sheetId="914">
        <row r="2">
          <cell r="B2">
            <v>0</v>
          </cell>
        </row>
      </sheetData>
      <sheetData sheetId="915">
        <row r="2">
          <cell r="B2">
            <v>0</v>
          </cell>
        </row>
      </sheetData>
      <sheetData sheetId="916">
        <row r="2">
          <cell r="B2">
            <v>0</v>
          </cell>
        </row>
      </sheetData>
      <sheetData sheetId="917">
        <row r="2">
          <cell r="B2">
            <v>0</v>
          </cell>
        </row>
      </sheetData>
      <sheetData sheetId="918">
        <row r="2">
          <cell r="B2">
            <v>0</v>
          </cell>
        </row>
      </sheetData>
      <sheetData sheetId="919">
        <row r="2">
          <cell r="B2">
            <v>0</v>
          </cell>
        </row>
      </sheetData>
      <sheetData sheetId="920">
        <row r="2">
          <cell r="B2">
            <v>0</v>
          </cell>
        </row>
      </sheetData>
      <sheetData sheetId="921">
        <row r="2">
          <cell r="B2">
            <v>0</v>
          </cell>
        </row>
      </sheetData>
      <sheetData sheetId="922">
        <row r="2">
          <cell r="B2">
            <v>0</v>
          </cell>
        </row>
      </sheetData>
      <sheetData sheetId="923">
        <row r="2">
          <cell r="B2">
            <v>0</v>
          </cell>
        </row>
      </sheetData>
      <sheetData sheetId="924">
        <row r="2">
          <cell r="B2">
            <v>0</v>
          </cell>
        </row>
      </sheetData>
      <sheetData sheetId="925">
        <row r="2">
          <cell r="B2">
            <v>0</v>
          </cell>
        </row>
      </sheetData>
      <sheetData sheetId="926">
        <row r="2">
          <cell r="B2">
            <v>0</v>
          </cell>
        </row>
      </sheetData>
      <sheetData sheetId="927">
        <row r="2">
          <cell r="B2">
            <v>0</v>
          </cell>
        </row>
      </sheetData>
      <sheetData sheetId="928">
        <row r="2">
          <cell r="B2">
            <v>0</v>
          </cell>
        </row>
      </sheetData>
      <sheetData sheetId="929">
        <row r="2">
          <cell r="B2">
            <v>0</v>
          </cell>
        </row>
      </sheetData>
      <sheetData sheetId="930">
        <row r="2">
          <cell r="B2">
            <v>0</v>
          </cell>
        </row>
      </sheetData>
      <sheetData sheetId="931">
        <row r="2">
          <cell r="B2">
            <v>0</v>
          </cell>
        </row>
      </sheetData>
      <sheetData sheetId="932">
        <row r="2">
          <cell r="B2">
            <v>0</v>
          </cell>
        </row>
      </sheetData>
      <sheetData sheetId="933">
        <row r="2">
          <cell r="B2">
            <v>0</v>
          </cell>
        </row>
      </sheetData>
      <sheetData sheetId="934">
        <row r="2">
          <cell r="B2">
            <v>0</v>
          </cell>
        </row>
      </sheetData>
      <sheetData sheetId="935">
        <row r="2">
          <cell r="B2">
            <v>1.9678000000000001E-2</v>
          </cell>
        </row>
      </sheetData>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ow r="2">
          <cell r="B2">
            <v>0</v>
          </cell>
        </row>
      </sheetData>
      <sheetData sheetId="948">
        <row r="2">
          <cell r="B2">
            <v>0</v>
          </cell>
        </row>
      </sheetData>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2">
          <cell r="B2">
            <v>0</v>
          </cell>
        </row>
      </sheetData>
      <sheetData sheetId="1007">
        <row r="2">
          <cell r="B2">
            <v>1.9678000000000001E-2</v>
          </cell>
        </row>
      </sheetData>
      <sheetData sheetId="1008">
        <row r="2">
          <cell r="B2">
            <v>0</v>
          </cell>
        </row>
      </sheetData>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ow r="2">
          <cell r="B2">
            <v>0</v>
          </cell>
        </row>
      </sheetData>
      <sheetData sheetId="1020">
        <row r="2">
          <cell r="B2">
            <v>0</v>
          </cell>
        </row>
      </sheetData>
      <sheetData sheetId="1021">
        <row r="2">
          <cell r="B2">
            <v>0</v>
          </cell>
        </row>
      </sheetData>
      <sheetData sheetId="1022">
        <row r="2">
          <cell r="B2">
            <v>0</v>
          </cell>
        </row>
      </sheetData>
      <sheetData sheetId="1023">
        <row r="2">
          <cell r="B2">
            <v>0</v>
          </cell>
        </row>
      </sheetData>
      <sheetData sheetId="1024">
        <row r="2">
          <cell r="B2">
            <v>0</v>
          </cell>
        </row>
      </sheetData>
      <sheetData sheetId="1025">
        <row r="2">
          <cell r="B2">
            <v>0</v>
          </cell>
        </row>
      </sheetData>
      <sheetData sheetId="1026">
        <row r="2">
          <cell r="B2">
            <v>0</v>
          </cell>
        </row>
      </sheetData>
      <sheetData sheetId="1027" refreshError="1"/>
      <sheetData sheetId="1028" refreshError="1"/>
      <sheetData sheetId="1029" refreshError="1"/>
      <sheetData sheetId="1030">
        <row r="2">
          <cell r="B2">
            <v>0</v>
          </cell>
        </row>
      </sheetData>
      <sheetData sheetId="1031">
        <row r="2">
          <cell r="B2">
            <v>1.9678000000000001E-2</v>
          </cell>
        </row>
      </sheetData>
      <sheetData sheetId="1032">
        <row r="2">
          <cell r="B2">
            <v>1.9678000000000001E-2</v>
          </cell>
        </row>
      </sheetData>
      <sheetData sheetId="1033">
        <row r="2">
          <cell r="B2">
            <v>1.9678000000000001E-2</v>
          </cell>
        </row>
      </sheetData>
      <sheetData sheetId="1034">
        <row r="2">
          <cell r="B2">
            <v>1.9678000000000001E-2</v>
          </cell>
        </row>
      </sheetData>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2">
          <cell r="B2">
            <v>1.9678000000000001E-2</v>
          </cell>
        </row>
      </sheetData>
      <sheetData sheetId="1308">
        <row r="2">
          <cell r="B2">
            <v>1.9678000000000001E-2</v>
          </cell>
        </row>
      </sheetData>
      <sheetData sheetId="1309">
        <row r="2">
          <cell r="B2">
            <v>1.9678000000000001E-2</v>
          </cell>
        </row>
      </sheetData>
      <sheetData sheetId="1310">
        <row r="2">
          <cell r="B2">
            <v>1.9678000000000001E-2</v>
          </cell>
        </row>
      </sheetData>
      <sheetData sheetId="1311">
        <row r="2">
          <cell r="B2">
            <v>1.9678000000000001E-2</v>
          </cell>
        </row>
      </sheetData>
      <sheetData sheetId="1312">
        <row r="2">
          <cell r="B2">
            <v>1.9678000000000001E-2</v>
          </cell>
        </row>
      </sheetData>
      <sheetData sheetId="1313">
        <row r="2">
          <cell r="B2">
            <v>1.9678000000000001E-2</v>
          </cell>
        </row>
      </sheetData>
      <sheetData sheetId="1314">
        <row r="2">
          <cell r="B2">
            <v>0</v>
          </cell>
        </row>
      </sheetData>
      <sheetData sheetId="1315">
        <row r="2">
          <cell r="B2">
            <v>1.9678000000000001E-2</v>
          </cell>
        </row>
      </sheetData>
      <sheetData sheetId="1316">
        <row r="2">
          <cell r="B2">
            <v>1.9678000000000001E-2</v>
          </cell>
        </row>
      </sheetData>
      <sheetData sheetId="1317">
        <row r="2">
          <cell r="B2">
            <v>1.9678000000000001E-2</v>
          </cell>
        </row>
      </sheetData>
      <sheetData sheetId="1318">
        <row r="2">
          <cell r="B2">
            <v>1.9678000000000001E-2</v>
          </cell>
        </row>
      </sheetData>
      <sheetData sheetId="1319">
        <row r="2">
          <cell r="B2">
            <v>1.9678000000000001E-2</v>
          </cell>
        </row>
      </sheetData>
      <sheetData sheetId="1320">
        <row r="2">
          <cell r="B2">
            <v>1.9678000000000001E-2</v>
          </cell>
        </row>
      </sheetData>
      <sheetData sheetId="1321">
        <row r="2">
          <cell r="B2">
            <v>1.9678000000000001E-2</v>
          </cell>
        </row>
      </sheetData>
      <sheetData sheetId="1322">
        <row r="2">
          <cell r="B2">
            <v>1.9678000000000001E-2</v>
          </cell>
        </row>
      </sheetData>
      <sheetData sheetId="1323">
        <row r="2">
          <cell r="B2">
            <v>1.9678000000000001E-2</v>
          </cell>
        </row>
      </sheetData>
      <sheetData sheetId="1324">
        <row r="2">
          <cell r="B2">
            <v>1.9678000000000001E-2</v>
          </cell>
        </row>
      </sheetData>
      <sheetData sheetId="1325">
        <row r="2">
          <cell r="B2">
            <v>1.9678000000000001E-2</v>
          </cell>
        </row>
      </sheetData>
      <sheetData sheetId="1326">
        <row r="2">
          <cell r="B2">
            <v>1.9678000000000001E-2</v>
          </cell>
        </row>
      </sheetData>
      <sheetData sheetId="1327">
        <row r="2">
          <cell r="B2">
            <v>1.9678000000000001E-2</v>
          </cell>
        </row>
      </sheetData>
      <sheetData sheetId="1328">
        <row r="2">
          <cell r="B2">
            <v>1.9678000000000001E-2</v>
          </cell>
        </row>
      </sheetData>
      <sheetData sheetId="1329">
        <row r="2">
          <cell r="B2">
            <v>1.9678000000000001E-2</v>
          </cell>
        </row>
      </sheetData>
      <sheetData sheetId="1330">
        <row r="2">
          <cell r="B2">
            <v>1.9678000000000001E-2</v>
          </cell>
        </row>
      </sheetData>
      <sheetData sheetId="1331">
        <row r="2">
          <cell r="B2">
            <v>1.9678000000000001E-2</v>
          </cell>
        </row>
      </sheetData>
      <sheetData sheetId="1332">
        <row r="2">
          <cell r="B2">
            <v>1.9678000000000001E-2</v>
          </cell>
        </row>
      </sheetData>
      <sheetData sheetId="1333">
        <row r="2">
          <cell r="B2">
            <v>0</v>
          </cell>
        </row>
      </sheetData>
      <sheetData sheetId="1334">
        <row r="2">
          <cell r="B2">
            <v>1.9678000000000001E-2</v>
          </cell>
        </row>
      </sheetData>
      <sheetData sheetId="1335">
        <row r="2">
          <cell r="B2">
            <v>1.9678000000000001E-2</v>
          </cell>
        </row>
      </sheetData>
      <sheetData sheetId="1336">
        <row r="2">
          <cell r="B2">
            <v>0</v>
          </cell>
        </row>
      </sheetData>
      <sheetData sheetId="1337">
        <row r="2">
          <cell r="B2">
            <v>1.9678000000000001E-2</v>
          </cell>
        </row>
      </sheetData>
      <sheetData sheetId="1338">
        <row r="2">
          <cell r="B2">
            <v>0</v>
          </cell>
        </row>
      </sheetData>
      <sheetData sheetId="1339">
        <row r="2">
          <cell r="B2">
            <v>0</v>
          </cell>
        </row>
      </sheetData>
      <sheetData sheetId="1340">
        <row r="2">
          <cell r="B2">
            <v>0</v>
          </cell>
        </row>
      </sheetData>
      <sheetData sheetId="1341">
        <row r="2">
          <cell r="B2">
            <v>1.9678000000000001E-2</v>
          </cell>
        </row>
      </sheetData>
      <sheetData sheetId="1342">
        <row r="2">
          <cell r="B2">
            <v>1.9678000000000001E-2</v>
          </cell>
        </row>
      </sheetData>
      <sheetData sheetId="1343">
        <row r="2">
          <cell r="B2">
            <v>1.9678000000000001E-2</v>
          </cell>
        </row>
      </sheetData>
      <sheetData sheetId="1344">
        <row r="2">
          <cell r="B2">
            <v>1.9678000000000001E-2</v>
          </cell>
        </row>
      </sheetData>
      <sheetData sheetId="1345">
        <row r="2">
          <cell r="B2">
            <v>1.9678000000000001E-2</v>
          </cell>
        </row>
      </sheetData>
      <sheetData sheetId="1346">
        <row r="2">
          <cell r="B2">
            <v>0</v>
          </cell>
        </row>
      </sheetData>
      <sheetData sheetId="1347">
        <row r="2">
          <cell r="B2">
            <v>1.9678000000000001E-2</v>
          </cell>
        </row>
      </sheetData>
      <sheetData sheetId="1348">
        <row r="2">
          <cell r="B2">
            <v>1.9678000000000001E-2</v>
          </cell>
        </row>
      </sheetData>
      <sheetData sheetId="1349">
        <row r="2">
          <cell r="B2">
            <v>1.9678000000000001E-2</v>
          </cell>
        </row>
      </sheetData>
      <sheetData sheetId="1350">
        <row r="2">
          <cell r="B2">
            <v>1.9678000000000001E-2</v>
          </cell>
        </row>
      </sheetData>
      <sheetData sheetId="1351">
        <row r="2">
          <cell r="B2">
            <v>0</v>
          </cell>
        </row>
      </sheetData>
      <sheetData sheetId="1352" refreshError="1"/>
      <sheetData sheetId="1353">
        <row r="2">
          <cell r="B2">
            <v>1.9678000000000001E-2</v>
          </cell>
        </row>
      </sheetData>
      <sheetData sheetId="1354">
        <row r="2">
          <cell r="B2">
            <v>1.9678000000000001E-2</v>
          </cell>
        </row>
      </sheetData>
      <sheetData sheetId="1355">
        <row r="2">
          <cell r="B2">
            <v>0</v>
          </cell>
        </row>
      </sheetData>
      <sheetData sheetId="1356">
        <row r="2">
          <cell r="B2">
            <v>0</v>
          </cell>
        </row>
      </sheetData>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ow r="2">
          <cell r="B2">
            <v>1.9678000000000001E-2</v>
          </cell>
        </row>
      </sheetData>
      <sheetData sheetId="1402">
        <row r="2">
          <cell r="B2">
            <v>1.9678000000000001E-2</v>
          </cell>
        </row>
      </sheetData>
      <sheetData sheetId="1403">
        <row r="2">
          <cell r="B2">
            <v>1.9678000000000001E-2</v>
          </cell>
        </row>
      </sheetData>
      <sheetData sheetId="1404">
        <row r="2">
          <cell r="B2">
            <v>1.9678000000000001E-2</v>
          </cell>
        </row>
      </sheetData>
      <sheetData sheetId="1405">
        <row r="2">
          <cell r="B2">
            <v>1.9678000000000001E-2</v>
          </cell>
        </row>
      </sheetData>
      <sheetData sheetId="1406">
        <row r="2">
          <cell r="B2">
            <v>1.9678000000000001E-2</v>
          </cell>
        </row>
      </sheetData>
      <sheetData sheetId="1407">
        <row r="2">
          <cell r="B2">
            <v>1.9678000000000001E-2</v>
          </cell>
        </row>
      </sheetData>
      <sheetData sheetId="1408">
        <row r="2">
          <cell r="B2">
            <v>1.9678000000000001E-2</v>
          </cell>
        </row>
      </sheetData>
      <sheetData sheetId="1409">
        <row r="2">
          <cell r="B2">
            <v>1.9678000000000001E-2</v>
          </cell>
        </row>
      </sheetData>
      <sheetData sheetId="1410">
        <row r="2">
          <cell r="B2">
            <v>1.9678000000000001E-2</v>
          </cell>
        </row>
      </sheetData>
      <sheetData sheetId="1411">
        <row r="2">
          <cell r="B2">
            <v>1.9678000000000001E-2</v>
          </cell>
        </row>
      </sheetData>
      <sheetData sheetId="1412">
        <row r="2">
          <cell r="B2">
            <v>1.9678000000000001E-2</v>
          </cell>
        </row>
      </sheetData>
      <sheetData sheetId="1413">
        <row r="2">
          <cell r="B2">
            <v>1.9678000000000001E-2</v>
          </cell>
        </row>
      </sheetData>
      <sheetData sheetId="1414">
        <row r="2">
          <cell r="B2">
            <v>1.9678000000000001E-2</v>
          </cell>
        </row>
      </sheetData>
      <sheetData sheetId="1415">
        <row r="2">
          <cell r="B2">
            <v>1.9678000000000001E-2</v>
          </cell>
        </row>
      </sheetData>
      <sheetData sheetId="1416">
        <row r="2">
          <cell r="B2">
            <v>1.9678000000000001E-2</v>
          </cell>
        </row>
      </sheetData>
      <sheetData sheetId="1417">
        <row r="2">
          <cell r="B2">
            <v>1.9678000000000001E-2</v>
          </cell>
        </row>
      </sheetData>
      <sheetData sheetId="1418">
        <row r="2">
          <cell r="B2">
            <v>1.9678000000000001E-2</v>
          </cell>
        </row>
      </sheetData>
      <sheetData sheetId="1419">
        <row r="2">
          <cell r="B2">
            <v>1.9678000000000001E-2</v>
          </cell>
        </row>
      </sheetData>
      <sheetData sheetId="1420">
        <row r="2">
          <cell r="B2">
            <v>1.9678000000000001E-2</v>
          </cell>
        </row>
      </sheetData>
      <sheetData sheetId="1421">
        <row r="2">
          <cell r="B2">
            <v>1.9678000000000001E-2</v>
          </cell>
        </row>
      </sheetData>
      <sheetData sheetId="1422">
        <row r="2">
          <cell r="B2">
            <v>1.9678000000000001E-2</v>
          </cell>
        </row>
      </sheetData>
      <sheetData sheetId="1423">
        <row r="2">
          <cell r="B2">
            <v>1.9678000000000001E-2</v>
          </cell>
        </row>
      </sheetData>
      <sheetData sheetId="1424">
        <row r="2">
          <cell r="B2">
            <v>0</v>
          </cell>
        </row>
      </sheetData>
      <sheetData sheetId="1425">
        <row r="2">
          <cell r="B2">
            <v>1.9678000000000001E-2</v>
          </cell>
        </row>
      </sheetData>
      <sheetData sheetId="1426">
        <row r="2">
          <cell r="B2">
            <v>1.9678000000000001E-2</v>
          </cell>
        </row>
      </sheetData>
      <sheetData sheetId="1427">
        <row r="2">
          <cell r="B2">
            <v>1.9678000000000001E-2</v>
          </cell>
        </row>
      </sheetData>
      <sheetData sheetId="1428">
        <row r="2">
          <cell r="B2">
            <v>1.9678000000000001E-2</v>
          </cell>
        </row>
      </sheetData>
      <sheetData sheetId="1429">
        <row r="2">
          <cell r="B2">
            <v>0</v>
          </cell>
        </row>
      </sheetData>
      <sheetData sheetId="1430">
        <row r="2">
          <cell r="B2">
            <v>1.9678000000000001E-2</v>
          </cell>
        </row>
      </sheetData>
      <sheetData sheetId="1431">
        <row r="2">
          <cell r="B2">
            <v>1.9678000000000001E-2</v>
          </cell>
        </row>
      </sheetData>
      <sheetData sheetId="1432">
        <row r="2">
          <cell r="B2">
            <v>1.9678000000000001E-2</v>
          </cell>
        </row>
      </sheetData>
      <sheetData sheetId="1433">
        <row r="2">
          <cell r="B2">
            <v>1.9678000000000001E-2</v>
          </cell>
        </row>
      </sheetData>
      <sheetData sheetId="1434">
        <row r="2">
          <cell r="B2">
            <v>1.9678000000000001E-2</v>
          </cell>
        </row>
      </sheetData>
      <sheetData sheetId="1435">
        <row r="2">
          <cell r="B2">
            <v>1.9678000000000001E-2</v>
          </cell>
        </row>
      </sheetData>
      <sheetData sheetId="1436">
        <row r="2">
          <cell r="B2">
            <v>1.9678000000000001E-2</v>
          </cell>
        </row>
      </sheetData>
      <sheetData sheetId="1437">
        <row r="2">
          <cell r="B2">
            <v>1.9678000000000001E-2</v>
          </cell>
        </row>
      </sheetData>
      <sheetData sheetId="1438">
        <row r="2">
          <cell r="B2">
            <v>1.9678000000000001E-2</v>
          </cell>
        </row>
      </sheetData>
      <sheetData sheetId="1439">
        <row r="2">
          <cell r="B2">
            <v>1.9678000000000001E-2</v>
          </cell>
        </row>
      </sheetData>
      <sheetData sheetId="1440">
        <row r="2">
          <cell r="B2">
            <v>1.9678000000000001E-2</v>
          </cell>
        </row>
      </sheetData>
      <sheetData sheetId="1441">
        <row r="2">
          <cell r="B2">
            <v>1.9678000000000001E-2</v>
          </cell>
        </row>
      </sheetData>
      <sheetData sheetId="1442">
        <row r="2">
          <cell r="B2">
            <v>0</v>
          </cell>
        </row>
      </sheetData>
      <sheetData sheetId="1443">
        <row r="2">
          <cell r="B2">
            <v>0</v>
          </cell>
        </row>
      </sheetData>
      <sheetData sheetId="1444">
        <row r="2">
          <cell r="B2">
            <v>0</v>
          </cell>
        </row>
      </sheetData>
      <sheetData sheetId="1445">
        <row r="2">
          <cell r="B2">
            <v>0</v>
          </cell>
        </row>
      </sheetData>
      <sheetData sheetId="1446">
        <row r="2">
          <cell r="B2">
            <v>0</v>
          </cell>
        </row>
      </sheetData>
      <sheetData sheetId="1447">
        <row r="2">
          <cell r="B2">
            <v>0</v>
          </cell>
        </row>
      </sheetData>
      <sheetData sheetId="1448">
        <row r="2">
          <cell r="B2">
            <v>0</v>
          </cell>
        </row>
      </sheetData>
      <sheetData sheetId="1449">
        <row r="2">
          <cell r="B2">
            <v>1.9678000000000001E-2</v>
          </cell>
        </row>
      </sheetData>
      <sheetData sheetId="1450">
        <row r="2">
          <cell r="B2">
            <v>1.9678000000000001E-2</v>
          </cell>
        </row>
      </sheetData>
      <sheetData sheetId="1451">
        <row r="2">
          <cell r="B2">
            <v>0</v>
          </cell>
        </row>
      </sheetData>
      <sheetData sheetId="1452">
        <row r="2">
          <cell r="B2">
            <v>1.9678000000000001E-2</v>
          </cell>
        </row>
      </sheetData>
      <sheetData sheetId="1453">
        <row r="2">
          <cell r="B2">
            <v>1.9678000000000001E-2</v>
          </cell>
        </row>
      </sheetData>
      <sheetData sheetId="1454">
        <row r="2">
          <cell r="B2">
            <v>1.9678000000000001E-2</v>
          </cell>
        </row>
      </sheetData>
      <sheetData sheetId="1455">
        <row r="2">
          <cell r="B2">
            <v>1.9678000000000001E-2</v>
          </cell>
        </row>
      </sheetData>
      <sheetData sheetId="1456">
        <row r="2">
          <cell r="B2">
            <v>1.9678000000000001E-2</v>
          </cell>
        </row>
      </sheetData>
      <sheetData sheetId="1457">
        <row r="2">
          <cell r="B2">
            <v>0</v>
          </cell>
        </row>
      </sheetData>
      <sheetData sheetId="1458">
        <row r="2">
          <cell r="B2">
            <v>0</v>
          </cell>
        </row>
      </sheetData>
      <sheetData sheetId="1459">
        <row r="2">
          <cell r="B2">
            <v>0</v>
          </cell>
        </row>
      </sheetData>
      <sheetData sheetId="1460">
        <row r="2">
          <cell r="B2">
            <v>1.9678000000000001E-2</v>
          </cell>
        </row>
      </sheetData>
      <sheetData sheetId="1461">
        <row r="2">
          <cell r="B2">
            <v>0</v>
          </cell>
        </row>
      </sheetData>
      <sheetData sheetId="1462">
        <row r="2">
          <cell r="B2">
            <v>1.9678000000000001E-2</v>
          </cell>
        </row>
      </sheetData>
      <sheetData sheetId="1463">
        <row r="2">
          <cell r="B2">
            <v>0</v>
          </cell>
        </row>
      </sheetData>
      <sheetData sheetId="1464">
        <row r="2">
          <cell r="B2">
            <v>1.9678000000000001E-2</v>
          </cell>
        </row>
      </sheetData>
      <sheetData sheetId="1465">
        <row r="2">
          <cell r="B2">
            <v>1.9678000000000001E-2</v>
          </cell>
        </row>
      </sheetData>
      <sheetData sheetId="1466">
        <row r="2">
          <cell r="B2">
            <v>0</v>
          </cell>
        </row>
      </sheetData>
      <sheetData sheetId="1467">
        <row r="2">
          <cell r="B2">
            <v>1.9678000000000001E-2</v>
          </cell>
        </row>
      </sheetData>
      <sheetData sheetId="1468">
        <row r="2">
          <cell r="B2">
            <v>1.9678000000000001E-2</v>
          </cell>
        </row>
      </sheetData>
      <sheetData sheetId="1469">
        <row r="2">
          <cell r="B2">
            <v>1.9678000000000001E-2</v>
          </cell>
        </row>
      </sheetData>
      <sheetData sheetId="1470">
        <row r="2">
          <cell r="B2">
            <v>1.9678000000000001E-2</v>
          </cell>
        </row>
      </sheetData>
      <sheetData sheetId="1471">
        <row r="2">
          <cell r="B2">
            <v>1.9678000000000001E-2</v>
          </cell>
        </row>
      </sheetData>
      <sheetData sheetId="1472">
        <row r="2">
          <cell r="B2">
            <v>1.9678000000000001E-2</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ow r="2">
          <cell r="B2">
            <v>0</v>
          </cell>
        </row>
      </sheetData>
      <sheetData sheetId="1587" refreshError="1"/>
      <sheetData sheetId="1588" refreshError="1"/>
      <sheetData sheetId="1589">
        <row r="2">
          <cell r="B2">
            <v>0</v>
          </cell>
        </row>
      </sheetData>
      <sheetData sheetId="1590">
        <row r="2">
          <cell r="B2">
            <v>0</v>
          </cell>
        </row>
      </sheetData>
      <sheetData sheetId="1591">
        <row r="2">
          <cell r="B2">
            <v>0</v>
          </cell>
        </row>
      </sheetData>
      <sheetData sheetId="1592">
        <row r="2">
          <cell r="B2">
            <v>0</v>
          </cell>
        </row>
      </sheetData>
      <sheetData sheetId="1593">
        <row r="2">
          <cell r="B2">
            <v>0</v>
          </cell>
        </row>
      </sheetData>
      <sheetData sheetId="1594">
        <row r="2">
          <cell r="B2">
            <v>0</v>
          </cell>
        </row>
      </sheetData>
      <sheetData sheetId="1595">
        <row r="2">
          <cell r="B2">
            <v>0</v>
          </cell>
        </row>
      </sheetData>
      <sheetData sheetId="1596">
        <row r="2">
          <cell r="B2">
            <v>0</v>
          </cell>
        </row>
      </sheetData>
      <sheetData sheetId="1597">
        <row r="2">
          <cell r="B2">
            <v>0</v>
          </cell>
        </row>
      </sheetData>
      <sheetData sheetId="1598">
        <row r="2">
          <cell r="B2">
            <v>0</v>
          </cell>
        </row>
      </sheetData>
      <sheetData sheetId="1599">
        <row r="2">
          <cell r="B2">
            <v>0</v>
          </cell>
        </row>
      </sheetData>
      <sheetData sheetId="1600">
        <row r="2">
          <cell r="B2">
            <v>0</v>
          </cell>
        </row>
      </sheetData>
      <sheetData sheetId="1601">
        <row r="2">
          <cell r="B2">
            <v>0</v>
          </cell>
        </row>
      </sheetData>
      <sheetData sheetId="1602">
        <row r="2">
          <cell r="B2">
            <v>0</v>
          </cell>
        </row>
      </sheetData>
      <sheetData sheetId="1603">
        <row r="2">
          <cell r="B2">
            <v>0</v>
          </cell>
        </row>
      </sheetData>
      <sheetData sheetId="1604">
        <row r="2">
          <cell r="B2">
            <v>0</v>
          </cell>
        </row>
      </sheetData>
      <sheetData sheetId="1605">
        <row r="2">
          <cell r="B2">
            <v>0</v>
          </cell>
        </row>
      </sheetData>
      <sheetData sheetId="1606">
        <row r="2">
          <cell r="B2">
            <v>0</v>
          </cell>
        </row>
      </sheetData>
      <sheetData sheetId="1607">
        <row r="2">
          <cell r="B2">
            <v>0</v>
          </cell>
        </row>
      </sheetData>
      <sheetData sheetId="1608">
        <row r="2">
          <cell r="B2">
            <v>0</v>
          </cell>
        </row>
      </sheetData>
      <sheetData sheetId="1609">
        <row r="2">
          <cell r="B2">
            <v>0</v>
          </cell>
        </row>
      </sheetData>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ow r="2">
          <cell r="B2">
            <v>0</v>
          </cell>
        </row>
      </sheetData>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ow r="2">
          <cell r="B2">
            <v>1.9678000000000001E-2</v>
          </cell>
        </row>
      </sheetData>
      <sheetData sheetId="1666">
        <row r="2">
          <cell r="B2">
            <v>1.9678000000000001E-2</v>
          </cell>
        </row>
      </sheetData>
      <sheetData sheetId="1667">
        <row r="2">
          <cell r="B2">
            <v>1.9678000000000001E-2</v>
          </cell>
        </row>
      </sheetData>
      <sheetData sheetId="1668">
        <row r="2">
          <cell r="B2">
            <v>1.9678000000000001E-2</v>
          </cell>
        </row>
      </sheetData>
      <sheetData sheetId="1669">
        <row r="2">
          <cell r="B2">
            <v>1.9678000000000001E-2</v>
          </cell>
        </row>
      </sheetData>
      <sheetData sheetId="1670">
        <row r="2">
          <cell r="B2">
            <v>1.9678000000000001E-2</v>
          </cell>
        </row>
      </sheetData>
      <sheetData sheetId="1671">
        <row r="2">
          <cell r="B2">
            <v>1.9678000000000001E-2</v>
          </cell>
        </row>
      </sheetData>
      <sheetData sheetId="1672">
        <row r="2">
          <cell r="B2">
            <v>1.9678000000000001E-2</v>
          </cell>
        </row>
      </sheetData>
      <sheetData sheetId="1673">
        <row r="2">
          <cell r="B2">
            <v>1.9678000000000001E-2</v>
          </cell>
        </row>
      </sheetData>
      <sheetData sheetId="1674">
        <row r="2">
          <cell r="B2">
            <v>0</v>
          </cell>
        </row>
      </sheetData>
      <sheetData sheetId="1675">
        <row r="2">
          <cell r="B2">
            <v>0</v>
          </cell>
        </row>
      </sheetData>
      <sheetData sheetId="1676">
        <row r="2">
          <cell r="B2">
            <v>1.9678000000000001E-2</v>
          </cell>
        </row>
      </sheetData>
      <sheetData sheetId="1677">
        <row r="2">
          <cell r="B2">
            <v>0</v>
          </cell>
        </row>
      </sheetData>
      <sheetData sheetId="1678">
        <row r="2">
          <cell r="B2">
            <v>0</v>
          </cell>
        </row>
      </sheetData>
      <sheetData sheetId="1679">
        <row r="2">
          <cell r="B2">
            <v>1.9678000000000001E-2</v>
          </cell>
        </row>
      </sheetData>
      <sheetData sheetId="1680">
        <row r="2">
          <cell r="B2">
            <v>1.9678000000000001E-2</v>
          </cell>
        </row>
      </sheetData>
      <sheetData sheetId="1681">
        <row r="2">
          <cell r="B2">
            <v>1.9678000000000001E-2</v>
          </cell>
        </row>
      </sheetData>
      <sheetData sheetId="1682">
        <row r="2">
          <cell r="B2">
            <v>1.9678000000000001E-2</v>
          </cell>
        </row>
      </sheetData>
      <sheetData sheetId="1683">
        <row r="2">
          <cell r="B2">
            <v>1.9678000000000001E-2</v>
          </cell>
        </row>
      </sheetData>
      <sheetData sheetId="1684">
        <row r="2">
          <cell r="B2">
            <v>0</v>
          </cell>
        </row>
      </sheetData>
      <sheetData sheetId="1685">
        <row r="2">
          <cell r="B2">
            <v>0</v>
          </cell>
        </row>
      </sheetData>
      <sheetData sheetId="1686">
        <row r="2">
          <cell r="B2">
            <v>1.9678000000000001E-2</v>
          </cell>
        </row>
      </sheetData>
      <sheetData sheetId="1687">
        <row r="2">
          <cell r="B2">
            <v>1.9678000000000001E-2</v>
          </cell>
        </row>
      </sheetData>
      <sheetData sheetId="1688">
        <row r="2">
          <cell r="B2">
            <v>1.9678000000000001E-2</v>
          </cell>
        </row>
      </sheetData>
      <sheetData sheetId="1689">
        <row r="2">
          <cell r="B2">
            <v>1.9678000000000001E-2</v>
          </cell>
        </row>
      </sheetData>
      <sheetData sheetId="1690">
        <row r="2">
          <cell r="B2">
            <v>1.9678000000000001E-2</v>
          </cell>
        </row>
      </sheetData>
      <sheetData sheetId="1691">
        <row r="2">
          <cell r="B2">
            <v>0</v>
          </cell>
        </row>
      </sheetData>
      <sheetData sheetId="1692">
        <row r="2">
          <cell r="B2">
            <v>1.9678000000000001E-2</v>
          </cell>
        </row>
      </sheetData>
      <sheetData sheetId="1693">
        <row r="2">
          <cell r="B2">
            <v>1.9678000000000001E-2</v>
          </cell>
        </row>
      </sheetData>
      <sheetData sheetId="1694">
        <row r="2">
          <cell r="B2">
            <v>0</v>
          </cell>
        </row>
      </sheetData>
      <sheetData sheetId="1695">
        <row r="2">
          <cell r="B2">
            <v>1.9678000000000001E-2</v>
          </cell>
        </row>
      </sheetData>
      <sheetData sheetId="1696">
        <row r="2">
          <cell r="B2">
            <v>0</v>
          </cell>
        </row>
      </sheetData>
      <sheetData sheetId="1697">
        <row r="2">
          <cell r="B2">
            <v>0</v>
          </cell>
        </row>
      </sheetData>
      <sheetData sheetId="1698">
        <row r="2">
          <cell r="B2">
            <v>1.9678000000000001E-2</v>
          </cell>
        </row>
      </sheetData>
      <sheetData sheetId="1699">
        <row r="2">
          <cell r="B2">
            <v>1.9678000000000001E-2</v>
          </cell>
        </row>
      </sheetData>
      <sheetData sheetId="1700">
        <row r="2">
          <cell r="B2">
            <v>1.9678000000000001E-2</v>
          </cell>
        </row>
      </sheetData>
      <sheetData sheetId="1701">
        <row r="2">
          <cell r="B2">
            <v>1.9678000000000001E-2</v>
          </cell>
        </row>
      </sheetData>
      <sheetData sheetId="1702">
        <row r="2">
          <cell r="B2">
            <v>1.9678000000000001E-2</v>
          </cell>
        </row>
      </sheetData>
      <sheetData sheetId="1703">
        <row r="2">
          <cell r="B2">
            <v>1.9678000000000001E-2</v>
          </cell>
        </row>
      </sheetData>
      <sheetData sheetId="1704">
        <row r="2">
          <cell r="B2">
            <v>1.9678000000000001E-2</v>
          </cell>
        </row>
      </sheetData>
      <sheetData sheetId="1705">
        <row r="2">
          <cell r="B2">
            <v>1.9678000000000001E-2</v>
          </cell>
        </row>
      </sheetData>
      <sheetData sheetId="1706">
        <row r="2">
          <cell r="B2">
            <v>1.9678000000000001E-2</v>
          </cell>
        </row>
      </sheetData>
      <sheetData sheetId="1707">
        <row r="2">
          <cell r="B2">
            <v>1.9678000000000001E-2</v>
          </cell>
        </row>
      </sheetData>
      <sheetData sheetId="1708">
        <row r="2">
          <cell r="B2">
            <v>0</v>
          </cell>
        </row>
      </sheetData>
      <sheetData sheetId="1709">
        <row r="2">
          <cell r="B2">
            <v>0</v>
          </cell>
        </row>
      </sheetData>
      <sheetData sheetId="1710">
        <row r="2">
          <cell r="B2">
            <v>0</v>
          </cell>
        </row>
      </sheetData>
      <sheetData sheetId="1711">
        <row r="2">
          <cell r="B2">
            <v>1.9678000000000001E-2</v>
          </cell>
        </row>
      </sheetData>
      <sheetData sheetId="1712">
        <row r="2">
          <cell r="B2">
            <v>1.9678000000000001E-2</v>
          </cell>
        </row>
      </sheetData>
      <sheetData sheetId="1713">
        <row r="2">
          <cell r="B2">
            <v>1.9678000000000001E-2</v>
          </cell>
        </row>
      </sheetData>
      <sheetData sheetId="1714">
        <row r="2">
          <cell r="B2">
            <v>1.9678000000000001E-2</v>
          </cell>
        </row>
      </sheetData>
      <sheetData sheetId="1715">
        <row r="2">
          <cell r="B2">
            <v>0</v>
          </cell>
        </row>
      </sheetData>
      <sheetData sheetId="1716">
        <row r="2">
          <cell r="B2">
            <v>1.9678000000000001E-2</v>
          </cell>
        </row>
      </sheetData>
      <sheetData sheetId="1717">
        <row r="2">
          <cell r="B2">
            <v>0</v>
          </cell>
        </row>
      </sheetData>
      <sheetData sheetId="1718">
        <row r="2">
          <cell r="B2">
            <v>0</v>
          </cell>
        </row>
      </sheetData>
      <sheetData sheetId="1719">
        <row r="2">
          <cell r="B2">
            <v>0</v>
          </cell>
        </row>
      </sheetData>
      <sheetData sheetId="1720">
        <row r="2">
          <cell r="B2">
            <v>1.9678000000000001E-2</v>
          </cell>
        </row>
      </sheetData>
      <sheetData sheetId="1721">
        <row r="2">
          <cell r="B2">
            <v>1.9678000000000001E-2</v>
          </cell>
        </row>
      </sheetData>
      <sheetData sheetId="1722">
        <row r="2">
          <cell r="B2">
            <v>0</v>
          </cell>
        </row>
      </sheetData>
      <sheetData sheetId="1723">
        <row r="2">
          <cell r="B2">
            <v>0</v>
          </cell>
        </row>
      </sheetData>
      <sheetData sheetId="1724">
        <row r="2">
          <cell r="B2">
            <v>0</v>
          </cell>
        </row>
      </sheetData>
      <sheetData sheetId="1725">
        <row r="2">
          <cell r="B2">
            <v>0</v>
          </cell>
        </row>
      </sheetData>
      <sheetData sheetId="1726">
        <row r="2">
          <cell r="B2">
            <v>0</v>
          </cell>
        </row>
      </sheetData>
      <sheetData sheetId="1727">
        <row r="2">
          <cell r="B2">
            <v>0</v>
          </cell>
        </row>
      </sheetData>
      <sheetData sheetId="1728">
        <row r="2">
          <cell r="B2">
            <v>0</v>
          </cell>
        </row>
      </sheetData>
      <sheetData sheetId="1729">
        <row r="2">
          <cell r="B2">
            <v>0</v>
          </cell>
        </row>
      </sheetData>
      <sheetData sheetId="1730">
        <row r="2">
          <cell r="B2">
            <v>0</v>
          </cell>
        </row>
      </sheetData>
      <sheetData sheetId="1731">
        <row r="2">
          <cell r="B2">
            <v>0</v>
          </cell>
        </row>
      </sheetData>
      <sheetData sheetId="1732">
        <row r="2">
          <cell r="B2">
            <v>0</v>
          </cell>
        </row>
      </sheetData>
      <sheetData sheetId="1733">
        <row r="2">
          <cell r="B2">
            <v>0</v>
          </cell>
        </row>
      </sheetData>
      <sheetData sheetId="1734">
        <row r="2">
          <cell r="B2">
            <v>0</v>
          </cell>
        </row>
      </sheetData>
      <sheetData sheetId="1735">
        <row r="2">
          <cell r="B2">
            <v>0</v>
          </cell>
        </row>
      </sheetData>
      <sheetData sheetId="1736">
        <row r="2">
          <cell r="B2">
            <v>0</v>
          </cell>
        </row>
      </sheetData>
      <sheetData sheetId="1737">
        <row r="2">
          <cell r="B2">
            <v>0</v>
          </cell>
        </row>
      </sheetData>
      <sheetData sheetId="1738">
        <row r="2">
          <cell r="B2">
            <v>0</v>
          </cell>
        </row>
      </sheetData>
      <sheetData sheetId="1739">
        <row r="2">
          <cell r="B2">
            <v>0</v>
          </cell>
        </row>
      </sheetData>
      <sheetData sheetId="1740">
        <row r="2">
          <cell r="B2">
            <v>0</v>
          </cell>
        </row>
      </sheetData>
      <sheetData sheetId="1741">
        <row r="2">
          <cell r="B2">
            <v>0</v>
          </cell>
        </row>
      </sheetData>
      <sheetData sheetId="1742">
        <row r="2">
          <cell r="B2">
            <v>0</v>
          </cell>
        </row>
      </sheetData>
      <sheetData sheetId="1743">
        <row r="2">
          <cell r="B2">
            <v>1.9678000000000001E-2</v>
          </cell>
        </row>
      </sheetData>
      <sheetData sheetId="1744">
        <row r="2">
          <cell r="B2">
            <v>1.9678000000000001E-2</v>
          </cell>
        </row>
      </sheetData>
      <sheetData sheetId="1745">
        <row r="2">
          <cell r="B2">
            <v>1.9678000000000001E-2</v>
          </cell>
        </row>
      </sheetData>
      <sheetData sheetId="1746">
        <row r="2">
          <cell r="B2">
            <v>1.9678000000000001E-2</v>
          </cell>
        </row>
      </sheetData>
      <sheetData sheetId="1747">
        <row r="2">
          <cell r="B2">
            <v>1.9678000000000001E-2</v>
          </cell>
        </row>
      </sheetData>
      <sheetData sheetId="1748">
        <row r="2">
          <cell r="B2">
            <v>1.9678000000000001E-2</v>
          </cell>
        </row>
      </sheetData>
      <sheetData sheetId="1749">
        <row r="2">
          <cell r="B2">
            <v>1.9678000000000001E-2</v>
          </cell>
        </row>
      </sheetData>
      <sheetData sheetId="1750">
        <row r="2">
          <cell r="B2">
            <v>1.9678000000000001E-2</v>
          </cell>
        </row>
      </sheetData>
      <sheetData sheetId="1751">
        <row r="2">
          <cell r="B2">
            <v>1.9678000000000001E-2</v>
          </cell>
        </row>
      </sheetData>
      <sheetData sheetId="1752">
        <row r="2">
          <cell r="B2">
            <v>1.9678000000000001E-2</v>
          </cell>
        </row>
      </sheetData>
      <sheetData sheetId="1753">
        <row r="2">
          <cell r="B2">
            <v>1.9678000000000001E-2</v>
          </cell>
        </row>
      </sheetData>
      <sheetData sheetId="1754">
        <row r="2">
          <cell r="B2">
            <v>1.9678000000000001E-2</v>
          </cell>
        </row>
      </sheetData>
      <sheetData sheetId="1755">
        <row r="2">
          <cell r="B2">
            <v>1.9678000000000001E-2</v>
          </cell>
        </row>
      </sheetData>
      <sheetData sheetId="1756">
        <row r="2">
          <cell r="B2">
            <v>1.9678000000000001E-2</v>
          </cell>
        </row>
      </sheetData>
      <sheetData sheetId="1757">
        <row r="2">
          <cell r="B2">
            <v>1.9678000000000001E-2</v>
          </cell>
        </row>
      </sheetData>
      <sheetData sheetId="1758">
        <row r="2">
          <cell r="B2">
            <v>0</v>
          </cell>
        </row>
      </sheetData>
      <sheetData sheetId="1759">
        <row r="2">
          <cell r="B2">
            <v>1.9678000000000001E-2</v>
          </cell>
        </row>
      </sheetData>
      <sheetData sheetId="1760">
        <row r="2">
          <cell r="B2">
            <v>1.9678000000000001E-2</v>
          </cell>
        </row>
      </sheetData>
      <sheetData sheetId="1761">
        <row r="2">
          <cell r="B2">
            <v>1.9678000000000001E-2</v>
          </cell>
        </row>
      </sheetData>
      <sheetData sheetId="1762">
        <row r="2">
          <cell r="B2">
            <v>1.9678000000000001E-2</v>
          </cell>
        </row>
      </sheetData>
      <sheetData sheetId="1763">
        <row r="2">
          <cell r="B2">
            <v>1.9678000000000001E-2</v>
          </cell>
        </row>
      </sheetData>
      <sheetData sheetId="1764">
        <row r="2">
          <cell r="B2">
            <v>1.9678000000000001E-2</v>
          </cell>
        </row>
      </sheetData>
      <sheetData sheetId="1765">
        <row r="2">
          <cell r="B2">
            <v>1.9678000000000001E-2</v>
          </cell>
        </row>
      </sheetData>
      <sheetData sheetId="1766">
        <row r="2">
          <cell r="B2">
            <v>1.9678000000000001E-2</v>
          </cell>
        </row>
      </sheetData>
      <sheetData sheetId="1767">
        <row r="2">
          <cell r="B2">
            <v>1.9678000000000001E-2</v>
          </cell>
        </row>
      </sheetData>
      <sheetData sheetId="1768">
        <row r="2">
          <cell r="B2">
            <v>1.9678000000000001E-2</v>
          </cell>
        </row>
      </sheetData>
      <sheetData sheetId="1769">
        <row r="2">
          <cell r="B2">
            <v>1.9678000000000001E-2</v>
          </cell>
        </row>
      </sheetData>
      <sheetData sheetId="1770">
        <row r="2">
          <cell r="B2">
            <v>1.9678000000000001E-2</v>
          </cell>
        </row>
      </sheetData>
      <sheetData sheetId="1771">
        <row r="2">
          <cell r="B2">
            <v>1.9678000000000001E-2</v>
          </cell>
        </row>
      </sheetData>
      <sheetData sheetId="1772">
        <row r="2">
          <cell r="B2">
            <v>1.9678000000000001E-2</v>
          </cell>
        </row>
      </sheetData>
      <sheetData sheetId="1773">
        <row r="2">
          <cell r="B2">
            <v>1.9678000000000001E-2</v>
          </cell>
        </row>
      </sheetData>
      <sheetData sheetId="1774">
        <row r="2">
          <cell r="B2">
            <v>1.9678000000000001E-2</v>
          </cell>
        </row>
      </sheetData>
      <sheetData sheetId="1775">
        <row r="2">
          <cell r="B2">
            <v>1.9678000000000001E-2</v>
          </cell>
        </row>
      </sheetData>
      <sheetData sheetId="1776">
        <row r="2">
          <cell r="B2">
            <v>1.9678000000000001E-2</v>
          </cell>
        </row>
      </sheetData>
      <sheetData sheetId="1777">
        <row r="2">
          <cell r="B2">
            <v>1.9678000000000001E-2</v>
          </cell>
        </row>
      </sheetData>
      <sheetData sheetId="1778">
        <row r="2">
          <cell r="B2">
            <v>1.9678000000000001E-2</v>
          </cell>
        </row>
      </sheetData>
      <sheetData sheetId="1779">
        <row r="2">
          <cell r="B2">
            <v>1.9678000000000001E-2</v>
          </cell>
        </row>
      </sheetData>
      <sheetData sheetId="1780">
        <row r="2">
          <cell r="B2">
            <v>1.9678000000000001E-2</v>
          </cell>
        </row>
      </sheetData>
      <sheetData sheetId="1781">
        <row r="2">
          <cell r="B2">
            <v>1.9678000000000001E-2</v>
          </cell>
        </row>
      </sheetData>
      <sheetData sheetId="1782">
        <row r="2">
          <cell r="B2">
            <v>1.9678000000000001E-2</v>
          </cell>
        </row>
      </sheetData>
      <sheetData sheetId="1783">
        <row r="2">
          <cell r="B2">
            <v>1.9678000000000001E-2</v>
          </cell>
        </row>
      </sheetData>
      <sheetData sheetId="1784">
        <row r="2">
          <cell r="B2">
            <v>1.9678000000000001E-2</v>
          </cell>
        </row>
      </sheetData>
      <sheetData sheetId="1785">
        <row r="2">
          <cell r="B2">
            <v>1.9678000000000001E-2</v>
          </cell>
        </row>
      </sheetData>
      <sheetData sheetId="1786">
        <row r="2">
          <cell r="B2">
            <v>1.9678000000000001E-2</v>
          </cell>
        </row>
      </sheetData>
      <sheetData sheetId="1787">
        <row r="2">
          <cell r="B2">
            <v>1.9678000000000001E-2</v>
          </cell>
        </row>
      </sheetData>
      <sheetData sheetId="1788">
        <row r="2">
          <cell r="B2">
            <v>1.9678000000000001E-2</v>
          </cell>
        </row>
      </sheetData>
      <sheetData sheetId="1789">
        <row r="2">
          <cell r="B2">
            <v>0</v>
          </cell>
        </row>
      </sheetData>
      <sheetData sheetId="1790">
        <row r="2">
          <cell r="B2">
            <v>0</v>
          </cell>
        </row>
      </sheetData>
      <sheetData sheetId="1791">
        <row r="2">
          <cell r="B2">
            <v>0</v>
          </cell>
        </row>
      </sheetData>
      <sheetData sheetId="1792">
        <row r="2">
          <cell r="B2">
            <v>0</v>
          </cell>
        </row>
      </sheetData>
      <sheetData sheetId="1793">
        <row r="2">
          <cell r="B2">
            <v>0</v>
          </cell>
        </row>
      </sheetData>
      <sheetData sheetId="1794">
        <row r="2">
          <cell r="B2">
            <v>0</v>
          </cell>
        </row>
      </sheetData>
      <sheetData sheetId="1795">
        <row r="2">
          <cell r="B2">
            <v>0</v>
          </cell>
        </row>
      </sheetData>
      <sheetData sheetId="1796">
        <row r="2">
          <cell r="B2">
            <v>0</v>
          </cell>
        </row>
      </sheetData>
      <sheetData sheetId="1797">
        <row r="2">
          <cell r="B2">
            <v>0</v>
          </cell>
        </row>
      </sheetData>
      <sheetData sheetId="1798">
        <row r="2">
          <cell r="B2">
            <v>0</v>
          </cell>
        </row>
      </sheetData>
      <sheetData sheetId="1799">
        <row r="2">
          <cell r="B2">
            <v>0</v>
          </cell>
        </row>
      </sheetData>
      <sheetData sheetId="1800">
        <row r="2">
          <cell r="B2">
            <v>0</v>
          </cell>
        </row>
      </sheetData>
      <sheetData sheetId="1801">
        <row r="2">
          <cell r="B2">
            <v>0</v>
          </cell>
        </row>
      </sheetData>
      <sheetData sheetId="1802">
        <row r="2">
          <cell r="B2">
            <v>0</v>
          </cell>
        </row>
      </sheetData>
      <sheetData sheetId="1803">
        <row r="2">
          <cell r="B2">
            <v>0</v>
          </cell>
        </row>
      </sheetData>
      <sheetData sheetId="1804">
        <row r="2">
          <cell r="B2">
            <v>0</v>
          </cell>
        </row>
      </sheetData>
      <sheetData sheetId="1805">
        <row r="2">
          <cell r="B2">
            <v>0</v>
          </cell>
        </row>
      </sheetData>
      <sheetData sheetId="1806">
        <row r="2">
          <cell r="B2">
            <v>0</v>
          </cell>
        </row>
      </sheetData>
      <sheetData sheetId="1807">
        <row r="2">
          <cell r="B2">
            <v>0</v>
          </cell>
        </row>
      </sheetData>
      <sheetData sheetId="1808">
        <row r="2">
          <cell r="B2">
            <v>0</v>
          </cell>
        </row>
      </sheetData>
      <sheetData sheetId="1809">
        <row r="2">
          <cell r="B2">
            <v>0</v>
          </cell>
        </row>
      </sheetData>
      <sheetData sheetId="1810">
        <row r="2">
          <cell r="B2">
            <v>0</v>
          </cell>
        </row>
      </sheetData>
      <sheetData sheetId="1811">
        <row r="2">
          <cell r="B2">
            <v>0</v>
          </cell>
        </row>
      </sheetData>
      <sheetData sheetId="1812">
        <row r="2">
          <cell r="B2">
            <v>0</v>
          </cell>
        </row>
      </sheetData>
      <sheetData sheetId="1813">
        <row r="2">
          <cell r="B2">
            <v>1.9678000000000001E-2</v>
          </cell>
        </row>
      </sheetData>
      <sheetData sheetId="1814">
        <row r="2">
          <cell r="B2">
            <v>1.9678000000000001E-2</v>
          </cell>
        </row>
      </sheetData>
      <sheetData sheetId="1815">
        <row r="2">
          <cell r="B2">
            <v>0</v>
          </cell>
        </row>
      </sheetData>
      <sheetData sheetId="1816">
        <row r="2">
          <cell r="B2">
            <v>1.9678000000000001E-2</v>
          </cell>
        </row>
      </sheetData>
      <sheetData sheetId="1817">
        <row r="2">
          <cell r="B2">
            <v>1.9678000000000001E-2</v>
          </cell>
        </row>
      </sheetData>
      <sheetData sheetId="1818">
        <row r="2">
          <cell r="B2">
            <v>1.9678000000000001E-2</v>
          </cell>
        </row>
      </sheetData>
      <sheetData sheetId="1819">
        <row r="2">
          <cell r="B2">
            <v>1.9678000000000001E-2</v>
          </cell>
        </row>
      </sheetData>
      <sheetData sheetId="1820">
        <row r="2">
          <cell r="B2">
            <v>1.9678000000000001E-2</v>
          </cell>
        </row>
      </sheetData>
      <sheetData sheetId="1821">
        <row r="2">
          <cell r="B2">
            <v>0</v>
          </cell>
        </row>
      </sheetData>
      <sheetData sheetId="1822">
        <row r="2">
          <cell r="B2">
            <v>1.9678000000000001E-2</v>
          </cell>
        </row>
      </sheetData>
      <sheetData sheetId="1823">
        <row r="2">
          <cell r="B2">
            <v>1.9678000000000001E-2</v>
          </cell>
        </row>
      </sheetData>
      <sheetData sheetId="1824">
        <row r="2">
          <cell r="B2">
            <v>1.9678000000000001E-2</v>
          </cell>
        </row>
      </sheetData>
      <sheetData sheetId="1825">
        <row r="2">
          <cell r="B2">
            <v>1.9678000000000001E-2</v>
          </cell>
        </row>
      </sheetData>
      <sheetData sheetId="1826">
        <row r="2">
          <cell r="B2">
            <v>1.9678000000000001E-2</v>
          </cell>
        </row>
      </sheetData>
      <sheetData sheetId="1827">
        <row r="2">
          <cell r="B2">
            <v>0</v>
          </cell>
        </row>
      </sheetData>
      <sheetData sheetId="1828">
        <row r="2">
          <cell r="B2">
            <v>1.9678000000000001E-2</v>
          </cell>
        </row>
      </sheetData>
      <sheetData sheetId="1829">
        <row r="2">
          <cell r="B2">
            <v>0</v>
          </cell>
        </row>
      </sheetData>
      <sheetData sheetId="1830">
        <row r="2">
          <cell r="B2">
            <v>1.9678000000000001E-2</v>
          </cell>
        </row>
      </sheetData>
      <sheetData sheetId="1831">
        <row r="2">
          <cell r="B2">
            <v>1.9678000000000001E-2</v>
          </cell>
        </row>
      </sheetData>
      <sheetData sheetId="1832">
        <row r="2">
          <cell r="B2">
            <v>1.9678000000000001E-2</v>
          </cell>
        </row>
      </sheetData>
      <sheetData sheetId="1833">
        <row r="2">
          <cell r="B2">
            <v>0</v>
          </cell>
        </row>
      </sheetData>
      <sheetData sheetId="1834">
        <row r="2">
          <cell r="B2">
            <v>1.9678000000000001E-2</v>
          </cell>
        </row>
      </sheetData>
      <sheetData sheetId="1835">
        <row r="2">
          <cell r="B2">
            <v>1.9678000000000001E-2</v>
          </cell>
        </row>
      </sheetData>
      <sheetData sheetId="1836">
        <row r="2">
          <cell r="B2">
            <v>1.9678000000000001E-2</v>
          </cell>
        </row>
      </sheetData>
      <sheetData sheetId="1837">
        <row r="2">
          <cell r="B2">
            <v>1.9678000000000001E-2</v>
          </cell>
        </row>
      </sheetData>
      <sheetData sheetId="1838">
        <row r="2">
          <cell r="B2">
            <v>1.9678000000000001E-2</v>
          </cell>
        </row>
      </sheetData>
      <sheetData sheetId="1839">
        <row r="2">
          <cell r="B2">
            <v>1.9678000000000001E-2</v>
          </cell>
        </row>
      </sheetData>
      <sheetData sheetId="1840">
        <row r="2">
          <cell r="B2">
            <v>1.9678000000000001E-2</v>
          </cell>
        </row>
      </sheetData>
      <sheetData sheetId="1841">
        <row r="2">
          <cell r="B2">
            <v>0</v>
          </cell>
        </row>
      </sheetData>
      <sheetData sheetId="1842">
        <row r="2">
          <cell r="B2">
            <v>0</v>
          </cell>
        </row>
      </sheetData>
      <sheetData sheetId="1843">
        <row r="2">
          <cell r="B2">
            <v>1.9678000000000001E-2</v>
          </cell>
        </row>
      </sheetData>
      <sheetData sheetId="1844">
        <row r="2">
          <cell r="B2">
            <v>1.9678000000000001E-2</v>
          </cell>
        </row>
      </sheetData>
      <sheetData sheetId="1845">
        <row r="2">
          <cell r="B2">
            <v>0</v>
          </cell>
        </row>
      </sheetData>
      <sheetData sheetId="1846">
        <row r="2">
          <cell r="B2">
            <v>0</v>
          </cell>
        </row>
      </sheetData>
      <sheetData sheetId="1847">
        <row r="2">
          <cell r="B2">
            <v>0</v>
          </cell>
        </row>
      </sheetData>
      <sheetData sheetId="1848">
        <row r="2">
          <cell r="B2">
            <v>1.9678000000000001E-2</v>
          </cell>
        </row>
      </sheetData>
      <sheetData sheetId="1849">
        <row r="2">
          <cell r="B2">
            <v>1.9678000000000001E-2</v>
          </cell>
        </row>
      </sheetData>
      <sheetData sheetId="1850">
        <row r="2">
          <cell r="B2">
            <v>1.9678000000000001E-2</v>
          </cell>
        </row>
      </sheetData>
      <sheetData sheetId="1851">
        <row r="2">
          <cell r="B2">
            <v>1.9678000000000001E-2</v>
          </cell>
        </row>
      </sheetData>
      <sheetData sheetId="1852">
        <row r="2">
          <cell r="B2">
            <v>1.9678000000000001E-2</v>
          </cell>
        </row>
      </sheetData>
      <sheetData sheetId="1853">
        <row r="2">
          <cell r="B2">
            <v>0</v>
          </cell>
        </row>
      </sheetData>
      <sheetData sheetId="1854">
        <row r="2">
          <cell r="B2">
            <v>0</v>
          </cell>
        </row>
      </sheetData>
      <sheetData sheetId="1855">
        <row r="2">
          <cell r="B2">
            <v>1.9678000000000001E-2</v>
          </cell>
        </row>
      </sheetData>
      <sheetData sheetId="1856">
        <row r="2">
          <cell r="B2">
            <v>1.9678000000000001E-2</v>
          </cell>
        </row>
      </sheetData>
      <sheetData sheetId="1857">
        <row r="2">
          <cell r="B2">
            <v>0</v>
          </cell>
        </row>
      </sheetData>
      <sheetData sheetId="1858">
        <row r="2">
          <cell r="B2">
            <v>0</v>
          </cell>
        </row>
      </sheetData>
      <sheetData sheetId="1859">
        <row r="2">
          <cell r="B2">
            <v>1.9678000000000001E-2</v>
          </cell>
        </row>
      </sheetData>
      <sheetData sheetId="1860">
        <row r="2">
          <cell r="B2">
            <v>1.9678000000000001E-2</v>
          </cell>
        </row>
      </sheetData>
      <sheetData sheetId="1861">
        <row r="2">
          <cell r="B2">
            <v>1.9678000000000001E-2</v>
          </cell>
        </row>
      </sheetData>
      <sheetData sheetId="1862">
        <row r="2">
          <cell r="B2">
            <v>0</v>
          </cell>
        </row>
      </sheetData>
      <sheetData sheetId="1863">
        <row r="2">
          <cell r="B2">
            <v>1.9678000000000001E-2</v>
          </cell>
        </row>
      </sheetData>
      <sheetData sheetId="1864">
        <row r="2">
          <cell r="B2">
            <v>0</v>
          </cell>
        </row>
      </sheetData>
      <sheetData sheetId="1865">
        <row r="2">
          <cell r="B2">
            <v>1.9678000000000001E-2</v>
          </cell>
        </row>
      </sheetData>
      <sheetData sheetId="1866">
        <row r="2">
          <cell r="B2">
            <v>1.9678000000000001E-2</v>
          </cell>
        </row>
      </sheetData>
      <sheetData sheetId="1867">
        <row r="2">
          <cell r="B2">
            <v>1.9678000000000001E-2</v>
          </cell>
        </row>
      </sheetData>
      <sheetData sheetId="1868">
        <row r="2">
          <cell r="B2">
            <v>1.9678000000000001E-2</v>
          </cell>
        </row>
      </sheetData>
      <sheetData sheetId="1869">
        <row r="2">
          <cell r="B2">
            <v>1.9678000000000001E-2</v>
          </cell>
        </row>
      </sheetData>
      <sheetData sheetId="1870">
        <row r="2">
          <cell r="B2">
            <v>0</v>
          </cell>
        </row>
      </sheetData>
      <sheetData sheetId="1871">
        <row r="2">
          <cell r="B2">
            <v>0</v>
          </cell>
        </row>
      </sheetData>
      <sheetData sheetId="1872">
        <row r="2">
          <cell r="B2">
            <v>0</v>
          </cell>
        </row>
      </sheetData>
      <sheetData sheetId="1873">
        <row r="2">
          <cell r="B2">
            <v>1.9678000000000001E-2</v>
          </cell>
        </row>
      </sheetData>
      <sheetData sheetId="1874">
        <row r="2">
          <cell r="B2">
            <v>1.9678000000000001E-2</v>
          </cell>
        </row>
      </sheetData>
      <sheetData sheetId="1875">
        <row r="2">
          <cell r="B2">
            <v>1.9678000000000001E-2</v>
          </cell>
        </row>
      </sheetData>
      <sheetData sheetId="1876">
        <row r="2">
          <cell r="B2">
            <v>1.9678000000000001E-2</v>
          </cell>
        </row>
      </sheetData>
      <sheetData sheetId="1877">
        <row r="2">
          <cell r="B2">
            <v>1.9678000000000001E-2</v>
          </cell>
        </row>
      </sheetData>
      <sheetData sheetId="1878">
        <row r="2">
          <cell r="B2">
            <v>1.9678000000000001E-2</v>
          </cell>
        </row>
      </sheetData>
      <sheetData sheetId="1879">
        <row r="2">
          <cell r="B2">
            <v>1.9678000000000001E-2</v>
          </cell>
        </row>
      </sheetData>
      <sheetData sheetId="1880">
        <row r="2">
          <cell r="B2">
            <v>1.9678000000000001E-2</v>
          </cell>
        </row>
      </sheetData>
      <sheetData sheetId="1881">
        <row r="2">
          <cell r="B2">
            <v>0</v>
          </cell>
        </row>
      </sheetData>
      <sheetData sheetId="1882">
        <row r="2">
          <cell r="B2">
            <v>1.9678000000000001E-2</v>
          </cell>
        </row>
      </sheetData>
      <sheetData sheetId="1883">
        <row r="2">
          <cell r="B2">
            <v>0</v>
          </cell>
        </row>
      </sheetData>
      <sheetData sheetId="1884">
        <row r="2">
          <cell r="B2">
            <v>0</v>
          </cell>
        </row>
      </sheetData>
      <sheetData sheetId="1885">
        <row r="2">
          <cell r="B2">
            <v>0</v>
          </cell>
        </row>
      </sheetData>
      <sheetData sheetId="1886">
        <row r="2">
          <cell r="B2">
            <v>0</v>
          </cell>
        </row>
      </sheetData>
      <sheetData sheetId="1887">
        <row r="2">
          <cell r="B2">
            <v>0</v>
          </cell>
        </row>
      </sheetData>
      <sheetData sheetId="1888">
        <row r="2">
          <cell r="B2">
            <v>1.9678000000000001E-2</v>
          </cell>
        </row>
      </sheetData>
      <sheetData sheetId="1889">
        <row r="2">
          <cell r="B2">
            <v>1.9678000000000001E-2</v>
          </cell>
        </row>
      </sheetData>
      <sheetData sheetId="1890">
        <row r="2">
          <cell r="B2">
            <v>1.9678000000000001E-2</v>
          </cell>
        </row>
      </sheetData>
      <sheetData sheetId="1891">
        <row r="2">
          <cell r="B2">
            <v>1.9678000000000001E-2</v>
          </cell>
        </row>
      </sheetData>
      <sheetData sheetId="1892">
        <row r="2">
          <cell r="B2">
            <v>1.9678000000000001E-2</v>
          </cell>
        </row>
      </sheetData>
      <sheetData sheetId="1893">
        <row r="2">
          <cell r="B2">
            <v>1.9678000000000001E-2</v>
          </cell>
        </row>
      </sheetData>
      <sheetData sheetId="1894">
        <row r="2">
          <cell r="B2">
            <v>0</v>
          </cell>
        </row>
      </sheetData>
      <sheetData sheetId="1895">
        <row r="2">
          <cell r="B2">
            <v>0</v>
          </cell>
        </row>
      </sheetData>
      <sheetData sheetId="1896">
        <row r="2">
          <cell r="B2">
            <v>1.9678000000000001E-2</v>
          </cell>
        </row>
      </sheetData>
      <sheetData sheetId="1897">
        <row r="2">
          <cell r="B2">
            <v>1.9678000000000001E-2</v>
          </cell>
        </row>
      </sheetData>
      <sheetData sheetId="1898">
        <row r="2">
          <cell r="B2">
            <v>0</v>
          </cell>
        </row>
      </sheetData>
      <sheetData sheetId="1899">
        <row r="2">
          <cell r="B2">
            <v>0</v>
          </cell>
        </row>
      </sheetData>
      <sheetData sheetId="1900">
        <row r="2">
          <cell r="B2">
            <v>0</v>
          </cell>
        </row>
      </sheetData>
      <sheetData sheetId="1901">
        <row r="2">
          <cell r="B2">
            <v>1.9678000000000001E-2</v>
          </cell>
        </row>
      </sheetData>
      <sheetData sheetId="1902">
        <row r="2">
          <cell r="B2">
            <v>1.9678000000000001E-2</v>
          </cell>
        </row>
      </sheetData>
      <sheetData sheetId="1903">
        <row r="2">
          <cell r="B2">
            <v>1.9678000000000001E-2</v>
          </cell>
        </row>
      </sheetData>
      <sheetData sheetId="1904">
        <row r="2">
          <cell r="B2">
            <v>1.9678000000000001E-2</v>
          </cell>
        </row>
      </sheetData>
      <sheetData sheetId="1905">
        <row r="2">
          <cell r="B2">
            <v>1.9678000000000001E-2</v>
          </cell>
        </row>
      </sheetData>
      <sheetData sheetId="1906">
        <row r="2">
          <cell r="B2">
            <v>0</v>
          </cell>
        </row>
      </sheetData>
      <sheetData sheetId="1907">
        <row r="2">
          <cell r="B2">
            <v>0</v>
          </cell>
        </row>
      </sheetData>
      <sheetData sheetId="1908">
        <row r="2">
          <cell r="B2">
            <v>1.9678000000000001E-2</v>
          </cell>
        </row>
      </sheetData>
      <sheetData sheetId="1909">
        <row r="2">
          <cell r="B2">
            <v>1.9678000000000001E-2</v>
          </cell>
        </row>
      </sheetData>
      <sheetData sheetId="1910">
        <row r="2">
          <cell r="B2">
            <v>1.9678000000000001E-2</v>
          </cell>
        </row>
      </sheetData>
      <sheetData sheetId="1911">
        <row r="2">
          <cell r="B2">
            <v>0</v>
          </cell>
        </row>
      </sheetData>
      <sheetData sheetId="1912">
        <row r="2">
          <cell r="B2">
            <v>1.9678000000000001E-2</v>
          </cell>
        </row>
      </sheetData>
      <sheetData sheetId="1913">
        <row r="2">
          <cell r="B2">
            <v>1.9678000000000001E-2</v>
          </cell>
        </row>
      </sheetData>
      <sheetData sheetId="1914">
        <row r="2">
          <cell r="B2">
            <v>1.9678000000000001E-2</v>
          </cell>
        </row>
      </sheetData>
      <sheetData sheetId="1915">
        <row r="2">
          <cell r="B2">
            <v>1.9678000000000001E-2</v>
          </cell>
        </row>
      </sheetData>
      <sheetData sheetId="1916">
        <row r="2">
          <cell r="B2">
            <v>1.9678000000000001E-2</v>
          </cell>
        </row>
      </sheetData>
      <sheetData sheetId="1917">
        <row r="2">
          <cell r="B2">
            <v>0</v>
          </cell>
        </row>
      </sheetData>
      <sheetData sheetId="1918">
        <row r="2">
          <cell r="B2">
            <v>0</v>
          </cell>
        </row>
      </sheetData>
      <sheetData sheetId="1919">
        <row r="2">
          <cell r="B2">
            <v>1.9678000000000001E-2</v>
          </cell>
        </row>
      </sheetData>
      <sheetData sheetId="1920">
        <row r="2">
          <cell r="B2">
            <v>1.9678000000000001E-2</v>
          </cell>
        </row>
      </sheetData>
      <sheetData sheetId="1921">
        <row r="2">
          <cell r="B2">
            <v>1.9678000000000001E-2</v>
          </cell>
        </row>
      </sheetData>
      <sheetData sheetId="1922">
        <row r="2">
          <cell r="B2">
            <v>1.9678000000000001E-2</v>
          </cell>
        </row>
      </sheetData>
      <sheetData sheetId="1923">
        <row r="2">
          <cell r="B2">
            <v>1.9678000000000001E-2</v>
          </cell>
        </row>
      </sheetData>
      <sheetData sheetId="1924">
        <row r="2">
          <cell r="B2">
            <v>1.9678000000000001E-2</v>
          </cell>
        </row>
      </sheetData>
      <sheetData sheetId="1925">
        <row r="2">
          <cell r="B2">
            <v>1.9678000000000001E-2</v>
          </cell>
        </row>
      </sheetData>
      <sheetData sheetId="1926">
        <row r="2">
          <cell r="B2">
            <v>1.9678000000000001E-2</v>
          </cell>
        </row>
      </sheetData>
      <sheetData sheetId="1927">
        <row r="2">
          <cell r="B2">
            <v>1.9678000000000001E-2</v>
          </cell>
        </row>
      </sheetData>
      <sheetData sheetId="1928">
        <row r="2">
          <cell r="B2">
            <v>1.9678000000000001E-2</v>
          </cell>
        </row>
      </sheetData>
      <sheetData sheetId="1929">
        <row r="2">
          <cell r="B2">
            <v>1.9678000000000001E-2</v>
          </cell>
        </row>
      </sheetData>
      <sheetData sheetId="1930">
        <row r="2">
          <cell r="B2">
            <v>1.9678000000000001E-2</v>
          </cell>
        </row>
      </sheetData>
      <sheetData sheetId="1931">
        <row r="2">
          <cell r="B2">
            <v>1.9678000000000001E-2</v>
          </cell>
        </row>
      </sheetData>
      <sheetData sheetId="1932">
        <row r="2">
          <cell r="B2">
            <v>1.9678000000000001E-2</v>
          </cell>
        </row>
      </sheetData>
      <sheetData sheetId="1933">
        <row r="2">
          <cell r="B2">
            <v>1.9678000000000001E-2</v>
          </cell>
        </row>
      </sheetData>
      <sheetData sheetId="1934">
        <row r="2">
          <cell r="B2">
            <v>1.9678000000000001E-2</v>
          </cell>
        </row>
      </sheetData>
      <sheetData sheetId="1935">
        <row r="2">
          <cell r="B2">
            <v>0</v>
          </cell>
        </row>
      </sheetData>
      <sheetData sheetId="1936">
        <row r="2">
          <cell r="B2">
            <v>1.9678000000000001E-2</v>
          </cell>
        </row>
      </sheetData>
      <sheetData sheetId="1937">
        <row r="2">
          <cell r="B2">
            <v>1.9678000000000001E-2</v>
          </cell>
        </row>
      </sheetData>
      <sheetData sheetId="1938">
        <row r="2">
          <cell r="B2">
            <v>1.9678000000000001E-2</v>
          </cell>
        </row>
      </sheetData>
      <sheetData sheetId="1939">
        <row r="2">
          <cell r="B2">
            <v>1.9678000000000001E-2</v>
          </cell>
        </row>
      </sheetData>
      <sheetData sheetId="1940">
        <row r="2">
          <cell r="B2">
            <v>1.9678000000000001E-2</v>
          </cell>
        </row>
      </sheetData>
      <sheetData sheetId="1941">
        <row r="2">
          <cell r="B2">
            <v>1.9678000000000001E-2</v>
          </cell>
        </row>
      </sheetData>
      <sheetData sheetId="1942">
        <row r="2">
          <cell r="B2">
            <v>1.9678000000000001E-2</v>
          </cell>
        </row>
      </sheetData>
      <sheetData sheetId="1943">
        <row r="2">
          <cell r="B2">
            <v>1.9678000000000001E-2</v>
          </cell>
        </row>
      </sheetData>
      <sheetData sheetId="1944">
        <row r="2">
          <cell r="B2">
            <v>1.9678000000000001E-2</v>
          </cell>
        </row>
      </sheetData>
      <sheetData sheetId="1945">
        <row r="2">
          <cell r="B2">
            <v>0</v>
          </cell>
        </row>
      </sheetData>
      <sheetData sheetId="1946">
        <row r="2">
          <cell r="B2">
            <v>0</v>
          </cell>
        </row>
      </sheetData>
      <sheetData sheetId="1947">
        <row r="2">
          <cell r="B2">
            <v>1.9678000000000001E-2</v>
          </cell>
        </row>
      </sheetData>
      <sheetData sheetId="1948">
        <row r="2">
          <cell r="B2">
            <v>1.9678000000000001E-2</v>
          </cell>
        </row>
      </sheetData>
      <sheetData sheetId="1949">
        <row r="2">
          <cell r="B2">
            <v>1.9678000000000001E-2</v>
          </cell>
        </row>
      </sheetData>
      <sheetData sheetId="1950">
        <row r="2">
          <cell r="B2">
            <v>1.9678000000000001E-2</v>
          </cell>
        </row>
      </sheetData>
      <sheetData sheetId="1951">
        <row r="2">
          <cell r="B2">
            <v>1.9678000000000001E-2</v>
          </cell>
        </row>
      </sheetData>
      <sheetData sheetId="1952">
        <row r="2">
          <cell r="B2">
            <v>1.9678000000000001E-2</v>
          </cell>
        </row>
      </sheetData>
      <sheetData sheetId="1953">
        <row r="2">
          <cell r="B2">
            <v>1.9678000000000001E-2</v>
          </cell>
        </row>
      </sheetData>
      <sheetData sheetId="1954">
        <row r="2">
          <cell r="B2">
            <v>1.9678000000000001E-2</v>
          </cell>
        </row>
      </sheetData>
      <sheetData sheetId="1955">
        <row r="2">
          <cell r="B2">
            <v>1.9678000000000001E-2</v>
          </cell>
        </row>
      </sheetData>
      <sheetData sheetId="1956">
        <row r="2">
          <cell r="B2">
            <v>1.9678000000000001E-2</v>
          </cell>
        </row>
      </sheetData>
      <sheetData sheetId="1957">
        <row r="2">
          <cell r="B2">
            <v>0</v>
          </cell>
        </row>
      </sheetData>
      <sheetData sheetId="1958">
        <row r="2">
          <cell r="B2">
            <v>0</v>
          </cell>
        </row>
      </sheetData>
      <sheetData sheetId="1959">
        <row r="2">
          <cell r="B2">
            <v>1.9678000000000001E-2</v>
          </cell>
        </row>
      </sheetData>
      <sheetData sheetId="1960">
        <row r="2">
          <cell r="B2">
            <v>1.9678000000000001E-2</v>
          </cell>
        </row>
      </sheetData>
      <sheetData sheetId="1961">
        <row r="2">
          <cell r="B2">
            <v>1.9678000000000001E-2</v>
          </cell>
        </row>
      </sheetData>
      <sheetData sheetId="1962">
        <row r="2">
          <cell r="B2">
            <v>1.9678000000000001E-2</v>
          </cell>
        </row>
      </sheetData>
      <sheetData sheetId="1963">
        <row r="2">
          <cell r="B2">
            <v>1.9678000000000001E-2</v>
          </cell>
        </row>
      </sheetData>
      <sheetData sheetId="1964">
        <row r="2">
          <cell r="B2">
            <v>1.9678000000000001E-2</v>
          </cell>
        </row>
      </sheetData>
      <sheetData sheetId="1965">
        <row r="2">
          <cell r="B2">
            <v>1.9678000000000001E-2</v>
          </cell>
        </row>
      </sheetData>
      <sheetData sheetId="1966">
        <row r="2">
          <cell r="B2">
            <v>1.9678000000000001E-2</v>
          </cell>
        </row>
      </sheetData>
      <sheetData sheetId="1967">
        <row r="2">
          <cell r="B2">
            <v>1.9678000000000001E-2</v>
          </cell>
        </row>
      </sheetData>
      <sheetData sheetId="1968">
        <row r="2">
          <cell r="B2">
            <v>1.9678000000000001E-2</v>
          </cell>
        </row>
      </sheetData>
      <sheetData sheetId="1969">
        <row r="2">
          <cell r="B2">
            <v>0</v>
          </cell>
        </row>
      </sheetData>
      <sheetData sheetId="1970">
        <row r="2">
          <cell r="B2">
            <v>0</v>
          </cell>
        </row>
      </sheetData>
      <sheetData sheetId="1971">
        <row r="2">
          <cell r="B2">
            <v>1.9678000000000001E-2</v>
          </cell>
        </row>
      </sheetData>
      <sheetData sheetId="1972">
        <row r="2">
          <cell r="B2">
            <v>1.9678000000000001E-2</v>
          </cell>
        </row>
      </sheetData>
      <sheetData sheetId="1973">
        <row r="2">
          <cell r="B2">
            <v>1.9678000000000001E-2</v>
          </cell>
        </row>
      </sheetData>
      <sheetData sheetId="1974">
        <row r="2">
          <cell r="B2">
            <v>1.9678000000000001E-2</v>
          </cell>
        </row>
      </sheetData>
      <sheetData sheetId="1975">
        <row r="2">
          <cell r="B2">
            <v>1.9678000000000001E-2</v>
          </cell>
        </row>
      </sheetData>
      <sheetData sheetId="1976">
        <row r="2">
          <cell r="B2">
            <v>1.9678000000000001E-2</v>
          </cell>
        </row>
      </sheetData>
      <sheetData sheetId="1977">
        <row r="2">
          <cell r="B2">
            <v>1.9678000000000001E-2</v>
          </cell>
        </row>
      </sheetData>
      <sheetData sheetId="1978">
        <row r="2">
          <cell r="B2">
            <v>1.9678000000000001E-2</v>
          </cell>
        </row>
      </sheetData>
      <sheetData sheetId="1979">
        <row r="2">
          <cell r="B2">
            <v>1.9678000000000001E-2</v>
          </cell>
        </row>
      </sheetData>
      <sheetData sheetId="1980">
        <row r="2">
          <cell r="B2">
            <v>1.9678000000000001E-2</v>
          </cell>
        </row>
      </sheetData>
      <sheetData sheetId="1981">
        <row r="2">
          <cell r="B2">
            <v>1.9678000000000001E-2</v>
          </cell>
        </row>
      </sheetData>
      <sheetData sheetId="1982">
        <row r="2">
          <cell r="B2">
            <v>1.9678000000000001E-2</v>
          </cell>
        </row>
      </sheetData>
      <sheetData sheetId="1983">
        <row r="2">
          <cell r="B2">
            <v>1.9678000000000001E-2</v>
          </cell>
        </row>
      </sheetData>
      <sheetData sheetId="1984">
        <row r="2">
          <cell r="B2">
            <v>1.9678000000000001E-2</v>
          </cell>
        </row>
      </sheetData>
      <sheetData sheetId="1985">
        <row r="2">
          <cell r="B2">
            <v>1.9678000000000001E-2</v>
          </cell>
        </row>
      </sheetData>
      <sheetData sheetId="1986">
        <row r="2">
          <cell r="B2">
            <v>1.9678000000000001E-2</v>
          </cell>
        </row>
      </sheetData>
      <sheetData sheetId="1987">
        <row r="2">
          <cell r="B2">
            <v>1.9678000000000001E-2</v>
          </cell>
        </row>
      </sheetData>
      <sheetData sheetId="1988">
        <row r="2">
          <cell r="B2">
            <v>1.9678000000000001E-2</v>
          </cell>
        </row>
      </sheetData>
      <sheetData sheetId="1989">
        <row r="2">
          <cell r="B2">
            <v>1.9678000000000001E-2</v>
          </cell>
        </row>
      </sheetData>
      <sheetData sheetId="1990">
        <row r="2">
          <cell r="B2">
            <v>1.9678000000000001E-2</v>
          </cell>
        </row>
      </sheetData>
      <sheetData sheetId="1991">
        <row r="2">
          <cell r="B2">
            <v>1.9678000000000001E-2</v>
          </cell>
        </row>
      </sheetData>
      <sheetData sheetId="1992">
        <row r="2">
          <cell r="B2">
            <v>1.9678000000000001E-2</v>
          </cell>
        </row>
      </sheetData>
      <sheetData sheetId="1993">
        <row r="2">
          <cell r="B2">
            <v>1.9678000000000001E-2</v>
          </cell>
        </row>
      </sheetData>
      <sheetData sheetId="1994">
        <row r="2">
          <cell r="B2">
            <v>1.9678000000000001E-2</v>
          </cell>
        </row>
      </sheetData>
      <sheetData sheetId="1995">
        <row r="2">
          <cell r="B2">
            <v>0</v>
          </cell>
        </row>
      </sheetData>
      <sheetData sheetId="1996">
        <row r="2">
          <cell r="B2">
            <v>1.9678000000000001E-2</v>
          </cell>
        </row>
      </sheetData>
      <sheetData sheetId="1997">
        <row r="2">
          <cell r="B2">
            <v>1.9678000000000001E-2</v>
          </cell>
        </row>
      </sheetData>
      <sheetData sheetId="1998">
        <row r="2">
          <cell r="B2">
            <v>1.9678000000000001E-2</v>
          </cell>
        </row>
      </sheetData>
      <sheetData sheetId="1999">
        <row r="2">
          <cell r="B2">
            <v>1.9678000000000001E-2</v>
          </cell>
        </row>
      </sheetData>
      <sheetData sheetId="2000">
        <row r="2">
          <cell r="B2">
            <v>1.9678000000000001E-2</v>
          </cell>
        </row>
      </sheetData>
      <sheetData sheetId="2001">
        <row r="2">
          <cell r="B2">
            <v>1.9678000000000001E-2</v>
          </cell>
        </row>
      </sheetData>
      <sheetData sheetId="2002">
        <row r="2">
          <cell r="B2">
            <v>1.9678000000000001E-2</v>
          </cell>
        </row>
      </sheetData>
      <sheetData sheetId="2003">
        <row r="2">
          <cell r="B2">
            <v>1.9678000000000001E-2</v>
          </cell>
        </row>
      </sheetData>
      <sheetData sheetId="2004">
        <row r="2">
          <cell r="B2">
            <v>1.9678000000000001E-2</v>
          </cell>
        </row>
      </sheetData>
      <sheetData sheetId="2005">
        <row r="2">
          <cell r="B2">
            <v>0</v>
          </cell>
        </row>
      </sheetData>
      <sheetData sheetId="2006">
        <row r="2">
          <cell r="B2">
            <v>1.9678000000000001E-2</v>
          </cell>
        </row>
      </sheetData>
      <sheetData sheetId="2007">
        <row r="2">
          <cell r="B2">
            <v>0</v>
          </cell>
        </row>
      </sheetData>
      <sheetData sheetId="2008">
        <row r="2">
          <cell r="B2">
            <v>0</v>
          </cell>
        </row>
      </sheetData>
      <sheetData sheetId="2009">
        <row r="2">
          <cell r="B2">
            <v>0</v>
          </cell>
        </row>
      </sheetData>
      <sheetData sheetId="2010">
        <row r="2">
          <cell r="B2">
            <v>1.9678000000000001E-2</v>
          </cell>
        </row>
      </sheetData>
      <sheetData sheetId="2011">
        <row r="2">
          <cell r="B2">
            <v>1.9678000000000001E-2</v>
          </cell>
        </row>
      </sheetData>
      <sheetData sheetId="2012">
        <row r="2">
          <cell r="B2">
            <v>1.9678000000000001E-2</v>
          </cell>
        </row>
      </sheetData>
      <sheetData sheetId="2013">
        <row r="2">
          <cell r="B2">
            <v>1.9678000000000001E-2</v>
          </cell>
        </row>
      </sheetData>
      <sheetData sheetId="2014">
        <row r="2">
          <cell r="B2">
            <v>1.9678000000000001E-2</v>
          </cell>
        </row>
      </sheetData>
      <sheetData sheetId="2015">
        <row r="2">
          <cell r="B2">
            <v>1.9678000000000001E-2</v>
          </cell>
        </row>
      </sheetData>
      <sheetData sheetId="2016">
        <row r="2">
          <cell r="B2">
            <v>1.9678000000000001E-2</v>
          </cell>
        </row>
      </sheetData>
      <sheetData sheetId="2017">
        <row r="2">
          <cell r="B2">
            <v>0</v>
          </cell>
        </row>
      </sheetData>
      <sheetData sheetId="2018">
        <row r="2">
          <cell r="B2">
            <v>1.9678000000000001E-2</v>
          </cell>
        </row>
      </sheetData>
      <sheetData sheetId="2019">
        <row r="2">
          <cell r="B2">
            <v>0</v>
          </cell>
        </row>
      </sheetData>
      <sheetData sheetId="2020">
        <row r="2">
          <cell r="B2">
            <v>0</v>
          </cell>
        </row>
      </sheetData>
      <sheetData sheetId="2021">
        <row r="2">
          <cell r="B2">
            <v>0</v>
          </cell>
        </row>
      </sheetData>
      <sheetData sheetId="2022">
        <row r="2">
          <cell r="B2">
            <v>1.9678000000000001E-2</v>
          </cell>
        </row>
      </sheetData>
      <sheetData sheetId="2023">
        <row r="2">
          <cell r="B2">
            <v>0</v>
          </cell>
        </row>
      </sheetData>
      <sheetData sheetId="2024">
        <row r="2">
          <cell r="B2">
            <v>1.9678000000000001E-2</v>
          </cell>
        </row>
      </sheetData>
      <sheetData sheetId="2025">
        <row r="2">
          <cell r="B2">
            <v>1.9678000000000001E-2</v>
          </cell>
        </row>
      </sheetData>
      <sheetData sheetId="2026">
        <row r="2">
          <cell r="B2">
            <v>1.9678000000000001E-2</v>
          </cell>
        </row>
      </sheetData>
      <sheetData sheetId="2027">
        <row r="2">
          <cell r="B2">
            <v>1.9678000000000001E-2</v>
          </cell>
        </row>
      </sheetData>
      <sheetData sheetId="2028">
        <row r="2">
          <cell r="B2">
            <v>1.9678000000000001E-2</v>
          </cell>
        </row>
      </sheetData>
      <sheetData sheetId="2029">
        <row r="2">
          <cell r="B2">
            <v>1.9678000000000001E-2</v>
          </cell>
        </row>
      </sheetData>
      <sheetData sheetId="2030">
        <row r="2">
          <cell r="B2">
            <v>1.9678000000000001E-2</v>
          </cell>
        </row>
      </sheetData>
      <sheetData sheetId="2031">
        <row r="2">
          <cell r="B2">
            <v>1.9678000000000001E-2</v>
          </cell>
        </row>
      </sheetData>
      <sheetData sheetId="2032">
        <row r="2">
          <cell r="B2">
            <v>1.9678000000000001E-2</v>
          </cell>
        </row>
      </sheetData>
      <sheetData sheetId="2033">
        <row r="2">
          <cell r="B2">
            <v>1.9678000000000001E-2</v>
          </cell>
        </row>
      </sheetData>
      <sheetData sheetId="2034">
        <row r="2">
          <cell r="B2">
            <v>1.9678000000000001E-2</v>
          </cell>
        </row>
      </sheetData>
      <sheetData sheetId="2035">
        <row r="2">
          <cell r="B2">
            <v>0</v>
          </cell>
        </row>
      </sheetData>
      <sheetData sheetId="2036">
        <row r="2">
          <cell r="B2">
            <v>0</v>
          </cell>
        </row>
      </sheetData>
      <sheetData sheetId="2037">
        <row r="2">
          <cell r="B2">
            <v>0</v>
          </cell>
        </row>
      </sheetData>
      <sheetData sheetId="2038">
        <row r="2">
          <cell r="B2">
            <v>1.9678000000000001E-2</v>
          </cell>
        </row>
      </sheetData>
      <sheetData sheetId="2039">
        <row r="2">
          <cell r="B2">
            <v>0</v>
          </cell>
        </row>
      </sheetData>
      <sheetData sheetId="2040">
        <row r="2">
          <cell r="B2">
            <v>1.9678000000000001E-2</v>
          </cell>
        </row>
      </sheetData>
      <sheetData sheetId="2041">
        <row r="2">
          <cell r="B2">
            <v>1.9678000000000001E-2</v>
          </cell>
        </row>
      </sheetData>
      <sheetData sheetId="2042">
        <row r="2">
          <cell r="B2">
            <v>1.9678000000000001E-2</v>
          </cell>
        </row>
      </sheetData>
      <sheetData sheetId="2043">
        <row r="2">
          <cell r="B2">
            <v>1.9678000000000001E-2</v>
          </cell>
        </row>
      </sheetData>
      <sheetData sheetId="2044">
        <row r="2">
          <cell r="B2">
            <v>1.9678000000000001E-2</v>
          </cell>
        </row>
      </sheetData>
      <sheetData sheetId="2045">
        <row r="2">
          <cell r="B2">
            <v>0</v>
          </cell>
        </row>
      </sheetData>
      <sheetData sheetId="2046">
        <row r="2">
          <cell r="B2">
            <v>1.9678000000000001E-2</v>
          </cell>
        </row>
      </sheetData>
      <sheetData sheetId="2047">
        <row r="2">
          <cell r="B2">
            <v>0</v>
          </cell>
        </row>
      </sheetData>
      <sheetData sheetId="2048">
        <row r="2">
          <cell r="B2">
            <v>0</v>
          </cell>
        </row>
      </sheetData>
      <sheetData sheetId="2049">
        <row r="2">
          <cell r="B2">
            <v>0</v>
          </cell>
        </row>
      </sheetData>
      <sheetData sheetId="2050">
        <row r="2">
          <cell r="B2">
            <v>1.9678000000000001E-2</v>
          </cell>
        </row>
      </sheetData>
      <sheetData sheetId="2051">
        <row r="2">
          <cell r="B2">
            <v>0</v>
          </cell>
        </row>
      </sheetData>
      <sheetData sheetId="2052">
        <row r="2">
          <cell r="B2">
            <v>1.9678000000000001E-2</v>
          </cell>
        </row>
      </sheetData>
      <sheetData sheetId="2053">
        <row r="2">
          <cell r="B2">
            <v>1.9678000000000001E-2</v>
          </cell>
        </row>
      </sheetData>
      <sheetData sheetId="2054">
        <row r="2">
          <cell r="B2">
            <v>0</v>
          </cell>
        </row>
      </sheetData>
      <sheetData sheetId="2055">
        <row r="2">
          <cell r="B2">
            <v>1.9678000000000001E-2</v>
          </cell>
        </row>
      </sheetData>
      <sheetData sheetId="2056">
        <row r="2">
          <cell r="B2">
            <v>1.9678000000000001E-2</v>
          </cell>
        </row>
      </sheetData>
      <sheetData sheetId="2057">
        <row r="2">
          <cell r="B2">
            <v>1.9678000000000001E-2</v>
          </cell>
        </row>
      </sheetData>
      <sheetData sheetId="2058">
        <row r="2">
          <cell r="B2">
            <v>1.9678000000000001E-2</v>
          </cell>
        </row>
      </sheetData>
      <sheetData sheetId="2059">
        <row r="2">
          <cell r="B2">
            <v>1.9678000000000001E-2</v>
          </cell>
        </row>
      </sheetData>
      <sheetData sheetId="2060">
        <row r="2">
          <cell r="B2">
            <v>1.9678000000000001E-2</v>
          </cell>
        </row>
      </sheetData>
      <sheetData sheetId="2061">
        <row r="2">
          <cell r="B2">
            <v>1.9678000000000001E-2</v>
          </cell>
        </row>
      </sheetData>
      <sheetData sheetId="2062">
        <row r="2">
          <cell r="B2">
            <v>1.9678000000000001E-2</v>
          </cell>
        </row>
      </sheetData>
      <sheetData sheetId="2063">
        <row r="2">
          <cell r="B2">
            <v>1.9678000000000001E-2</v>
          </cell>
        </row>
      </sheetData>
      <sheetData sheetId="2064">
        <row r="2">
          <cell r="B2">
            <v>1.9678000000000001E-2</v>
          </cell>
        </row>
      </sheetData>
      <sheetData sheetId="2065">
        <row r="2">
          <cell r="B2">
            <v>1.9678000000000001E-2</v>
          </cell>
        </row>
      </sheetData>
      <sheetData sheetId="2066">
        <row r="2">
          <cell r="B2">
            <v>1.9678000000000001E-2</v>
          </cell>
        </row>
      </sheetData>
      <sheetData sheetId="2067">
        <row r="2">
          <cell r="B2">
            <v>1.9678000000000001E-2</v>
          </cell>
        </row>
      </sheetData>
      <sheetData sheetId="2068">
        <row r="2">
          <cell r="B2">
            <v>1.9678000000000001E-2</v>
          </cell>
        </row>
      </sheetData>
      <sheetData sheetId="2069">
        <row r="2">
          <cell r="B2">
            <v>1.9678000000000001E-2</v>
          </cell>
        </row>
      </sheetData>
      <sheetData sheetId="2070">
        <row r="2">
          <cell r="B2">
            <v>1.9678000000000001E-2</v>
          </cell>
        </row>
      </sheetData>
      <sheetData sheetId="2071">
        <row r="2">
          <cell r="B2">
            <v>1.9678000000000001E-2</v>
          </cell>
        </row>
      </sheetData>
      <sheetData sheetId="2072">
        <row r="2">
          <cell r="B2">
            <v>1.9678000000000001E-2</v>
          </cell>
        </row>
      </sheetData>
      <sheetData sheetId="2073">
        <row r="2">
          <cell r="B2">
            <v>1.9678000000000001E-2</v>
          </cell>
        </row>
      </sheetData>
      <sheetData sheetId="2074">
        <row r="2">
          <cell r="B2">
            <v>1.9678000000000001E-2</v>
          </cell>
        </row>
      </sheetData>
      <sheetData sheetId="2075">
        <row r="2">
          <cell r="B2">
            <v>0</v>
          </cell>
        </row>
      </sheetData>
      <sheetData sheetId="2076">
        <row r="2">
          <cell r="B2">
            <v>1.9678000000000001E-2</v>
          </cell>
        </row>
      </sheetData>
      <sheetData sheetId="2077">
        <row r="2">
          <cell r="B2">
            <v>1.9678000000000001E-2</v>
          </cell>
        </row>
      </sheetData>
      <sheetData sheetId="2078">
        <row r="2">
          <cell r="B2">
            <v>1.9678000000000001E-2</v>
          </cell>
        </row>
      </sheetData>
      <sheetData sheetId="2079">
        <row r="2">
          <cell r="B2">
            <v>1.9678000000000001E-2</v>
          </cell>
        </row>
      </sheetData>
      <sheetData sheetId="2080">
        <row r="2">
          <cell r="B2">
            <v>1.9678000000000001E-2</v>
          </cell>
        </row>
      </sheetData>
      <sheetData sheetId="2081">
        <row r="2">
          <cell r="B2">
            <v>1.9678000000000001E-2</v>
          </cell>
        </row>
      </sheetData>
      <sheetData sheetId="2082">
        <row r="2">
          <cell r="B2">
            <v>1.9678000000000001E-2</v>
          </cell>
        </row>
      </sheetData>
      <sheetData sheetId="2083">
        <row r="2">
          <cell r="B2">
            <v>1.9678000000000001E-2</v>
          </cell>
        </row>
      </sheetData>
      <sheetData sheetId="2084">
        <row r="2">
          <cell r="B2">
            <v>1.9678000000000001E-2</v>
          </cell>
        </row>
      </sheetData>
      <sheetData sheetId="2085">
        <row r="2">
          <cell r="B2">
            <v>1.9678000000000001E-2</v>
          </cell>
        </row>
      </sheetData>
      <sheetData sheetId="2086">
        <row r="2">
          <cell r="B2">
            <v>1.9678000000000001E-2</v>
          </cell>
        </row>
      </sheetData>
      <sheetData sheetId="2087">
        <row r="2">
          <cell r="B2">
            <v>0</v>
          </cell>
        </row>
      </sheetData>
      <sheetData sheetId="2088">
        <row r="2">
          <cell r="B2">
            <v>1.9678000000000001E-2</v>
          </cell>
        </row>
      </sheetData>
      <sheetData sheetId="2089">
        <row r="2">
          <cell r="B2">
            <v>1.9678000000000001E-2</v>
          </cell>
        </row>
      </sheetData>
      <sheetData sheetId="2090">
        <row r="2">
          <cell r="B2">
            <v>1.9678000000000001E-2</v>
          </cell>
        </row>
      </sheetData>
      <sheetData sheetId="2091">
        <row r="2">
          <cell r="B2">
            <v>1.9678000000000001E-2</v>
          </cell>
        </row>
      </sheetData>
      <sheetData sheetId="2092">
        <row r="2">
          <cell r="B2">
            <v>1.9678000000000001E-2</v>
          </cell>
        </row>
      </sheetData>
      <sheetData sheetId="2093">
        <row r="2">
          <cell r="B2">
            <v>1.9678000000000001E-2</v>
          </cell>
        </row>
      </sheetData>
      <sheetData sheetId="2094">
        <row r="2">
          <cell r="B2">
            <v>1.9678000000000001E-2</v>
          </cell>
        </row>
      </sheetData>
      <sheetData sheetId="2095">
        <row r="2">
          <cell r="B2">
            <v>1.9678000000000001E-2</v>
          </cell>
        </row>
      </sheetData>
      <sheetData sheetId="2096">
        <row r="2">
          <cell r="B2">
            <v>1.9678000000000001E-2</v>
          </cell>
        </row>
      </sheetData>
      <sheetData sheetId="2097">
        <row r="2">
          <cell r="B2">
            <v>1.9678000000000001E-2</v>
          </cell>
        </row>
      </sheetData>
      <sheetData sheetId="2098">
        <row r="2">
          <cell r="B2">
            <v>1.9678000000000001E-2</v>
          </cell>
        </row>
      </sheetData>
      <sheetData sheetId="2099">
        <row r="2">
          <cell r="B2">
            <v>1.9678000000000001E-2</v>
          </cell>
        </row>
      </sheetData>
      <sheetData sheetId="2100">
        <row r="2">
          <cell r="B2">
            <v>1.9678000000000001E-2</v>
          </cell>
        </row>
      </sheetData>
      <sheetData sheetId="2101">
        <row r="2">
          <cell r="B2">
            <v>1.9678000000000001E-2</v>
          </cell>
        </row>
      </sheetData>
      <sheetData sheetId="2102">
        <row r="2">
          <cell r="B2">
            <v>1.9678000000000001E-2</v>
          </cell>
        </row>
      </sheetData>
      <sheetData sheetId="2103">
        <row r="2">
          <cell r="B2">
            <v>1.9678000000000001E-2</v>
          </cell>
        </row>
      </sheetData>
      <sheetData sheetId="2104">
        <row r="2">
          <cell r="B2">
            <v>1.9678000000000001E-2</v>
          </cell>
        </row>
      </sheetData>
      <sheetData sheetId="2105">
        <row r="2">
          <cell r="B2">
            <v>1.9678000000000001E-2</v>
          </cell>
        </row>
      </sheetData>
      <sheetData sheetId="2106">
        <row r="2">
          <cell r="B2">
            <v>1.9678000000000001E-2</v>
          </cell>
        </row>
      </sheetData>
      <sheetData sheetId="2107">
        <row r="2">
          <cell r="B2">
            <v>1.9678000000000001E-2</v>
          </cell>
        </row>
      </sheetData>
      <sheetData sheetId="2108">
        <row r="2">
          <cell r="B2">
            <v>1.9678000000000001E-2</v>
          </cell>
        </row>
      </sheetData>
      <sheetData sheetId="2109">
        <row r="2">
          <cell r="B2">
            <v>0</v>
          </cell>
        </row>
      </sheetData>
      <sheetData sheetId="2110">
        <row r="2">
          <cell r="B2">
            <v>1.9678000000000001E-2</v>
          </cell>
        </row>
      </sheetData>
      <sheetData sheetId="2111">
        <row r="2">
          <cell r="B2">
            <v>1.9678000000000001E-2</v>
          </cell>
        </row>
      </sheetData>
      <sheetData sheetId="2112">
        <row r="2">
          <cell r="B2">
            <v>1.9678000000000001E-2</v>
          </cell>
        </row>
      </sheetData>
      <sheetData sheetId="2113">
        <row r="2">
          <cell r="B2">
            <v>0</v>
          </cell>
        </row>
      </sheetData>
      <sheetData sheetId="2114">
        <row r="2">
          <cell r="B2">
            <v>1.9678000000000001E-2</v>
          </cell>
        </row>
      </sheetData>
      <sheetData sheetId="2115">
        <row r="2">
          <cell r="B2">
            <v>1.9678000000000001E-2</v>
          </cell>
        </row>
      </sheetData>
      <sheetData sheetId="2116">
        <row r="2">
          <cell r="B2">
            <v>1.9678000000000001E-2</v>
          </cell>
        </row>
      </sheetData>
      <sheetData sheetId="2117">
        <row r="2">
          <cell r="B2">
            <v>1.9678000000000001E-2</v>
          </cell>
        </row>
      </sheetData>
      <sheetData sheetId="2118">
        <row r="2">
          <cell r="B2">
            <v>1.9678000000000001E-2</v>
          </cell>
        </row>
      </sheetData>
      <sheetData sheetId="2119">
        <row r="2">
          <cell r="B2">
            <v>1.9678000000000001E-2</v>
          </cell>
        </row>
      </sheetData>
      <sheetData sheetId="2120">
        <row r="2">
          <cell r="B2">
            <v>1.9678000000000001E-2</v>
          </cell>
        </row>
      </sheetData>
      <sheetData sheetId="2121">
        <row r="2">
          <cell r="B2">
            <v>1.9678000000000001E-2</v>
          </cell>
        </row>
      </sheetData>
      <sheetData sheetId="2122">
        <row r="2">
          <cell r="B2">
            <v>1.9678000000000001E-2</v>
          </cell>
        </row>
      </sheetData>
      <sheetData sheetId="2123">
        <row r="2">
          <cell r="B2">
            <v>1.9678000000000001E-2</v>
          </cell>
        </row>
      </sheetData>
      <sheetData sheetId="2124">
        <row r="2">
          <cell r="B2">
            <v>1.9678000000000001E-2</v>
          </cell>
        </row>
      </sheetData>
      <sheetData sheetId="2125">
        <row r="2">
          <cell r="B2">
            <v>1.9678000000000001E-2</v>
          </cell>
        </row>
      </sheetData>
      <sheetData sheetId="2126">
        <row r="2">
          <cell r="B2">
            <v>1.9678000000000001E-2</v>
          </cell>
        </row>
      </sheetData>
      <sheetData sheetId="2127">
        <row r="2">
          <cell r="B2">
            <v>1.9678000000000001E-2</v>
          </cell>
        </row>
      </sheetData>
      <sheetData sheetId="2128">
        <row r="2">
          <cell r="B2">
            <v>1.9678000000000001E-2</v>
          </cell>
        </row>
      </sheetData>
      <sheetData sheetId="2129">
        <row r="2">
          <cell r="B2">
            <v>1.9678000000000001E-2</v>
          </cell>
        </row>
      </sheetData>
      <sheetData sheetId="2130">
        <row r="2">
          <cell r="B2">
            <v>1.9678000000000001E-2</v>
          </cell>
        </row>
      </sheetData>
      <sheetData sheetId="2131">
        <row r="2">
          <cell r="B2">
            <v>1.9678000000000001E-2</v>
          </cell>
        </row>
      </sheetData>
      <sheetData sheetId="2132">
        <row r="2">
          <cell r="B2">
            <v>1.9678000000000001E-2</v>
          </cell>
        </row>
      </sheetData>
      <sheetData sheetId="2133">
        <row r="2">
          <cell r="B2">
            <v>1.9678000000000001E-2</v>
          </cell>
        </row>
      </sheetData>
      <sheetData sheetId="2134">
        <row r="2">
          <cell r="B2">
            <v>1.9678000000000001E-2</v>
          </cell>
        </row>
      </sheetData>
      <sheetData sheetId="2135">
        <row r="2">
          <cell r="B2">
            <v>1.9678000000000001E-2</v>
          </cell>
        </row>
      </sheetData>
      <sheetData sheetId="2136">
        <row r="2">
          <cell r="B2">
            <v>1.9678000000000001E-2</v>
          </cell>
        </row>
      </sheetData>
      <sheetData sheetId="2137">
        <row r="2">
          <cell r="B2">
            <v>1.9678000000000001E-2</v>
          </cell>
        </row>
      </sheetData>
      <sheetData sheetId="2138">
        <row r="2">
          <cell r="B2">
            <v>1.9678000000000001E-2</v>
          </cell>
        </row>
      </sheetData>
      <sheetData sheetId="2139">
        <row r="2">
          <cell r="B2">
            <v>0</v>
          </cell>
        </row>
      </sheetData>
      <sheetData sheetId="2140">
        <row r="2">
          <cell r="B2">
            <v>0</v>
          </cell>
        </row>
      </sheetData>
      <sheetData sheetId="2141">
        <row r="2">
          <cell r="B2">
            <v>1.9678000000000001E-2</v>
          </cell>
        </row>
      </sheetData>
      <sheetData sheetId="2142">
        <row r="2">
          <cell r="B2">
            <v>1.9678000000000001E-2</v>
          </cell>
        </row>
      </sheetData>
      <sheetData sheetId="2143">
        <row r="2">
          <cell r="B2">
            <v>1.9678000000000001E-2</v>
          </cell>
        </row>
      </sheetData>
      <sheetData sheetId="2144">
        <row r="2">
          <cell r="B2">
            <v>1.9678000000000001E-2</v>
          </cell>
        </row>
      </sheetData>
      <sheetData sheetId="2145">
        <row r="2">
          <cell r="B2">
            <v>1.9678000000000001E-2</v>
          </cell>
        </row>
      </sheetData>
      <sheetData sheetId="2146">
        <row r="2">
          <cell r="B2">
            <v>1.9678000000000001E-2</v>
          </cell>
        </row>
      </sheetData>
      <sheetData sheetId="2147">
        <row r="2">
          <cell r="B2">
            <v>1.9678000000000001E-2</v>
          </cell>
        </row>
      </sheetData>
      <sheetData sheetId="2148">
        <row r="2">
          <cell r="B2">
            <v>1.9678000000000001E-2</v>
          </cell>
        </row>
      </sheetData>
      <sheetData sheetId="2149">
        <row r="2">
          <cell r="B2">
            <v>1.9678000000000001E-2</v>
          </cell>
        </row>
      </sheetData>
      <sheetData sheetId="2150">
        <row r="2">
          <cell r="B2">
            <v>1.9678000000000001E-2</v>
          </cell>
        </row>
      </sheetData>
      <sheetData sheetId="2151">
        <row r="2">
          <cell r="B2">
            <v>1.9678000000000001E-2</v>
          </cell>
        </row>
      </sheetData>
      <sheetData sheetId="2152">
        <row r="2">
          <cell r="B2">
            <v>1.9678000000000001E-2</v>
          </cell>
        </row>
      </sheetData>
      <sheetData sheetId="2153">
        <row r="2">
          <cell r="B2">
            <v>1.9678000000000001E-2</v>
          </cell>
        </row>
      </sheetData>
      <sheetData sheetId="2154">
        <row r="2">
          <cell r="B2">
            <v>1.9678000000000001E-2</v>
          </cell>
        </row>
      </sheetData>
      <sheetData sheetId="2155">
        <row r="2">
          <cell r="B2">
            <v>1.9678000000000001E-2</v>
          </cell>
        </row>
      </sheetData>
      <sheetData sheetId="2156">
        <row r="2">
          <cell r="B2">
            <v>1.9678000000000001E-2</v>
          </cell>
        </row>
      </sheetData>
      <sheetData sheetId="2157">
        <row r="2">
          <cell r="B2">
            <v>1.9678000000000001E-2</v>
          </cell>
        </row>
      </sheetData>
      <sheetData sheetId="2158">
        <row r="2">
          <cell r="B2">
            <v>1.9678000000000001E-2</v>
          </cell>
        </row>
      </sheetData>
      <sheetData sheetId="2159">
        <row r="2">
          <cell r="B2">
            <v>1.9678000000000001E-2</v>
          </cell>
        </row>
      </sheetData>
      <sheetData sheetId="2160">
        <row r="2">
          <cell r="B2">
            <v>1.9678000000000001E-2</v>
          </cell>
        </row>
      </sheetData>
      <sheetData sheetId="2161">
        <row r="2">
          <cell r="B2">
            <v>0</v>
          </cell>
        </row>
      </sheetData>
      <sheetData sheetId="2162">
        <row r="2">
          <cell r="B2">
            <v>1.9678000000000001E-2</v>
          </cell>
        </row>
      </sheetData>
      <sheetData sheetId="2163">
        <row r="2">
          <cell r="B2">
            <v>1.9678000000000001E-2</v>
          </cell>
        </row>
      </sheetData>
      <sheetData sheetId="2164">
        <row r="2">
          <cell r="B2">
            <v>1.9678000000000001E-2</v>
          </cell>
        </row>
      </sheetData>
      <sheetData sheetId="2165">
        <row r="2">
          <cell r="B2">
            <v>1.9678000000000001E-2</v>
          </cell>
        </row>
      </sheetData>
      <sheetData sheetId="2166">
        <row r="2">
          <cell r="B2">
            <v>1.9678000000000001E-2</v>
          </cell>
        </row>
      </sheetData>
      <sheetData sheetId="2167">
        <row r="2">
          <cell r="B2">
            <v>1.9678000000000001E-2</v>
          </cell>
        </row>
      </sheetData>
      <sheetData sheetId="2168">
        <row r="2">
          <cell r="B2">
            <v>1.9678000000000001E-2</v>
          </cell>
        </row>
      </sheetData>
      <sheetData sheetId="2169">
        <row r="2">
          <cell r="B2">
            <v>1.9678000000000001E-2</v>
          </cell>
        </row>
      </sheetData>
      <sheetData sheetId="2170">
        <row r="2">
          <cell r="B2">
            <v>1.9678000000000001E-2</v>
          </cell>
        </row>
      </sheetData>
      <sheetData sheetId="2171">
        <row r="2">
          <cell r="B2">
            <v>1.9678000000000001E-2</v>
          </cell>
        </row>
      </sheetData>
      <sheetData sheetId="2172">
        <row r="2">
          <cell r="B2">
            <v>1.9678000000000001E-2</v>
          </cell>
        </row>
      </sheetData>
      <sheetData sheetId="2173">
        <row r="2">
          <cell r="B2">
            <v>1.9678000000000001E-2</v>
          </cell>
        </row>
      </sheetData>
      <sheetData sheetId="2174">
        <row r="2">
          <cell r="B2">
            <v>1.9678000000000001E-2</v>
          </cell>
        </row>
      </sheetData>
      <sheetData sheetId="2175">
        <row r="2">
          <cell r="B2">
            <v>1.9678000000000001E-2</v>
          </cell>
        </row>
      </sheetData>
      <sheetData sheetId="2176">
        <row r="2">
          <cell r="B2">
            <v>1.9678000000000001E-2</v>
          </cell>
        </row>
      </sheetData>
      <sheetData sheetId="2177">
        <row r="2">
          <cell r="B2">
            <v>1.9678000000000001E-2</v>
          </cell>
        </row>
      </sheetData>
      <sheetData sheetId="2178">
        <row r="2">
          <cell r="B2">
            <v>1.9678000000000001E-2</v>
          </cell>
        </row>
      </sheetData>
      <sheetData sheetId="2179">
        <row r="2">
          <cell r="B2">
            <v>1.9678000000000001E-2</v>
          </cell>
        </row>
      </sheetData>
      <sheetData sheetId="2180">
        <row r="2">
          <cell r="B2">
            <v>1.9678000000000001E-2</v>
          </cell>
        </row>
      </sheetData>
      <sheetData sheetId="2181">
        <row r="2">
          <cell r="B2">
            <v>1.9678000000000001E-2</v>
          </cell>
        </row>
      </sheetData>
      <sheetData sheetId="2182">
        <row r="2">
          <cell r="B2">
            <v>1.9678000000000001E-2</v>
          </cell>
        </row>
      </sheetData>
      <sheetData sheetId="2183">
        <row r="2">
          <cell r="B2">
            <v>1.9678000000000001E-2</v>
          </cell>
        </row>
      </sheetData>
      <sheetData sheetId="2184">
        <row r="2">
          <cell r="B2">
            <v>1.9678000000000001E-2</v>
          </cell>
        </row>
      </sheetData>
      <sheetData sheetId="2185">
        <row r="2">
          <cell r="B2">
            <v>1.9678000000000001E-2</v>
          </cell>
        </row>
      </sheetData>
      <sheetData sheetId="2186">
        <row r="2">
          <cell r="B2">
            <v>1.9678000000000001E-2</v>
          </cell>
        </row>
      </sheetData>
      <sheetData sheetId="2187">
        <row r="2">
          <cell r="B2">
            <v>1.9678000000000001E-2</v>
          </cell>
        </row>
      </sheetData>
      <sheetData sheetId="2188">
        <row r="2">
          <cell r="B2">
            <v>1.9678000000000001E-2</v>
          </cell>
        </row>
      </sheetData>
      <sheetData sheetId="2189">
        <row r="2">
          <cell r="B2">
            <v>1.9678000000000001E-2</v>
          </cell>
        </row>
      </sheetData>
      <sheetData sheetId="2190">
        <row r="2">
          <cell r="B2">
            <v>1.9678000000000001E-2</v>
          </cell>
        </row>
      </sheetData>
      <sheetData sheetId="2191">
        <row r="2">
          <cell r="B2">
            <v>1.9678000000000001E-2</v>
          </cell>
        </row>
      </sheetData>
      <sheetData sheetId="2192">
        <row r="2">
          <cell r="B2">
            <v>1.9678000000000001E-2</v>
          </cell>
        </row>
      </sheetData>
      <sheetData sheetId="2193">
        <row r="2">
          <cell r="B2">
            <v>1.9678000000000001E-2</v>
          </cell>
        </row>
      </sheetData>
      <sheetData sheetId="2194">
        <row r="2">
          <cell r="B2">
            <v>0</v>
          </cell>
        </row>
      </sheetData>
      <sheetData sheetId="2195">
        <row r="2">
          <cell r="B2">
            <v>1.9678000000000001E-2</v>
          </cell>
        </row>
      </sheetData>
      <sheetData sheetId="2196">
        <row r="2">
          <cell r="B2">
            <v>1.9678000000000001E-2</v>
          </cell>
        </row>
      </sheetData>
      <sheetData sheetId="2197">
        <row r="2">
          <cell r="B2">
            <v>1.9678000000000001E-2</v>
          </cell>
        </row>
      </sheetData>
      <sheetData sheetId="2198">
        <row r="2">
          <cell r="B2">
            <v>0</v>
          </cell>
        </row>
      </sheetData>
      <sheetData sheetId="2199">
        <row r="2">
          <cell r="B2">
            <v>1.9678000000000001E-2</v>
          </cell>
        </row>
      </sheetData>
      <sheetData sheetId="2200">
        <row r="2">
          <cell r="B2">
            <v>1.9678000000000001E-2</v>
          </cell>
        </row>
      </sheetData>
      <sheetData sheetId="2201">
        <row r="2">
          <cell r="B2">
            <v>1.9678000000000001E-2</v>
          </cell>
        </row>
      </sheetData>
      <sheetData sheetId="2202">
        <row r="2">
          <cell r="B2">
            <v>1.9678000000000001E-2</v>
          </cell>
        </row>
      </sheetData>
      <sheetData sheetId="2203">
        <row r="2">
          <cell r="B2">
            <v>1.9678000000000001E-2</v>
          </cell>
        </row>
      </sheetData>
      <sheetData sheetId="2204">
        <row r="2">
          <cell r="B2">
            <v>1.9678000000000001E-2</v>
          </cell>
        </row>
      </sheetData>
      <sheetData sheetId="2205">
        <row r="2">
          <cell r="B2">
            <v>1.9678000000000001E-2</v>
          </cell>
        </row>
      </sheetData>
      <sheetData sheetId="2206">
        <row r="2">
          <cell r="B2">
            <v>1.9678000000000001E-2</v>
          </cell>
        </row>
      </sheetData>
      <sheetData sheetId="2207">
        <row r="2">
          <cell r="B2">
            <v>1.9678000000000001E-2</v>
          </cell>
        </row>
      </sheetData>
      <sheetData sheetId="2208">
        <row r="2">
          <cell r="B2">
            <v>1.9678000000000001E-2</v>
          </cell>
        </row>
      </sheetData>
      <sheetData sheetId="2209">
        <row r="2">
          <cell r="B2">
            <v>1.9678000000000001E-2</v>
          </cell>
        </row>
      </sheetData>
      <sheetData sheetId="2210">
        <row r="2">
          <cell r="B2">
            <v>1.9678000000000001E-2</v>
          </cell>
        </row>
      </sheetData>
      <sheetData sheetId="2211">
        <row r="2">
          <cell r="B2">
            <v>1.9678000000000001E-2</v>
          </cell>
        </row>
      </sheetData>
      <sheetData sheetId="2212">
        <row r="2">
          <cell r="B2">
            <v>1.9678000000000001E-2</v>
          </cell>
        </row>
      </sheetData>
      <sheetData sheetId="2213">
        <row r="2">
          <cell r="B2">
            <v>1.9678000000000001E-2</v>
          </cell>
        </row>
      </sheetData>
      <sheetData sheetId="2214">
        <row r="2">
          <cell r="B2">
            <v>1.9678000000000001E-2</v>
          </cell>
        </row>
      </sheetData>
      <sheetData sheetId="2215">
        <row r="2">
          <cell r="B2">
            <v>1.9678000000000001E-2</v>
          </cell>
        </row>
      </sheetData>
      <sheetData sheetId="2216">
        <row r="2">
          <cell r="B2">
            <v>1.9678000000000001E-2</v>
          </cell>
        </row>
      </sheetData>
      <sheetData sheetId="2217">
        <row r="2">
          <cell r="B2">
            <v>1.9678000000000001E-2</v>
          </cell>
        </row>
      </sheetData>
      <sheetData sheetId="2218">
        <row r="2">
          <cell r="B2">
            <v>1.9678000000000001E-2</v>
          </cell>
        </row>
      </sheetData>
      <sheetData sheetId="2219">
        <row r="2">
          <cell r="B2">
            <v>1.9678000000000001E-2</v>
          </cell>
        </row>
      </sheetData>
      <sheetData sheetId="2220">
        <row r="2">
          <cell r="B2">
            <v>1.9678000000000001E-2</v>
          </cell>
        </row>
      </sheetData>
      <sheetData sheetId="2221">
        <row r="2">
          <cell r="B2">
            <v>1.9678000000000001E-2</v>
          </cell>
        </row>
      </sheetData>
      <sheetData sheetId="2222">
        <row r="2">
          <cell r="B2">
            <v>1.9678000000000001E-2</v>
          </cell>
        </row>
      </sheetData>
      <sheetData sheetId="2223">
        <row r="2">
          <cell r="B2">
            <v>1.9678000000000001E-2</v>
          </cell>
        </row>
      </sheetData>
      <sheetData sheetId="2224">
        <row r="2">
          <cell r="B2">
            <v>0</v>
          </cell>
        </row>
      </sheetData>
      <sheetData sheetId="2225">
        <row r="2">
          <cell r="B2">
            <v>0</v>
          </cell>
        </row>
      </sheetData>
      <sheetData sheetId="2226">
        <row r="2">
          <cell r="B2">
            <v>0</v>
          </cell>
        </row>
      </sheetData>
      <sheetData sheetId="2227">
        <row r="2">
          <cell r="B2">
            <v>1.9678000000000001E-2</v>
          </cell>
        </row>
      </sheetData>
      <sheetData sheetId="2228">
        <row r="2">
          <cell r="B2">
            <v>1.9678000000000001E-2</v>
          </cell>
        </row>
      </sheetData>
      <sheetData sheetId="2229">
        <row r="2">
          <cell r="B2">
            <v>1.9678000000000001E-2</v>
          </cell>
        </row>
      </sheetData>
      <sheetData sheetId="2230">
        <row r="2">
          <cell r="B2">
            <v>1.9678000000000001E-2</v>
          </cell>
        </row>
      </sheetData>
      <sheetData sheetId="2231">
        <row r="2">
          <cell r="B2">
            <v>1.9678000000000001E-2</v>
          </cell>
        </row>
      </sheetData>
      <sheetData sheetId="2232">
        <row r="2">
          <cell r="B2">
            <v>1.9678000000000001E-2</v>
          </cell>
        </row>
      </sheetData>
      <sheetData sheetId="2233">
        <row r="2">
          <cell r="B2">
            <v>1.9678000000000001E-2</v>
          </cell>
        </row>
      </sheetData>
      <sheetData sheetId="2234">
        <row r="2">
          <cell r="B2">
            <v>1.9678000000000001E-2</v>
          </cell>
        </row>
      </sheetData>
      <sheetData sheetId="2235">
        <row r="2">
          <cell r="B2">
            <v>1.9678000000000001E-2</v>
          </cell>
        </row>
      </sheetData>
      <sheetData sheetId="2236">
        <row r="2">
          <cell r="B2">
            <v>1.9678000000000001E-2</v>
          </cell>
        </row>
      </sheetData>
      <sheetData sheetId="2237">
        <row r="2">
          <cell r="B2">
            <v>1.9678000000000001E-2</v>
          </cell>
        </row>
      </sheetData>
      <sheetData sheetId="2238">
        <row r="2">
          <cell r="B2">
            <v>1.9678000000000001E-2</v>
          </cell>
        </row>
      </sheetData>
      <sheetData sheetId="2239">
        <row r="2">
          <cell r="B2">
            <v>1.9678000000000001E-2</v>
          </cell>
        </row>
      </sheetData>
      <sheetData sheetId="2240">
        <row r="2">
          <cell r="B2">
            <v>1.9678000000000001E-2</v>
          </cell>
        </row>
      </sheetData>
      <sheetData sheetId="2241">
        <row r="2">
          <cell r="B2">
            <v>1.9678000000000001E-2</v>
          </cell>
        </row>
      </sheetData>
      <sheetData sheetId="2242">
        <row r="2">
          <cell r="B2">
            <v>1.9678000000000001E-2</v>
          </cell>
        </row>
      </sheetData>
      <sheetData sheetId="2243">
        <row r="2">
          <cell r="B2">
            <v>1.9678000000000001E-2</v>
          </cell>
        </row>
      </sheetData>
      <sheetData sheetId="2244">
        <row r="2">
          <cell r="B2">
            <v>1.9678000000000001E-2</v>
          </cell>
        </row>
      </sheetData>
      <sheetData sheetId="2245">
        <row r="2">
          <cell r="B2">
            <v>1.9678000000000001E-2</v>
          </cell>
        </row>
      </sheetData>
      <sheetData sheetId="2246">
        <row r="2">
          <cell r="B2">
            <v>0</v>
          </cell>
        </row>
      </sheetData>
      <sheetData sheetId="2247">
        <row r="2">
          <cell r="B2">
            <v>1.9678000000000001E-2</v>
          </cell>
        </row>
      </sheetData>
      <sheetData sheetId="2248">
        <row r="2">
          <cell r="B2">
            <v>1.9678000000000001E-2</v>
          </cell>
        </row>
      </sheetData>
      <sheetData sheetId="2249">
        <row r="2">
          <cell r="B2">
            <v>0</v>
          </cell>
        </row>
      </sheetData>
      <sheetData sheetId="2250">
        <row r="2">
          <cell r="B2">
            <v>1.9678000000000001E-2</v>
          </cell>
        </row>
      </sheetData>
      <sheetData sheetId="2251">
        <row r="2">
          <cell r="B2">
            <v>1.9678000000000001E-2</v>
          </cell>
        </row>
      </sheetData>
      <sheetData sheetId="2252">
        <row r="2">
          <cell r="B2">
            <v>1.9678000000000001E-2</v>
          </cell>
        </row>
      </sheetData>
      <sheetData sheetId="2253">
        <row r="2">
          <cell r="B2">
            <v>1.9678000000000001E-2</v>
          </cell>
        </row>
      </sheetData>
      <sheetData sheetId="2254">
        <row r="2">
          <cell r="B2">
            <v>1.9678000000000001E-2</v>
          </cell>
        </row>
      </sheetData>
      <sheetData sheetId="2255">
        <row r="2">
          <cell r="B2">
            <v>1.9678000000000001E-2</v>
          </cell>
        </row>
      </sheetData>
      <sheetData sheetId="2256">
        <row r="2">
          <cell r="B2">
            <v>1.9678000000000001E-2</v>
          </cell>
        </row>
      </sheetData>
      <sheetData sheetId="2257">
        <row r="2">
          <cell r="B2">
            <v>1.9678000000000001E-2</v>
          </cell>
        </row>
      </sheetData>
      <sheetData sheetId="2258">
        <row r="2">
          <cell r="B2">
            <v>1.9678000000000001E-2</v>
          </cell>
        </row>
      </sheetData>
      <sheetData sheetId="2259">
        <row r="2">
          <cell r="B2">
            <v>1.9678000000000001E-2</v>
          </cell>
        </row>
      </sheetData>
      <sheetData sheetId="2260">
        <row r="2">
          <cell r="B2">
            <v>1.9678000000000001E-2</v>
          </cell>
        </row>
      </sheetData>
      <sheetData sheetId="2261">
        <row r="2">
          <cell r="B2">
            <v>1.9678000000000001E-2</v>
          </cell>
        </row>
      </sheetData>
      <sheetData sheetId="2262">
        <row r="2">
          <cell r="B2">
            <v>1.9678000000000001E-2</v>
          </cell>
        </row>
      </sheetData>
      <sheetData sheetId="2263">
        <row r="2">
          <cell r="B2">
            <v>1.9678000000000001E-2</v>
          </cell>
        </row>
      </sheetData>
      <sheetData sheetId="2264">
        <row r="2">
          <cell r="B2">
            <v>1.9678000000000001E-2</v>
          </cell>
        </row>
      </sheetData>
      <sheetData sheetId="2265">
        <row r="2">
          <cell r="B2">
            <v>1.9678000000000001E-2</v>
          </cell>
        </row>
      </sheetData>
      <sheetData sheetId="2266">
        <row r="2">
          <cell r="B2">
            <v>1.9678000000000001E-2</v>
          </cell>
        </row>
      </sheetData>
      <sheetData sheetId="2267">
        <row r="2">
          <cell r="B2">
            <v>1.9678000000000001E-2</v>
          </cell>
        </row>
      </sheetData>
      <sheetData sheetId="2268">
        <row r="2">
          <cell r="B2">
            <v>1.9678000000000001E-2</v>
          </cell>
        </row>
      </sheetData>
      <sheetData sheetId="2269">
        <row r="2">
          <cell r="B2">
            <v>1.9678000000000001E-2</v>
          </cell>
        </row>
      </sheetData>
      <sheetData sheetId="2270">
        <row r="2">
          <cell r="B2">
            <v>1.9678000000000001E-2</v>
          </cell>
        </row>
      </sheetData>
      <sheetData sheetId="2271">
        <row r="2">
          <cell r="B2">
            <v>1.9678000000000001E-2</v>
          </cell>
        </row>
      </sheetData>
      <sheetData sheetId="2272">
        <row r="2">
          <cell r="B2">
            <v>1.9678000000000001E-2</v>
          </cell>
        </row>
      </sheetData>
      <sheetData sheetId="2273">
        <row r="2">
          <cell r="B2">
            <v>1.9678000000000001E-2</v>
          </cell>
        </row>
      </sheetData>
      <sheetData sheetId="2274">
        <row r="2">
          <cell r="B2">
            <v>1.9678000000000001E-2</v>
          </cell>
        </row>
      </sheetData>
      <sheetData sheetId="2275">
        <row r="2">
          <cell r="B2">
            <v>1.9678000000000001E-2</v>
          </cell>
        </row>
      </sheetData>
      <sheetData sheetId="2276">
        <row r="2">
          <cell r="B2">
            <v>1.9678000000000001E-2</v>
          </cell>
        </row>
      </sheetData>
      <sheetData sheetId="2277">
        <row r="2">
          <cell r="B2">
            <v>1.9678000000000001E-2</v>
          </cell>
        </row>
      </sheetData>
      <sheetData sheetId="2278">
        <row r="2">
          <cell r="B2">
            <v>1.9678000000000001E-2</v>
          </cell>
        </row>
      </sheetData>
      <sheetData sheetId="2279">
        <row r="2">
          <cell r="B2">
            <v>1.9678000000000001E-2</v>
          </cell>
        </row>
      </sheetData>
      <sheetData sheetId="2280">
        <row r="2">
          <cell r="B2">
            <v>1.9678000000000001E-2</v>
          </cell>
        </row>
      </sheetData>
      <sheetData sheetId="2281">
        <row r="2">
          <cell r="B2">
            <v>1.9678000000000001E-2</v>
          </cell>
        </row>
      </sheetData>
      <sheetData sheetId="2282">
        <row r="2">
          <cell r="B2">
            <v>1.9678000000000001E-2</v>
          </cell>
        </row>
      </sheetData>
      <sheetData sheetId="2283">
        <row r="2">
          <cell r="B2">
            <v>1.9678000000000001E-2</v>
          </cell>
        </row>
      </sheetData>
      <sheetData sheetId="2284">
        <row r="2">
          <cell r="B2">
            <v>1.9678000000000001E-2</v>
          </cell>
        </row>
      </sheetData>
      <sheetData sheetId="2285">
        <row r="2">
          <cell r="B2">
            <v>1.9678000000000001E-2</v>
          </cell>
        </row>
      </sheetData>
      <sheetData sheetId="2286">
        <row r="2">
          <cell r="B2">
            <v>1.9678000000000001E-2</v>
          </cell>
        </row>
      </sheetData>
      <sheetData sheetId="2287">
        <row r="2">
          <cell r="B2">
            <v>1.9678000000000001E-2</v>
          </cell>
        </row>
      </sheetData>
      <sheetData sheetId="2288">
        <row r="2">
          <cell r="B2">
            <v>1.9678000000000001E-2</v>
          </cell>
        </row>
      </sheetData>
      <sheetData sheetId="2289">
        <row r="2">
          <cell r="B2">
            <v>1.9678000000000001E-2</v>
          </cell>
        </row>
      </sheetData>
      <sheetData sheetId="2290">
        <row r="2">
          <cell r="B2">
            <v>1.9678000000000001E-2</v>
          </cell>
        </row>
      </sheetData>
      <sheetData sheetId="2291">
        <row r="2">
          <cell r="B2">
            <v>0</v>
          </cell>
        </row>
      </sheetData>
      <sheetData sheetId="2292">
        <row r="2">
          <cell r="B2">
            <v>1.9678000000000001E-2</v>
          </cell>
        </row>
      </sheetData>
      <sheetData sheetId="2293">
        <row r="2">
          <cell r="B2">
            <v>0</v>
          </cell>
        </row>
      </sheetData>
      <sheetData sheetId="2294">
        <row r="2">
          <cell r="B2">
            <v>1.9678000000000001E-2</v>
          </cell>
        </row>
      </sheetData>
      <sheetData sheetId="2295">
        <row r="2">
          <cell r="B2">
            <v>1.9678000000000001E-2</v>
          </cell>
        </row>
      </sheetData>
      <sheetData sheetId="2296">
        <row r="2">
          <cell r="B2">
            <v>1.9678000000000001E-2</v>
          </cell>
        </row>
      </sheetData>
      <sheetData sheetId="2297">
        <row r="2">
          <cell r="B2">
            <v>0</v>
          </cell>
        </row>
      </sheetData>
      <sheetData sheetId="2298">
        <row r="2">
          <cell r="B2">
            <v>1.9678000000000001E-2</v>
          </cell>
        </row>
      </sheetData>
      <sheetData sheetId="2299">
        <row r="2">
          <cell r="B2">
            <v>1.9678000000000001E-2</v>
          </cell>
        </row>
      </sheetData>
      <sheetData sheetId="2300">
        <row r="2">
          <cell r="B2">
            <v>1.9678000000000001E-2</v>
          </cell>
        </row>
      </sheetData>
      <sheetData sheetId="2301">
        <row r="2">
          <cell r="B2">
            <v>1.9678000000000001E-2</v>
          </cell>
        </row>
      </sheetData>
      <sheetData sheetId="2302">
        <row r="2">
          <cell r="B2">
            <v>1.9678000000000001E-2</v>
          </cell>
        </row>
      </sheetData>
      <sheetData sheetId="2303">
        <row r="2">
          <cell r="B2">
            <v>1.9678000000000001E-2</v>
          </cell>
        </row>
      </sheetData>
      <sheetData sheetId="2304">
        <row r="2">
          <cell r="B2">
            <v>1.9678000000000001E-2</v>
          </cell>
        </row>
      </sheetData>
      <sheetData sheetId="2305">
        <row r="2">
          <cell r="B2">
            <v>1.9678000000000001E-2</v>
          </cell>
        </row>
      </sheetData>
      <sheetData sheetId="2306">
        <row r="2">
          <cell r="B2">
            <v>1.9678000000000001E-2</v>
          </cell>
        </row>
      </sheetData>
      <sheetData sheetId="2307">
        <row r="2">
          <cell r="B2">
            <v>1.9678000000000001E-2</v>
          </cell>
        </row>
      </sheetData>
      <sheetData sheetId="2308">
        <row r="2">
          <cell r="B2">
            <v>1.9678000000000001E-2</v>
          </cell>
        </row>
      </sheetData>
      <sheetData sheetId="2309">
        <row r="2">
          <cell r="B2">
            <v>0</v>
          </cell>
        </row>
      </sheetData>
      <sheetData sheetId="2310">
        <row r="2">
          <cell r="B2">
            <v>0</v>
          </cell>
        </row>
      </sheetData>
      <sheetData sheetId="2311">
        <row r="2">
          <cell r="B2">
            <v>1.9678000000000001E-2</v>
          </cell>
        </row>
      </sheetData>
      <sheetData sheetId="2312">
        <row r="2">
          <cell r="B2">
            <v>1.9678000000000001E-2</v>
          </cell>
        </row>
      </sheetData>
      <sheetData sheetId="2313">
        <row r="2">
          <cell r="B2">
            <v>1.9678000000000001E-2</v>
          </cell>
        </row>
      </sheetData>
      <sheetData sheetId="2314">
        <row r="2">
          <cell r="B2">
            <v>1.9678000000000001E-2</v>
          </cell>
        </row>
      </sheetData>
      <sheetData sheetId="2315">
        <row r="2">
          <cell r="B2">
            <v>1.9678000000000001E-2</v>
          </cell>
        </row>
      </sheetData>
      <sheetData sheetId="2316">
        <row r="2">
          <cell r="B2">
            <v>1.9678000000000001E-2</v>
          </cell>
        </row>
      </sheetData>
      <sheetData sheetId="2317">
        <row r="2">
          <cell r="B2">
            <v>1.9678000000000001E-2</v>
          </cell>
        </row>
      </sheetData>
      <sheetData sheetId="2318">
        <row r="2">
          <cell r="B2">
            <v>1.9678000000000001E-2</v>
          </cell>
        </row>
      </sheetData>
      <sheetData sheetId="2319">
        <row r="2">
          <cell r="B2">
            <v>1.9678000000000001E-2</v>
          </cell>
        </row>
      </sheetData>
      <sheetData sheetId="2320">
        <row r="2">
          <cell r="B2">
            <v>1.9678000000000001E-2</v>
          </cell>
        </row>
      </sheetData>
      <sheetData sheetId="2321">
        <row r="2">
          <cell r="B2">
            <v>1.9678000000000001E-2</v>
          </cell>
        </row>
      </sheetData>
      <sheetData sheetId="2322">
        <row r="2">
          <cell r="B2">
            <v>1.9678000000000001E-2</v>
          </cell>
        </row>
      </sheetData>
      <sheetData sheetId="2323">
        <row r="2">
          <cell r="B2">
            <v>1.9678000000000001E-2</v>
          </cell>
        </row>
      </sheetData>
      <sheetData sheetId="2324">
        <row r="2">
          <cell r="B2">
            <v>1.9678000000000001E-2</v>
          </cell>
        </row>
      </sheetData>
      <sheetData sheetId="2325">
        <row r="2">
          <cell r="B2">
            <v>1.9678000000000001E-2</v>
          </cell>
        </row>
      </sheetData>
      <sheetData sheetId="2326">
        <row r="2">
          <cell r="B2">
            <v>1.9678000000000001E-2</v>
          </cell>
        </row>
      </sheetData>
      <sheetData sheetId="2327">
        <row r="2">
          <cell r="B2">
            <v>1.9678000000000001E-2</v>
          </cell>
        </row>
      </sheetData>
      <sheetData sheetId="2328">
        <row r="2">
          <cell r="B2">
            <v>1.9678000000000001E-2</v>
          </cell>
        </row>
      </sheetData>
      <sheetData sheetId="2329">
        <row r="2">
          <cell r="B2">
            <v>1.9678000000000001E-2</v>
          </cell>
        </row>
      </sheetData>
      <sheetData sheetId="2330">
        <row r="2">
          <cell r="B2">
            <v>1.9678000000000001E-2</v>
          </cell>
        </row>
      </sheetData>
      <sheetData sheetId="2331">
        <row r="2">
          <cell r="B2">
            <v>0</v>
          </cell>
        </row>
      </sheetData>
      <sheetData sheetId="2332">
        <row r="2">
          <cell r="B2">
            <v>1.9678000000000001E-2</v>
          </cell>
        </row>
      </sheetData>
      <sheetData sheetId="2333">
        <row r="2">
          <cell r="B2">
            <v>1.9678000000000001E-2</v>
          </cell>
        </row>
      </sheetData>
      <sheetData sheetId="2334">
        <row r="2">
          <cell r="B2">
            <v>1.9678000000000001E-2</v>
          </cell>
        </row>
      </sheetData>
      <sheetData sheetId="2335">
        <row r="2">
          <cell r="B2">
            <v>1.9678000000000001E-2</v>
          </cell>
        </row>
      </sheetData>
      <sheetData sheetId="2336">
        <row r="2">
          <cell r="B2">
            <v>1.9678000000000001E-2</v>
          </cell>
        </row>
      </sheetData>
      <sheetData sheetId="2337">
        <row r="2">
          <cell r="B2">
            <v>1.9678000000000001E-2</v>
          </cell>
        </row>
      </sheetData>
      <sheetData sheetId="2338">
        <row r="2">
          <cell r="B2">
            <v>1.9678000000000001E-2</v>
          </cell>
        </row>
      </sheetData>
      <sheetData sheetId="2339">
        <row r="2">
          <cell r="B2">
            <v>1.9678000000000001E-2</v>
          </cell>
        </row>
      </sheetData>
      <sheetData sheetId="2340">
        <row r="2">
          <cell r="B2">
            <v>0</v>
          </cell>
        </row>
      </sheetData>
      <sheetData sheetId="2341">
        <row r="2">
          <cell r="B2">
            <v>1.9678000000000001E-2</v>
          </cell>
        </row>
      </sheetData>
      <sheetData sheetId="2342">
        <row r="2">
          <cell r="B2">
            <v>1.9678000000000001E-2</v>
          </cell>
        </row>
      </sheetData>
      <sheetData sheetId="2343">
        <row r="2">
          <cell r="B2">
            <v>0</v>
          </cell>
        </row>
      </sheetData>
      <sheetData sheetId="2344">
        <row r="2">
          <cell r="B2">
            <v>1.9678000000000001E-2</v>
          </cell>
        </row>
      </sheetData>
      <sheetData sheetId="2345">
        <row r="2">
          <cell r="B2">
            <v>1.9678000000000001E-2</v>
          </cell>
        </row>
      </sheetData>
      <sheetData sheetId="2346">
        <row r="2">
          <cell r="B2">
            <v>0</v>
          </cell>
        </row>
      </sheetData>
      <sheetData sheetId="2347">
        <row r="2">
          <cell r="B2">
            <v>0</v>
          </cell>
        </row>
      </sheetData>
      <sheetData sheetId="2348">
        <row r="2">
          <cell r="B2">
            <v>1.9678000000000001E-2</v>
          </cell>
        </row>
      </sheetData>
      <sheetData sheetId="2349">
        <row r="2">
          <cell r="B2">
            <v>1.9678000000000001E-2</v>
          </cell>
        </row>
      </sheetData>
      <sheetData sheetId="2350">
        <row r="2">
          <cell r="B2">
            <v>1.9678000000000001E-2</v>
          </cell>
        </row>
      </sheetData>
      <sheetData sheetId="2351">
        <row r="2">
          <cell r="B2">
            <v>1.9678000000000001E-2</v>
          </cell>
        </row>
      </sheetData>
      <sheetData sheetId="2352">
        <row r="2">
          <cell r="B2">
            <v>0</v>
          </cell>
        </row>
      </sheetData>
      <sheetData sheetId="2353">
        <row r="2">
          <cell r="B2">
            <v>1.9678000000000001E-2</v>
          </cell>
        </row>
      </sheetData>
      <sheetData sheetId="2354">
        <row r="2">
          <cell r="B2">
            <v>1.9678000000000001E-2</v>
          </cell>
        </row>
      </sheetData>
      <sheetData sheetId="2355">
        <row r="2">
          <cell r="B2">
            <v>0</v>
          </cell>
        </row>
      </sheetData>
      <sheetData sheetId="2356">
        <row r="2">
          <cell r="B2">
            <v>0</v>
          </cell>
        </row>
      </sheetData>
      <sheetData sheetId="2357">
        <row r="2">
          <cell r="B2">
            <v>0</v>
          </cell>
        </row>
      </sheetData>
      <sheetData sheetId="2358">
        <row r="2">
          <cell r="B2">
            <v>0</v>
          </cell>
        </row>
      </sheetData>
      <sheetData sheetId="2359">
        <row r="2">
          <cell r="B2">
            <v>0</v>
          </cell>
        </row>
      </sheetData>
      <sheetData sheetId="2360">
        <row r="2">
          <cell r="B2">
            <v>1.9678000000000001E-2</v>
          </cell>
        </row>
      </sheetData>
      <sheetData sheetId="2361">
        <row r="2">
          <cell r="B2">
            <v>1.9678000000000001E-2</v>
          </cell>
        </row>
      </sheetData>
      <sheetData sheetId="2362">
        <row r="2">
          <cell r="B2">
            <v>1.9678000000000001E-2</v>
          </cell>
        </row>
      </sheetData>
      <sheetData sheetId="2363">
        <row r="2">
          <cell r="B2">
            <v>0</v>
          </cell>
        </row>
      </sheetData>
      <sheetData sheetId="2364">
        <row r="2">
          <cell r="B2">
            <v>0</v>
          </cell>
        </row>
      </sheetData>
      <sheetData sheetId="2365">
        <row r="2">
          <cell r="B2">
            <v>1.9678000000000001E-2</v>
          </cell>
        </row>
      </sheetData>
      <sheetData sheetId="2366">
        <row r="2">
          <cell r="B2">
            <v>1.9678000000000001E-2</v>
          </cell>
        </row>
      </sheetData>
      <sheetData sheetId="2367">
        <row r="2">
          <cell r="B2">
            <v>1.9678000000000001E-2</v>
          </cell>
        </row>
      </sheetData>
      <sheetData sheetId="2368">
        <row r="2">
          <cell r="B2">
            <v>0</v>
          </cell>
        </row>
      </sheetData>
      <sheetData sheetId="2369">
        <row r="2">
          <cell r="B2">
            <v>1.9678000000000001E-2</v>
          </cell>
        </row>
      </sheetData>
      <sheetData sheetId="2370">
        <row r="2">
          <cell r="B2">
            <v>1.9678000000000001E-2</v>
          </cell>
        </row>
      </sheetData>
      <sheetData sheetId="2371">
        <row r="2">
          <cell r="B2">
            <v>0</v>
          </cell>
        </row>
      </sheetData>
      <sheetData sheetId="2372">
        <row r="2">
          <cell r="B2">
            <v>1.9678000000000001E-2</v>
          </cell>
        </row>
      </sheetData>
      <sheetData sheetId="2373">
        <row r="2">
          <cell r="B2">
            <v>1.9678000000000001E-2</v>
          </cell>
        </row>
      </sheetData>
      <sheetData sheetId="2374">
        <row r="2">
          <cell r="B2">
            <v>1.9678000000000001E-2</v>
          </cell>
        </row>
      </sheetData>
      <sheetData sheetId="2375">
        <row r="2">
          <cell r="B2">
            <v>1.9678000000000001E-2</v>
          </cell>
        </row>
      </sheetData>
      <sheetData sheetId="2376">
        <row r="2">
          <cell r="B2">
            <v>0</v>
          </cell>
        </row>
      </sheetData>
      <sheetData sheetId="2377">
        <row r="2">
          <cell r="B2">
            <v>1.9678000000000001E-2</v>
          </cell>
        </row>
      </sheetData>
      <sheetData sheetId="2378">
        <row r="2">
          <cell r="B2">
            <v>1.9678000000000001E-2</v>
          </cell>
        </row>
      </sheetData>
      <sheetData sheetId="2379">
        <row r="2">
          <cell r="B2">
            <v>0</v>
          </cell>
        </row>
      </sheetData>
      <sheetData sheetId="2380">
        <row r="2">
          <cell r="B2">
            <v>1.9678000000000001E-2</v>
          </cell>
        </row>
      </sheetData>
      <sheetData sheetId="2381">
        <row r="2">
          <cell r="B2">
            <v>1.9678000000000001E-2</v>
          </cell>
        </row>
      </sheetData>
      <sheetData sheetId="2382">
        <row r="2">
          <cell r="B2">
            <v>1.9678000000000001E-2</v>
          </cell>
        </row>
      </sheetData>
      <sheetData sheetId="2383">
        <row r="2">
          <cell r="B2">
            <v>1.9678000000000001E-2</v>
          </cell>
        </row>
      </sheetData>
      <sheetData sheetId="2384">
        <row r="2">
          <cell r="B2">
            <v>1.9678000000000001E-2</v>
          </cell>
        </row>
      </sheetData>
      <sheetData sheetId="2385">
        <row r="2">
          <cell r="B2">
            <v>1.9678000000000001E-2</v>
          </cell>
        </row>
      </sheetData>
      <sheetData sheetId="2386">
        <row r="2">
          <cell r="B2">
            <v>1.9678000000000001E-2</v>
          </cell>
        </row>
      </sheetData>
      <sheetData sheetId="2387">
        <row r="2">
          <cell r="B2">
            <v>1.9678000000000001E-2</v>
          </cell>
        </row>
      </sheetData>
      <sheetData sheetId="2388">
        <row r="2">
          <cell r="B2">
            <v>1.9678000000000001E-2</v>
          </cell>
        </row>
      </sheetData>
      <sheetData sheetId="2389">
        <row r="2">
          <cell r="B2">
            <v>1.9678000000000001E-2</v>
          </cell>
        </row>
      </sheetData>
      <sheetData sheetId="2390">
        <row r="2">
          <cell r="B2">
            <v>1.9678000000000001E-2</v>
          </cell>
        </row>
      </sheetData>
      <sheetData sheetId="2391">
        <row r="2">
          <cell r="B2">
            <v>0</v>
          </cell>
        </row>
      </sheetData>
      <sheetData sheetId="2392">
        <row r="2">
          <cell r="B2">
            <v>1.9678000000000001E-2</v>
          </cell>
        </row>
      </sheetData>
      <sheetData sheetId="2393">
        <row r="2">
          <cell r="B2">
            <v>0</v>
          </cell>
        </row>
      </sheetData>
      <sheetData sheetId="2394">
        <row r="2">
          <cell r="B2">
            <v>0</v>
          </cell>
        </row>
      </sheetData>
      <sheetData sheetId="2395">
        <row r="2">
          <cell r="B2">
            <v>1.9678000000000001E-2</v>
          </cell>
        </row>
      </sheetData>
      <sheetData sheetId="2396">
        <row r="2">
          <cell r="B2">
            <v>1.9678000000000001E-2</v>
          </cell>
        </row>
      </sheetData>
      <sheetData sheetId="2397">
        <row r="2">
          <cell r="B2">
            <v>0</v>
          </cell>
        </row>
      </sheetData>
      <sheetData sheetId="2398">
        <row r="2">
          <cell r="B2">
            <v>1.9678000000000001E-2</v>
          </cell>
        </row>
      </sheetData>
      <sheetData sheetId="2399">
        <row r="2">
          <cell r="B2">
            <v>1.9678000000000001E-2</v>
          </cell>
        </row>
      </sheetData>
      <sheetData sheetId="2400" refreshError="1"/>
      <sheetData sheetId="2401" refreshError="1"/>
      <sheetData sheetId="2402" refreshError="1"/>
      <sheetData sheetId="2403">
        <row r="2">
          <cell r="B2">
            <v>0</v>
          </cell>
        </row>
      </sheetData>
      <sheetData sheetId="2404">
        <row r="2">
          <cell r="B2">
            <v>0</v>
          </cell>
        </row>
      </sheetData>
      <sheetData sheetId="2405">
        <row r="2">
          <cell r="B2">
            <v>0</v>
          </cell>
        </row>
      </sheetData>
      <sheetData sheetId="2406">
        <row r="2">
          <cell r="B2">
            <v>0</v>
          </cell>
        </row>
      </sheetData>
      <sheetData sheetId="2407">
        <row r="2">
          <cell r="B2">
            <v>0</v>
          </cell>
        </row>
      </sheetData>
      <sheetData sheetId="2408">
        <row r="2">
          <cell r="B2">
            <v>0</v>
          </cell>
        </row>
      </sheetData>
      <sheetData sheetId="2409">
        <row r="2">
          <cell r="B2">
            <v>0</v>
          </cell>
        </row>
      </sheetData>
      <sheetData sheetId="2410">
        <row r="2">
          <cell r="B2">
            <v>0</v>
          </cell>
        </row>
      </sheetData>
      <sheetData sheetId="2411">
        <row r="2">
          <cell r="B2">
            <v>0</v>
          </cell>
        </row>
      </sheetData>
      <sheetData sheetId="2412">
        <row r="2">
          <cell r="B2">
            <v>1.9678000000000001E-2</v>
          </cell>
        </row>
      </sheetData>
      <sheetData sheetId="2413">
        <row r="2">
          <cell r="B2">
            <v>1.9678000000000001E-2</v>
          </cell>
        </row>
      </sheetData>
      <sheetData sheetId="2414">
        <row r="2">
          <cell r="B2">
            <v>0</v>
          </cell>
        </row>
      </sheetData>
      <sheetData sheetId="2415">
        <row r="2">
          <cell r="B2">
            <v>0</v>
          </cell>
        </row>
      </sheetData>
      <sheetData sheetId="2416">
        <row r="2">
          <cell r="B2">
            <v>0</v>
          </cell>
        </row>
      </sheetData>
      <sheetData sheetId="2417">
        <row r="2">
          <cell r="B2">
            <v>0</v>
          </cell>
        </row>
      </sheetData>
      <sheetData sheetId="2418">
        <row r="2">
          <cell r="B2">
            <v>0</v>
          </cell>
        </row>
      </sheetData>
      <sheetData sheetId="2419">
        <row r="2">
          <cell r="B2">
            <v>0</v>
          </cell>
        </row>
      </sheetData>
      <sheetData sheetId="2420">
        <row r="2">
          <cell r="B2">
            <v>0</v>
          </cell>
        </row>
      </sheetData>
      <sheetData sheetId="2421">
        <row r="2">
          <cell r="B2">
            <v>0</v>
          </cell>
        </row>
      </sheetData>
      <sheetData sheetId="2422">
        <row r="2">
          <cell r="B2">
            <v>0</v>
          </cell>
        </row>
      </sheetData>
      <sheetData sheetId="2423">
        <row r="2">
          <cell r="B2">
            <v>0</v>
          </cell>
        </row>
      </sheetData>
      <sheetData sheetId="2424">
        <row r="2">
          <cell r="B2">
            <v>0</v>
          </cell>
        </row>
      </sheetData>
      <sheetData sheetId="2425">
        <row r="2">
          <cell r="B2">
            <v>0</v>
          </cell>
        </row>
      </sheetData>
      <sheetData sheetId="2426">
        <row r="2">
          <cell r="B2">
            <v>1.9678000000000001E-2</v>
          </cell>
        </row>
      </sheetData>
      <sheetData sheetId="2427">
        <row r="2">
          <cell r="B2">
            <v>1.9678000000000001E-2</v>
          </cell>
        </row>
      </sheetData>
      <sheetData sheetId="2428">
        <row r="2">
          <cell r="B2">
            <v>1.9678000000000001E-2</v>
          </cell>
        </row>
      </sheetData>
      <sheetData sheetId="2429">
        <row r="2">
          <cell r="B2">
            <v>1.9678000000000001E-2</v>
          </cell>
        </row>
      </sheetData>
      <sheetData sheetId="2430">
        <row r="2">
          <cell r="B2">
            <v>1.9678000000000001E-2</v>
          </cell>
        </row>
      </sheetData>
      <sheetData sheetId="2431">
        <row r="2">
          <cell r="B2">
            <v>1.9678000000000001E-2</v>
          </cell>
        </row>
      </sheetData>
      <sheetData sheetId="2432">
        <row r="2">
          <cell r="B2">
            <v>0</v>
          </cell>
        </row>
      </sheetData>
      <sheetData sheetId="2433">
        <row r="2">
          <cell r="B2">
            <v>1.9678000000000001E-2</v>
          </cell>
        </row>
      </sheetData>
      <sheetData sheetId="2434">
        <row r="2">
          <cell r="B2">
            <v>1.9678000000000001E-2</v>
          </cell>
        </row>
      </sheetData>
      <sheetData sheetId="2435">
        <row r="2">
          <cell r="B2">
            <v>1.9678000000000001E-2</v>
          </cell>
        </row>
      </sheetData>
      <sheetData sheetId="2436">
        <row r="2">
          <cell r="B2">
            <v>1.9678000000000001E-2</v>
          </cell>
        </row>
      </sheetData>
      <sheetData sheetId="2437">
        <row r="2">
          <cell r="B2">
            <v>1.9678000000000001E-2</v>
          </cell>
        </row>
      </sheetData>
      <sheetData sheetId="2438">
        <row r="2">
          <cell r="B2">
            <v>1.9678000000000001E-2</v>
          </cell>
        </row>
      </sheetData>
      <sheetData sheetId="2439">
        <row r="2">
          <cell r="B2">
            <v>1.9678000000000001E-2</v>
          </cell>
        </row>
      </sheetData>
      <sheetData sheetId="2440">
        <row r="2">
          <cell r="B2">
            <v>1.9678000000000001E-2</v>
          </cell>
        </row>
      </sheetData>
      <sheetData sheetId="2441">
        <row r="2">
          <cell r="B2">
            <v>1.9678000000000001E-2</v>
          </cell>
        </row>
      </sheetData>
      <sheetData sheetId="2442">
        <row r="2">
          <cell r="B2">
            <v>1.9678000000000001E-2</v>
          </cell>
        </row>
      </sheetData>
      <sheetData sheetId="2443">
        <row r="2">
          <cell r="B2">
            <v>1.9678000000000001E-2</v>
          </cell>
        </row>
      </sheetData>
      <sheetData sheetId="2444">
        <row r="2">
          <cell r="B2">
            <v>1.9678000000000001E-2</v>
          </cell>
        </row>
      </sheetData>
      <sheetData sheetId="2445">
        <row r="2">
          <cell r="B2">
            <v>1.9678000000000001E-2</v>
          </cell>
        </row>
      </sheetData>
      <sheetData sheetId="2446">
        <row r="2">
          <cell r="B2">
            <v>1.9678000000000001E-2</v>
          </cell>
        </row>
      </sheetData>
      <sheetData sheetId="2447">
        <row r="2">
          <cell r="B2">
            <v>1.9678000000000001E-2</v>
          </cell>
        </row>
      </sheetData>
      <sheetData sheetId="2448">
        <row r="2">
          <cell r="B2">
            <v>1.9678000000000001E-2</v>
          </cell>
        </row>
      </sheetData>
      <sheetData sheetId="2449">
        <row r="2">
          <cell r="B2">
            <v>1.9678000000000001E-2</v>
          </cell>
        </row>
      </sheetData>
      <sheetData sheetId="2450">
        <row r="2">
          <cell r="B2">
            <v>1.9678000000000001E-2</v>
          </cell>
        </row>
      </sheetData>
      <sheetData sheetId="2451">
        <row r="2">
          <cell r="B2">
            <v>1.9678000000000001E-2</v>
          </cell>
        </row>
      </sheetData>
      <sheetData sheetId="2452">
        <row r="2">
          <cell r="B2">
            <v>1.9678000000000001E-2</v>
          </cell>
        </row>
      </sheetData>
      <sheetData sheetId="2453">
        <row r="2">
          <cell r="B2">
            <v>1.9678000000000001E-2</v>
          </cell>
        </row>
      </sheetData>
      <sheetData sheetId="2454">
        <row r="2">
          <cell r="B2">
            <v>1.9678000000000001E-2</v>
          </cell>
        </row>
      </sheetData>
      <sheetData sheetId="2455">
        <row r="2">
          <cell r="B2">
            <v>1.9678000000000001E-2</v>
          </cell>
        </row>
      </sheetData>
      <sheetData sheetId="2456">
        <row r="2">
          <cell r="B2">
            <v>1.9678000000000001E-2</v>
          </cell>
        </row>
      </sheetData>
      <sheetData sheetId="2457">
        <row r="2">
          <cell r="B2">
            <v>1.9678000000000001E-2</v>
          </cell>
        </row>
      </sheetData>
      <sheetData sheetId="2458">
        <row r="2">
          <cell r="B2">
            <v>1.9678000000000001E-2</v>
          </cell>
        </row>
      </sheetData>
      <sheetData sheetId="2459">
        <row r="2">
          <cell r="B2">
            <v>1.9678000000000001E-2</v>
          </cell>
        </row>
      </sheetData>
      <sheetData sheetId="2460">
        <row r="2">
          <cell r="B2">
            <v>1.9678000000000001E-2</v>
          </cell>
        </row>
      </sheetData>
      <sheetData sheetId="2461">
        <row r="2">
          <cell r="B2">
            <v>1.9678000000000001E-2</v>
          </cell>
        </row>
      </sheetData>
      <sheetData sheetId="2462">
        <row r="2">
          <cell r="B2">
            <v>1.9678000000000001E-2</v>
          </cell>
        </row>
      </sheetData>
      <sheetData sheetId="2463">
        <row r="2">
          <cell r="B2">
            <v>1.9678000000000001E-2</v>
          </cell>
        </row>
      </sheetData>
      <sheetData sheetId="2464">
        <row r="2">
          <cell r="B2">
            <v>1.9678000000000001E-2</v>
          </cell>
        </row>
      </sheetData>
      <sheetData sheetId="2465">
        <row r="2">
          <cell r="B2">
            <v>1.9678000000000001E-2</v>
          </cell>
        </row>
      </sheetData>
      <sheetData sheetId="2466">
        <row r="2">
          <cell r="B2">
            <v>0</v>
          </cell>
        </row>
      </sheetData>
      <sheetData sheetId="2467">
        <row r="2">
          <cell r="B2">
            <v>0</v>
          </cell>
        </row>
      </sheetData>
      <sheetData sheetId="2468">
        <row r="2">
          <cell r="B2">
            <v>0</v>
          </cell>
        </row>
      </sheetData>
      <sheetData sheetId="2469">
        <row r="2">
          <cell r="B2">
            <v>0</v>
          </cell>
        </row>
      </sheetData>
      <sheetData sheetId="2470">
        <row r="2">
          <cell r="B2">
            <v>0</v>
          </cell>
        </row>
      </sheetData>
      <sheetData sheetId="2471">
        <row r="2">
          <cell r="B2">
            <v>0</v>
          </cell>
        </row>
      </sheetData>
      <sheetData sheetId="2472">
        <row r="2">
          <cell r="B2">
            <v>0</v>
          </cell>
        </row>
      </sheetData>
      <sheetData sheetId="2473">
        <row r="2">
          <cell r="B2">
            <v>0</v>
          </cell>
        </row>
      </sheetData>
      <sheetData sheetId="2474">
        <row r="2">
          <cell r="B2">
            <v>0</v>
          </cell>
        </row>
      </sheetData>
      <sheetData sheetId="2475">
        <row r="2">
          <cell r="B2">
            <v>0</v>
          </cell>
        </row>
      </sheetData>
      <sheetData sheetId="2476">
        <row r="2">
          <cell r="B2">
            <v>0</v>
          </cell>
        </row>
      </sheetData>
      <sheetData sheetId="2477">
        <row r="2">
          <cell r="B2">
            <v>0</v>
          </cell>
        </row>
      </sheetData>
      <sheetData sheetId="2478">
        <row r="2">
          <cell r="B2">
            <v>0</v>
          </cell>
        </row>
      </sheetData>
      <sheetData sheetId="2479">
        <row r="2">
          <cell r="B2">
            <v>0</v>
          </cell>
        </row>
      </sheetData>
      <sheetData sheetId="2480">
        <row r="2">
          <cell r="B2">
            <v>0</v>
          </cell>
        </row>
      </sheetData>
      <sheetData sheetId="2481">
        <row r="2">
          <cell r="B2">
            <v>0</v>
          </cell>
        </row>
      </sheetData>
      <sheetData sheetId="2482">
        <row r="2">
          <cell r="B2">
            <v>0</v>
          </cell>
        </row>
      </sheetData>
      <sheetData sheetId="2483">
        <row r="2">
          <cell r="B2">
            <v>1.9678000000000001E-2</v>
          </cell>
        </row>
      </sheetData>
      <sheetData sheetId="2484">
        <row r="2">
          <cell r="B2">
            <v>0</v>
          </cell>
        </row>
      </sheetData>
      <sheetData sheetId="2485">
        <row r="2">
          <cell r="B2">
            <v>0</v>
          </cell>
        </row>
      </sheetData>
      <sheetData sheetId="2486">
        <row r="2">
          <cell r="B2">
            <v>0</v>
          </cell>
        </row>
      </sheetData>
      <sheetData sheetId="2487">
        <row r="2">
          <cell r="B2">
            <v>0</v>
          </cell>
        </row>
      </sheetData>
      <sheetData sheetId="2488">
        <row r="2">
          <cell r="B2">
            <v>0</v>
          </cell>
        </row>
      </sheetData>
      <sheetData sheetId="2489">
        <row r="2">
          <cell r="B2">
            <v>0</v>
          </cell>
        </row>
      </sheetData>
      <sheetData sheetId="2490">
        <row r="2">
          <cell r="B2">
            <v>0</v>
          </cell>
        </row>
      </sheetData>
      <sheetData sheetId="2491">
        <row r="2">
          <cell r="B2">
            <v>0</v>
          </cell>
        </row>
      </sheetData>
      <sheetData sheetId="2492">
        <row r="2">
          <cell r="B2">
            <v>0</v>
          </cell>
        </row>
      </sheetData>
      <sheetData sheetId="2493">
        <row r="2">
          <cell r="B2">
            <v>0</v>
          </cell>
        </row>
      </sheetData>
      <sheetData sheetId="2494">
        <row r="2">
          <cell r="B2">
            <v>0</v>
          </cell>
        </row>
      </sheetData>
      <sheetData sheetId="2495">
        <row r="2">
          <cell r="B2">
            <v>0</v>
          </cell>
        </row>
      </sheetData>
      <sheetData sheetId="2496">
        <row r="2">
          <cell r="B2">
            <v>0</v>
          </cell>
        </row>
      </sheetData>
      <sheetData sheetId="2497">
        <row r="2">
          <cell r="B2">
            <v>0</v>
          </cell>
        </row>
      </sheetData>
      <sheetData sheetId="2498">
        <row r="2">
          <cell r="B2">
            <v>0</v>
          </cell>
        </row>
      </sheetData>
      <sheetData sheetId="2499">
        <row r="2">
          <cell r="B2">
            <v>0</v>
          </cell>
        </row>
      </sheetData>
      <sheetData sheetId="2500">
        <row r="2">
          <cell r="B2">
            <v>0</v>
          </cell>
        </row>
      </sheetData>
      <sheetData sheetId="2501">
        <row r="2">
          <cell r="B2">
            <v>0</v>
          </cell>
        </row>
      </sheetData>
      <sheetData sheetId="2502">
        <row r="2">
          <cell r="B2">
            <v>0</v>
          </cell>
        </row>
      </sheetData>
      <sheetData sheetId="2503">
        <row r="2">
          <cell r="B2">
            <v>0</v>
          </cell>
        </row>
      </sheetData>
      <sheetData sheetId="2504">
        <row r="2">
          <cell r="B2">
            <v>1.9678000000000001E-2</v>
          </cell>
        </row>
      </sheetData>
      <sheetData sheetId="2505">
        <row r="2">
          <cell r="B2">
            <v>1.9678000000000001E-2</v>
          </cell>
        </row>
      </sheetData>
      <sheetData sheetId="2506">
        <row r="2">
          <cell r="B2">
            <v>1.9678000000000001E-2</v>
          </cell>
        </row>
      </sheetData>
      <sheetData sheetId="2507">
        <row r="2">
          <cell r="B2">
            <v>0</v>
          </cell>
        </row>
      </sheetData>
      <sheetData sheetId="2508">
        <row r="2">
          <cell r="B2">
            <v>0</v>
          </cell>
        </row>
      </sheetData>
      <sheetData sheetId="2509">
        <row r="2">
          <cell r="B2">
            <v>0</v>
          </cell>
        </row>
      </sheetData>
      <sheetData sheetId="2510">
        <row r="2">
          <cell r="B2">
            <v>0</v>
          </cell>
        </row>
      </sheetData>
      <sheetData sheetId="2511">
        <row r="2">
          <cell r="B2">
            <v>0</v>
          </cell>
        </row>
      </sheetData>
      <sheetData sheetId="2512">
        <row r="2">
          <cell r="B2">
            <v>0</v>
          </cell>
        </row>
      </sheetData>
      <sheetData sheetId="2513">
        <row r="2">
          <cell r="B2">
            <v>1.9678000000000001E-2</v>
          </cell>
        </row>
      </sheetData>
      <sheetData sheetId="2514">
        <row r="2">
          <cell r="B2">
            <v>0</v>
          </cell>
        </row>
      </sheetData>
      <sheetData sheetId="2515">
        <row r="2">
          <cell r="B2">
            <v>0</v>
          </cell>
        </row>
      </sheetData>
      <sheetData sheetId="2516">
        <row r="2">
          <cell r="B2">
            <v>0</v>
          </cell>
        </row>
      </sheetData>
      <sheetData sheetId="2517">
        <row r="2">
          <cell r="B2">
            <v>0</v>
          </cell>
        </row>
      </sheetData>
      <sheetData sheetId="2518">
        <row r="2">
          <cell r="B2">
            <v>1.9678000000000001E-2</v>
          </cell>
        </row>
      </sheetData>
      <sheetData sheetId="2519">
        <row r="2">
          <cell r="B2">
            <v>1.9678000000000001E-2</v>
          </cell>
        </row>
      </sheetData>
      <sheetData sheetId="2520">
        <row r="2">
          <cell r="B2">
            <v>1.9678000000000001E-2</v>
          </cell>
        </row>
      </sheetData>
      <sheetData sheetId="2521">
        <row r="2">
          <cell r="B2">
            <v>0</v>
          </cell>
        </row>
      </sheetData>
      <sheetData sheetId="2522">
        <row r="2">
          <cell r="B2">
            <v>0</v>
          </cell>
        </row>
      </sheetData>
      <sheetData sheetId="2523">
        <row r="2">
          <cell r="B2">
            <v>0</v>
          </cell>
        </row>
      </sheetData>
      <sheetData sheetId="2524">
        <row r="2">
          <cell r="B2">
            <v>1.9678000000000001E-2</v>
          </cell>
        </row>
      </sheetData>
      <sheetData sheetId="2525">
        <row r="2">
          <cell r="B2">
            <v>1.9678000000000001E-2</v>
          </cell>
        </row>
      </sheetData>
      <sheetData sheetId="2526">
        <row r="2">
          <cell r="B2">
            <v>1.9678000000000001E-2</v>
          </cell>
        </row>
      </sheetData>
      <sheetData sheetId="2527">
        <row r="2">
          <cell r="B2">
            <v>1.9678000000000001E-2</v>
          </cell>
        </row>
      </sheetData>
      <sheetData sheetId="2528">
        <row r="2">
          <cell r="B2">
            <v>1.9678000000000001E-2</v>
          </cell>
        </row>
      </sheetData>
      <sheetData sheetId="2529">
        <row r="2">
          <cell r="B2">
            <v>1.9678000000000001E-2</v>
          </cell>
        </row>
      </sheetData>
      <sheetData sheetId="2530">
        <row r="2">
          <cell r="B2">
            <v>1.9678000000000001E-2</v>
          </cell>
        </row>
      </sheetData>
      <sheetData sheetId="2531">
        <row r="2">
          <cell r="B2">
            <v>1.9678000000000001E-2</v>
          </cell>
        </row>
      </sheetData>
      <sheetData sheetId="2532">
        <row r="2">
          <cell r="B2">
            <v>1.9678000000000001E-2</v>
          </cell>
        </row>
      </sheetData>
      <sheetData sheetId="2533">
        <row r="2">
          <cell r="B2">
            <v>1.9678000000000001E-2</v>
          </cell>
        </row>
      </sheetData>
      <sheetData sheetId="2534">
        <row r="2">
          <cell r="B2">
            <v>1.9678000000000001E-2</v>
          </cell>
        </row>
      </sheetData>
      <sheetData sheetId="2535">
        <row r="2">
          <cell r="B2">
            <v>1.9678000000000001E-2</v>
          </cell>
        </row>
      </sheetData>
      <sheetData sheetId="2536">
        <row r="2">
          <cell r="B2">
            <v>0</v>
          </cell>
        </row>
      </sheetData>
      <sheetData sheetId="2537">
        <row r="2">
          <cell r="B2">
            <v>0</v>
          </cell>
        </row>
      </sheetData>
      <sheetData sheetId="2538">
        <row r="2">
          <cell r="B2">
            <v>0</v>
          </cell>
        </row>
      </sheetData>
      <sheetData sheetId="2539">
        <row r="2">
          <cell r="B2">
            <v>1.9678000000000001E-2</v>
          </cell>
        </row>
      </sheetData>
      <sheetData sheetId="2540">
        <row r="2">
          <cell r="B2">
            <v>1.9678000000000001E-2</v>
          </cell>
        </row>
      </sheetData>
      <sheetData sheetId="2541">
        <row r="2">
          <cell r="B2">
            <v>1.9678000000000001E-2</v>
          </cell>
        </row>
      </sheetData>
      <sheetData sheetId="2542">
        <row r="2">
          <cell r="B2">
            <v>1.9678000000000001E-2</v>
          </cell>
        </row>
      </sheetData>
      <sheetData sheetId="2543">
        <row r="2">
          <cell r="B2">
            <v>1.9678000000000001E-2</v>
          </cell>
        </row>
      </sheetData>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ow r="2">
          <cell r="B2">
            <v>1.9678000000000001E-2</v>
          </cell>
        </row>
      </sheetData>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ow r="2">
          <cell r="B2">
            <v>1.9678000000000001E-2</v>
          </cell>
        </row>
      </sheetData>
      <sheetData sheetId="2579" refreshError="1"/>
      <sheetData sheetId="2580">
        <row r="2">
          <cell r="B2">
            <v>1.9678000000000001E-2</v>
          </cell>
        </row>
      </sheetData>
      <sheetData sheetId="2581">
        <row r="2">
          <cell r="B2">
            <v>1.9678000000000001E-2</v>
          </cell>
        </row>
      </sheetData>
      <sheetData sheetId="2582">
        <row r="2">
          <cell r="B2">
            <v>0</v>
          </cell>
        </row>
      </sheetData>
      <sheetData sheetId="2583">
        <row r="2">
          <cell r="B2">
            <v>1.9678000000000001E-2</v>
          </cell>
        </row>
      </sheetData>
      <sheetData sheetId="2584">
        <row r="2">
          <cell r="B2">
            <v>1.9678000000000001E-2</v>
          </cell>
        </row>
      </sheetData>
      <sheetData sheetId="2585">
        <row r="2">
          <cell r="B2">
            <v>0</v>
          </cell>
        </row>
      </sheetData>
      <sheetData sheetId="2586">
        <row r="2">
          <cell r="B2">
            <v>1.9678000000000001E-2</v>
          </cell>
        </row>
      </sheetData>
      <sheetData sheetId="2587">
        <row r="2">
          <cell r="B2">
            <v>1.9678000000000001E-2</v>
          </cell>
        </row>
      </sheetData>
      <sheetData sheetId="2588">
        <row r="2">
          <cell r="B2">
            <v>0</v>
          </cell>
        </row>
      </sheetData>
      <sheetData sheetId="2589">
        <row r="2">
          <cell r="B2">
            <v>0</v>
          </cell>
        </row>
      </sheetData>
      <sheetData sheetId="2590">
        <row r="2">
          <cell r="B2">
            <v>1.9678000000000001E-2</v>
          </cell>
        </row>
      </sheetData>
      <sheetData sheetId="2591">
        <row r="2">
          <cell r="B2">
            <v>1.9678000000000001E-2</v>
          </cell>
        </row>
      </sheetData>
      <sheetData sheetId="2592">
        <row r="2">
          <cell r="B2">
            <v>1.9678000000000001E-2</v>
          </cell>
        </row>
      </sheetData>
      <sheetData sheetId="2593">
        <row r="2">
          <cell r="B2">
            <v>1.9678000000000001E-2</v>
          </cell>
        </row>
      </sheetData>
      <sheetData sheetId="2594">
        <row r="2">
          <cell r="B2">
            <v>1.9678000000000001E-2</v>
          </cell>
        </row>
      </sheetData>
      <sheetData sheetId="2595">
        <row r="2">
          <cell r="B2">
            <v>1.9678000000000001E-2</v>
          </cell>
        </row>
      </sheetData>
      <sheetData sheetId="2596">
        <row r="2">
          <cell r="B2">
            <v>1.9678000000000001E-2</v>
          </cell>
        </row>
      </sheetData>
      <sheetData sheetId="2597">
        <row r="2">
          <cell r="B2">
            <v>0</v>
          </cell>
        </row>
      </sheetData>
      <sheetData sheetId="2598">
        <row r="2">
          <cell r="B2">
            <v>1.9678000000000001E-2</v>
          </cell>
        </row>
      </sheetData>
      <sheetData sheetId="2599">
        <row r="2">
          <cell r="B2">
            <v>1.9678000000000001E-2</v>
          </cell>
        </row>
      </sheetData>
      <sheetData sheetId="2600">
        <row r="2">
          <cell r="B2">
            <v>0</v>
          </cell>
        </row>
      </sheetData>
      <sheetData sheetId="2601">
        <row r="2">
          <cell r="B2">
            <v>1.9678000000000001E-2</v>
          </cell>
        </row>
      </sheetData>
      <sheetData sheetId="2602">
        <row r="2">
          <cell r="B2">
            <v>1.9678000000000001E-2</v>
          </cell>
        </row>
      </sheetData>
      <sheetData sheetId="2603">
        <row r="2">
          <cell r="B2">
            <v>1.9678000000000001E-2</v>
          </cell>
        </row>
      </sheetData>
      <sheetData sheetId="2604">
        <row r="2">
          <cell r="B2">
            <v>1.9678000000000001E-2</v>
          </cell>
        </row>
      </sheetData>
      <sheetData sheetId="2605">
        <row r="2">
          <cell r="B2">
            <v>1.9678000000000001E-2</v>
          </cell>
        </row>
      </sheetData>
      <sheetData sheetId="2606">
        <row r="2">
          <cell r="B2">
            <v>1.9678000000000001E-2</v>
          </cell>
        </row>
      </sheetData>
      <sheetData sheetId="2607">
        <row r="2">
          <cell r="B2">
            <v>0</v>
          </cell>
        </row>
      </sheetData>
      <sheetData sheetId="2608">
        <row r="2">
          <cell r="B2">
            <v>1.9678000000000001E-2</v>
          </cell>
        </row>
      </sheetData>
      <sheetData sheetId="2609">
        <row r="2">
          <cell r="B2">
            <v>1.9678000000000001E-2</v>
          </cell>
        </row>
      </sheetData>
      <sheetData sheetId="2610">
        <row r="2">
          <cell r="B2">
            <v>1.9678000000000001E-2</v>
          </cell>
        </row>
      </sheetData>
      <sheetData sheetId="2611">
        <row r="2">
          <cell r="B2">
            <v>1.9678000000000001E-2</v>
          </cell>
        </row>
      </sheetData>
      <sheetData sheetId="2612">
        <row r="2">
          <cell r="B2">
            <v>1.9678000000000001E-2</v>
          </cell>
        </row>
      </sheetData>
      <sheetData sheetId="2613">
        <row r="2">
          <cell r="B2">
            <v>1.9678000000000001E-2</v>
          </cell>
        </row>
      </sheetData>
      <sheetData sheetId="2614">
        <row r="2">
          <cell r="B2">
            <v>1.9678000000000001E-2</v>
          </cell>
        </row>
      </sheetData>
      <sheetData sheetId="2615">
        <row r="2">
          <cell r="B2">
            <v>0</v>
          </cell>
        </row>
      </sheetData>
      <sheetData sheetId="2616">
        <row r="2">
          <cell r="B2">
            <v>1.9678000000000001E-2</v>
          </cell>
        </row>
      </sheetData>
      <sheetData sheetId="2617">
        <row r="2">
          <cell r="B2">
            <v>0</v>
          </cell>
        </row>
      </sheetData>
      <sheetData sheetId="2618">
        <row r="2">
          <cell r="B2">
            <v>1.9678000000000001E-2</v>
          </cell>
        </row>
      </sheetData>
      <sheetData sheetId="2619">
        <row r="2">
          <cell r="B2">
            <v>1.9678000000000001E-2</v>
          </cell>
        </row>
      </sheetData>
      <sheetData sheetId="2620">
        <row r="2">
          <cell r="B2">
            <v>1.9678000000000001E-2</v>
          </cell>
        </row>
      </sheetData>
      <sheetData sheetId="2621">
        <row r="2">
          <cell r="B2">
            <v>1.9678000000000001E-2</v>
          </cell>
        </row>
      </sheetData>
      <sheetData sheetId="2622">
        <row r="2">
          <cell r="B2">
            <v>1.9678000000000001E-2</v>
          </cell>
        </row>
      </sheetData>
      <sheetData sheetId="2623">
        <row r="2">
          <cell r="B2">
            <v>1.9678000000000001E-2</v>
          </cell>
        </row>
      </sheetData>
      <sheetData sheetId="2624">
        <row r="2">
          <cell r="B2">
            <v>0</v>
          </cell>
        </row>
      </sheetData>
      <sheetData sheetId="2625">
        <row r="2">
          <cell r="B2">
            <v>1.9678000000000001E-2</v>
          </cell>
        </row>
      </sheetData>
      <sheetData sheetId="2626">
        <row r="2">
          <cell r="B2">
            <v>0</v>
          </cell>
        </row>
      </sheetData>
      <sheetData sheetId="2627">
        <row r="2">
          <cell r="B2">
            <v>1.9678000000000001E-2</v>
          </cell>
        </row>
      </sheetData>
      <sheetData sheetId="2628">
        <row r="2">
          <cell r="B2">
            <v>1.9678000000000001E-2</v>
          </cell>
        </row>
      </sheetData>
      <sheetData sheetId="2629">
        <row r="2">
          <cell r="B2">
            <v>1.9678000000000001E-2</v>
          </cell>
        </row>
      </sheetData>
      <sheetData sheetId="2630">
        <row r="2">
          <cell r="B2">
            <v>1.9678000000000001E-2</v>
          </cell>
        </row>
      </sheetData>
      <sheetData sheetId="2631">
        <row r="2">
          <cell r="B2">
            <v>1.9678000000000001E-2</v>
          </cell>
        </row>
      </sheetData>
      <sheetData sheetId="2632">
        <row r="2">
          <cell r="B2">
            <v>0</v>
          </cell>
        </row>
      </sheetData>
      <sheetData sheetId="2633">
        <row r="2">
          <cell r="B2">
            <v>0</v>
          </cell>
        </row>
      </sheetData>
      <sheetData sheetId="2634">
        <row r="2">
          <cell r="B2">
            <v>1.9678000000000001E-2</v>
          </cell>
        </row>
      </sheetData>
      <sheetData sheetId="2635">
        <row r="2">
          <cell r="B2">
            <v>0</v>
          </cell>
        </row>
      </sheetData>
      <sheetData sheetId="2636">
        <row r="2">
          <cell r="B2">
            <v>1.9678000000000001E-2</v>
          </cell>
        </row>
      </sheetData>
      <sheetData sheetId="2637">
        <row r="2">
          <cell r="B2">
            <v>1.9678000000000001E-2</v>
          </cell>
        </row>
      </sheetData>
      <sheetData sheetId="2638">
        <row r="2">
          <cell r="B2">
            <v>1.9678000000000001E-2</v>
          </cell>
        </row>
      </sheetData>
      <sheetData sheetId="2639">
        <row r="2">
          <cell r="B2">
            <v>1.9678000000000001E-2</v>
          </cell>
        </row>
      </sheetData>
      <sheetData sheetId="2640">
        <row r="2">
          <cell r="B2">
            <v>1.9678000000000001E-2</v>
          </cell>
        </row>
      </sheetData>
      <sheetData sheetId="2641">
        <row r="2">
          <cell r="B2">
            <v>0</v>
          </cell>
        </row>
      </sheetData>
      <sheetData sheetId="2642">
        <row r="2">
          <cell r="B2">
            <v>0</v>
          </cell>
        </row>
      </sheetData>
      <sheetData sheetId="2643">
        <row r="2">
          <cell r="B2">
            <v>1.9678000000000001E-2</v>
          </cell>
        </row>
      </sheetData>
      <sheetData sheetId="2644">
        <row r="2">
          <cell r="B2">
            <v>1.9678000000000001E-2</v>
          </cell>
        </row>
      </sheetData>
      <sheetData sheetId="2645">
        <row r="2">
          <cell r="B2">
            <v>1.9678000000000001E-2</v>
          </cell>
        </row>
      </sheetData>
      <sheetData sheetId="2646">
        <row r="2">
          <cell r="B2">
            <v>1.9678000000000001E-2</v>
          </cell>
        </row>
      </sheetData>
      <sheetData sheetId="2647">
        <row r="2">
          <cell r="B2">
            <v>1.9678000000000001E-2</v>
          </cell>
        </row>
      </sheetData>
      <sheetData sheetId="2648">
        <row r="2">
          <cell r="B2">
            <v>1.9678000000000001E-2</v>
          </cell>
        </row>
      </sheetData>
      <sheetData sheetId="2649">
        <row r="2">
          <cell r="B2">
            <v>1.9678000000000001E-2</v>
          </cell>
        </row>
      </sheetData>
      <sheetData sheetId="2650">
        <row r="2">
          <cell r="B2">
            <v>1.9678000000000001E-2</v>
          </cell>
        </row>
      </sheetData>
      <sheetData sheetId="2651">
        <row r="2">
          <cell r="B2">
            <v>0</v>
          </cell>
        </row>
      </sheetData>
      <sheetData sheetId="2652">
        <row r="2">
          <cell r="B2">
            <v>1.9678000000000001E-2</v>
          </cell>
        </row>
      </sheetData>
      <sheetData sheetId="2653">
        <row r="2">
          <cell r="B2">
            <v>0</v>
          </cell>
        </row>
      </sheetData>
      <sheetData sheetId="2654">
        <row r="2">
          <cell r="B2">
            <v>1.9678000000000001E-2</v>
          </cell>
        </row>
      </sheetData>
      <sheetData sheetId="2655">
        <row r="2">
          <cell r="B2">
            <v>0</v>
          </cell>
        </row>
      </sheetData>
      <sheetData sheetId="2656">
        <row r="2">
          <cell r="B2">
            <v>0</v>
          </cell>
        </row>
      </sheetData>
      <sheetData sheetId="2657">
        <row r="2">
          <cell r="B2">
            <v>1.9678000000000001E-2</v>
          </cell>
        </row>
      </sheetData>
      <sheetData sheetId="2658">
        <row r="2">
          <cell r="B2">
            <v>1.9678000000000001E-2</v>
          </cell>
        </row>
      </sheetData>
      <sheetData sheetId="2659">
        <row r="2">
          <cell r="B2">
            <v>1.9678000000000001E-2</v>
          </cell>
        </row>
      </sheetData>
      <sheetData sheetId="2660">
        <row r="2">
          <cell r="B2">
            <v>0</v>
          </cell>
        </row>
      </sheetData>
      <sheetData sheetId="2661">
        <row r="2">
          <cell r="B2">
            <v>0</v>
          </cell>
        </row>
      </sheetData>
      <sheetData sheetId="2662">
        <row r="2">
          <cell r="B2">
            <v>0</v>
          </cell>
        </row>
      </sheetData>
      <sheetData sheetId="2663">
        <row r="2">
          <cell r="B2">
            <v>0</v>
          </cell>
        </row>
      </sheetData>
      <sheetData sheetId="2664">
        <row r="2">
          <cell r="B2">
            <v>0</v>
          </cell>
        </row>
      </sheetData>
      <sheetData sheetId="2665">
        <row r="2">
          <cell r="B2">
            <v>0</v>
          </cell>
        </row>
      </sheetData>
      <sheetData sheetId="2666">
        <row r="2">
          <cell r="B2">
            <v>1.9678000000000001E-2</v>
          </cell>
        </row>
      </sheetData>
      <sheetData sheetId="2667">
        <row r="2">
          <cell r="B2">
            <v>0</v>
          </cell>
        </row>
      </sheetData>
      <sheetData sheetId="2668">
        <row r="2">
          <cell r="B2">
            <v>0</v>
          </cell>
        </row>
      </sheetData>
      <sheetData sheetId="2669">
        <row r="2">
          <cell r="B2">
            <v>0</v>
          </cell>
        </row>
      </sheetData>
      <sheetData sheetId="2670">
        <row r="2">
          <cell r="B2">
            <v>1.9678000000000001E-2</v>
          </cell>
        </row>
      </sheetData>
      <sheetData sheetId="2671">
        <row r="2">
          <cell r="B2">
            <v>0</v>
          </cell>
        </row>
      </sheetData>
      <sheetData sheetId="2672">
        <row r="2">
          <cell r="B2">
            <v>0</v>
          </cell>
        </row>
      </sheetData>
      <sheetData sheetId="2673">
        <row r="2">
          <cell r="B2">
            <v>0</v>
          </cell>
        </row>
      </sheetData>
      <sheetData sheetId="2674">
        <row r="2">
          <cell r="B2">
            <v>0</v>
          </cell>
        </row>
      </sheetData>
      <sheetData sheetId="2675">
        <row r="2">
          <cell r="B2">
            <v>1.9678000000000001E-2</v>
          </cell>
        </row>
      </sheetData>
      <sheetData sheetId="2676">
        <row r="2">
          <cell r="B2">
            <v>0</v>
          </cell>
        </row>
      </sheetData>
      <sheetData sheetId="2677">
        <row r="2">
          <cell r="B2">
            <v>0</v>
          </cell>
        </row>
      </sheetData>
      <sheetData sheetId="2678">
        <row r="2">
          <cell r="B2">
            <v>0</v>
          </cell>
        </row>
      </sheetData>
      <sheetData sheetId="2679">
        <row r="2">
          <cell r="B2">
            <v>0</v>
          </cell>
        </row>
      </sheetData>
      <sheetData sheetId="2680">
        <row r="2">
          <cell r="B2">
            <v>0</v>
          </cell>
        </row>
      </sheetData>
      <sheetData sheetId="2681">
        <row r="2">
          <cell r="B2">
            <v>0</v>
          </cell>
        </row>
      </sheetData>
      <sheetData sheetId="2682">
        <row r="2">
          <cell r="B2">
            <v>0</v>
          </cell>
        </row>
      </sheetData>
      <sheetData sheetId="2683">
        <row r="2">
          <cell r="B2">
            <v>0</v>
          </cell>
        </row>
      </sheetData>
      <sheetData sheetId="2684">
        <row r="2">
          <cell r="B2">
            <v>0</v>
          </cell>
        </row>
      </sheetData>
      <sheetData sheetId="2685">
        <row r="2">
          <cell r="B2">
            <v>0</v>
          </cell>
        </row>
      </sheetData>
      <sheetData sheetId="2686">
        <row r="2">
          <cell r="B2">
            <v>0</v>
          </cell>
        </row>
      </sheetData>
      <sheetData sheetId="2687">
        <row r="2">
          <cell r="B2">
            <v>0</v>
          </cell>
        </row>
      </sheetData>
      <sheetData sheetId="2688">
        <row r="2">
          <cell r="B2">
            <v>0</v>
          </cell>
        </row>
      </sheetData>
      <sheetData sheetId="2689">
        <row r="2">
          <cell r="B2">
            <v>0</v>
          </cell>
        </row>
      </sheetData>
      <sheetData sheetId="2690">
        <row r="2">
          <cell r="B2">
            <v>0</v>
          </cell>
        </row>
      </sheetData>
      <sheetData sheetId="2691">
        <row r="2">
          <cell r="B2">
            <v>1.9678000000000001E-2</v>
          </cell>
        </row>
      </sheetData>
      <sheetData sheetId="2692">
        <row r="2">
          <cell r="B2">
            <v>0</v>
          </cell>
        </row>
      </sheetData>
      <sheetData sheetId="2693">
        <row r="2">
          <cell r="B2">
            <v>0</v>
          </cell>
        </row>
      </sheetData>
      <sheetData sheetId="2694">
        <row r="2">
          <cell r="B2">
            <v>0</v>
          </cell>
        </row>
      </sheetData>
      <sheetData sheetId="2695">
        <row r="2">
          <cell r="B2">
            <v>0</v>
          </cell>
        </row>
      </sheetData>
      <sheetData sheetId="2696">
        <row r="2">
          <cell r="B2">
            <v>1.9678000000000001E-2</v>
          </cell>
        </row>
      </sheetData>
      <sheetData sheetId="2697">
        <row r="2">
          <cell r="B2">
            <v>0</v>
          </cell>
        </row>
      </sheetData>
      <sheetData sheetId="2698">
        <row r="2">
          <cell r="B2">
            <v>0</v>
          </cell>
        </row>
      </sheetData>
      <sheetData sheetId="2699">
        <row r="2">
          <cell r="B2">
            <v>0</v>
          </cell>
        </row>
      </sheetData>
      <sheetData sheetId="2700">
        <row r="2">
          <cell r="B2">
            <v>1.9678000000000001E-2</v>
          </cell>
        </row>
      </sheetData>
      <sheetData sheetId="2701">
        <row r="2">
          <cell r="B2">
            <v>0</v>
          </cell>
        </row>
      </sheetData>
      <sheetData sheetId="2702">
        <row r="2">
          <cell r="B2">
            <v>0</v>
          </cell>
        </row>
      </sheetData>
      <sheetData sheetId="2703">
        <row r="2">
          <cell r="B2">
            <v>1.9678000000000001E-2</v>
          </cell>
        </row>
      </sheetData>
      <sheetData sheetId="2704">
        <row r="2">
          <cell r="B2">
            <v>0</v>
          </cell>
        </row>
      </sheetData>
      <sheetData sheetId="2705">
        <row r="2">
          <cell r="B2">
            <v>1.9678000000000001E-2</v>
          </cell>
        </row>
      </sheetData>
      <sheetData sheetId="2706">
        <row r="2">
          <cell r="B2">
            <v>0</v>
          </cell>
        </row>
      </sheetData>
      <sheetData sheetId="2707">
        <row r="2">
          <cell r="B2">
            <v>1.9678000000000001E-2</v>
          </cell>
        </row>
      </sheetData>
      <sheetData sheetId="2708">
        <row r="2">
          <cell r="B2">
            <v>0</v>
          </cell>
        </row>
      </sheetData>
      <sheetData sheetId="2709">
        <row r="2">
          <cell r="B2">
            <v>1.9678000000000001E-2</v>
          </cell>
        </row>
      </sheetData>
      <sheetData sheetId="2710">
        <row r="2">
          <cell r="B2">
            <v>0</v>
          </cell>
        </row>
      </sheetData>
      <sheetData sheetId="2711">
        <row r="2">
          <cell r="B2">
            <v>1.9678000000000001E-2</v>
          </cell>
        </row>
      </sheetData>
      <sheetData sheetId="2712">
        <row r="2">
          <cell r="B2">
            <v>0</v>
          </cell>
        </row>
      </sheetData>
      <sheetData sheetId="2713">
        <row r="2">
          <cell r="B2">
            <v>0</v>
          </cell>
        </row>
      </sheetData>
      <sheetData sheetId="2714">
        <row r="2">
          <cell r="B2">
            <v>1.9678000000000001E-2</v>
          </cell>
        </row>
      </sheetData>
      <sheetData sheetId="2715">
        <row r="2">
          <cell r="B2">
            <v>1.9678000000000001E-2</v>
          </cell>
        </row>
      </sheetData>
      <sheetData sheetId="2716">
        <row r="2">
          <cell r="B2">
            <v>1.9678000000000001E-2</v>
          </cell>
        </row>
      </sheetData>
      <sheetData sheetId="2717">
        <row r="2">
          <cell r="B2">
            <v>0</v>
          </cell>
        </row>
      </sheetData>
      <sheetData sheetId="2718">
        <row r="2">
          <cell r="B2">
            <v>1.9678000000000001E-2</v>
          </cell>
        </row>
      </sheetData>
      <sheetData sheetId="2719">
        <row r="2">
          <cell r="B2">
            <v>0</v>
          </cell>
        </row>
      </sheetData>
      <sheetData sheetId="2720">
        <row r="2">
          <cell r="B2">
            <v>1.9678000000000001E-2</v>
          </cell>
        </row>
      </sheetData>
      <sheetData sheetId="2721">
        <row r="2">
          <cell r="B2">
            <v>0</v>
          </cell>
        </row>
      </sheetData>
      <sheetData sheetId="2722" refreshError="1"/>
      <sheetData sheetId="2723" refreshError="1"/>
      <sheetData sheetId="2724" refreshError="1"/>
      <sheetData sheetId="2725" refreshError="1"/>
      <sheetData sheetId="2726" refreshError="1"/>
      <sheetData sheetId="2727" refreshError="1"/>
      <sheetData sheetId="2728" refreshError="1"/>
      <sheetData sheetId="2729">
        <row r="2">
          <cell r="B2">
            <v>1.9678000000000001E-2</v>
          </cell>
        </row>
      </sheetData>
      <sheetData sheetId="2730">
        <row r="2">
          <cell r="B2">
            <v>1.9678000000000001E-2</v>
          </cell>
        </row>
      </sheetData>
      <sheetData sheetId="2731" refreshError="1"/>
      <sheetData sheetId="2732" refreshError="1"/>
      <sheetData sheetId="2733">
        <row r="2">
          <cell r="B2">
            <v>0</v>
          </cell>
        </row>
      </sheetData>
      <sheetData sheetId="2734">
        <row r="2">
          <cell r="B2">
            <v>1.9678000000000001E-2</v>
          </cell>
        </row>
      </sheetData>
      <sheetData sheetId="2735">
        <row r="2">
          <cell r="B2">
            <v>1.9678000000000001E-2</v>
          </cell>
        </row>
      </sheetData>
      <sheetData sheetId="2736">
        <row r="2">
          <cell r="B2">
            <v>0</v>
          </cell>
        </row>
      </sheetData>
      <sheetData sheetId="2737">
        <row r="2">
          <cell r="B2">
            <v>0</v>
          </cell>
        </row>
      </sheetData>
      <sheetData sheetId="2738">
        <row r="2">
          <cell r="B2">
            <v>1.9678000000000001E-2</v>
          </cell>
        </row>
      </sheetData>
      <sheetData sheetId="2739">
        <row r="2">
          <cell r="B2">
            <v>0</v>
          </cell>
        </row>
      </sheetData>
      <sheetData sheetId="2740">
        <row r="2">
          <cell r="B2">
            <v>0</v>
          </cell>
        </row>
      </sheetData>
      <sheetData sheetId="2741">
        <row r="2">
          <cell r="B2">
            <v>0</v>
          </cell>
        </row>
      </sheetData>
      <sheetData sheetId="2742">
        <row r="2">
          <cell r="B2">
            <v>1.9678000000000001E-2</v>
          </cell>
        </row>
      </sheetData>
      <sheetData sheetId="2743">
        <row r="2">
          <cell r="B2">
            <v>0</v>
          </cell>
        </row>
      </sheetData>
      <sheetData sheetId="2744">
        <row r="2">
          <cell r="B2">
            <v>0</v>
          </cell>
        </row>
      </sheetData>
      <sheetData sheetId="2745">
        <row r="2">
          <cell r="B2">
            <v>0</v>
          </cell>
        </row>
      </sheetData>
      <sheetData sheetId="2746">
        <row r="2">
          <cell r="B2">
            <v>0</v>
          </cell>
        </row>
      </sheetData>
      <sheetData sheetId="2747">
        <row r="2">
          <cell r="B2">
            <v>0</v>
          </cell>
        </row>
      </sheetData>
      <sheetData sheetId="2748">
        <row r="2">
          <cell r="B2">
            <v>0</v>
          </cell>
        </row>
      </sheetData>
      <sheetData sheetId="2749">
        <row r="2">
          <cell r="B2">
            <v>0</v>
          </cell>
        </row>
      </sheetData>
      <sheetData sheetId="2750">
        <row r="2">
          <cell r="B2">
            <v>0</v>
          </cell>
        </row>
      </sheetData>
      <sheetData sheetId="2751">
        <row r="2">
          <cell r="B2">
            <v>0</v>
          </cell>
        </row>
      </sheetData>
      <sheetData sheetId="2752">
        <row r="2">
          <cell r="B2">
            <v>1.9678000000000001E-2</v>
          </cell>
        </row>
      </sheetData>
      <sheetData sheetId="2753">
        <row r="2">
          <cell r="B2">
            <v>1.9678000000000001E-2</v>
          </cell>
        </row>
      </sheetData>
      <sheetData sheetId="2754">
        <row r="2">
          <cell r="B2">
            <v>1.9678000000000001E-2</v>
          </cell>
        </row>
      </sheetData>
      <sheetData sheetId="2755">
        <row r="2">
          <cell r="B2">
            <v>0</v>
          </cell>
        </row>
      </sheetData>
      <sheetData sheetId="2756">
        <row r="2">
          <cell r="B2">
            <v>1.9678000000000001E-2</v>
          </cell>
        </row>
      </sheetData>
      <sheetData sheetId="2757">
        <row r="2">
          <cell r="B2">
            <v>1.9678000000000001E-2</v>
          </cell>
        </row>
      </sheetData>
      <sheetData sheetId="2758">
        <row r="2">
          <cell r="B2">
            <v>1.9678000000000001E-2</v>
          </cell>
        </row>
      </sheetData>
      <sheetData sheetId="2759">
        <row r="2">
          <cell r="B2">
            <v>1.9678000000000001E-2</v>
          </cell>
        </row>
      </sheetData>
      <sheetData sheetId="2760">
        <row r="2">
          <cell r="B2">
            <v>0</v>
          </cell>
        </row>
      </sheetData>
      <sheetData sheetId="2761">
        <row r="2">
          <cell r="B2">
            <v>1.9678000000000001E-2</v>
          </cell>
        </row>
      </sheetData>
      <sheetData sheetId="2762">
        <row r="2">
          <cell r="B2">
            <v>1.9678000000000001E-2</v>
          </cell>
        </row>
      </sheetData>
      <sheetData sheetId="2763">
        <row r="2">
          <cell r="B2">
            <v>1.9678000000000001E-2</v>
          </cell>
        </row>
      </sheetData>
      <sheetData sheetId="2764">
        <row r="2">
          <cell r="B2">
            <v>1.9678000000000001E-2</v>
          </cell>
        </row>
      </sheetData>
      <sheetData sheetId="2765">
        <row r="2">
          <cell r="B2">
            <v>1.9678000000000001E-2</v>
          </cell>
        </row>
      </sheetData>
      <sheetData sheetId="2766">
        <row r="2">
          <cell r="B2">
            <v>0</v>
          </cell>
        </row>
      </sheetData>
      <sheetData sheetId="2767">
        <row r="2">
          <cell r="B2">
            <v>1.9678000000000001E-2</v>
          </cell>
        </row>
      </sheetData>
      <sheetData sheetId="2768" refreshError="1"/>
      <sheetData sheetId="2769" refreshError="1"/>
      <sheetData sheetId="2770">
        <row r="2">
          <cell r="B2">
            <v>0</v>
          </cell>
        </row>
      </sheetData>
      <sheetData sheetId="2771">
        <row r="2">
          <cell r="B2">
            <v>1.9678000000000001E-2</v>
          </cell>
        </row>
      </sheetData>
      <sheetData sheetId="2772">
        <row r="2">
          <cell r="B2">
            <v>1.9678000000000001E-2</v>
          </cell>
        </row>
      </sheetData>
      <sheetData sheetId="2773">
        <row r="2">
          <cell r="B2">
            <v>1.9678000000000001E-2</v>
          </cell>
        </row>
      </sheetData>
      <sheetData sheetId="2774">
        <row r="2">
          <cell r="B2">
            <v>0</v>
          </cell>
        </row>
      </sheetData>
      <sheetData sheetId="2775">
        <row r="2">
          <cell r="B2">
            <v>0</v>
          </cell>
        </row>
      </sheetData>
      <sheetData sheetId="2776">
        <row r="2">
          <cell r="B2">
            <v>1.9678000000000001E-2</v>
          </cell>
        </row>
      </sheetData>
      <sheetData sheetId="2777">
        <row r="2">
          <cell r="B2">
            <v>1.9678000000000001E-2</v>
          </cell>
        </row>
      </sheetData>
      <sheetData sheetId="2778">
        <row r="2">
          <cell r="B2">
            <v>1.9678000000000001E-2</v>
          </cell>
        </row>
      </sheetData>
      <sheetData sheetId="2779">
        <row r="2">
          <cell r="B2">
            <v>0</v>
          </cell>
        </row>
      </sheetData>
      <sheetData sheetId="2780">
        <row r="2">
          <cell r="B2">
            <v>1.9678000000000001E-2</v>
          </cell>
        </row>
      </sheetData>
      <sheetData sheetId="2781">
        <row r="2">
          <cell r="B2">
            <v>1.9678000000000001E-2</v>
          </cell>
        </row>
      </sheetData>
      <sheetData sheetId="2782">
        <row r="2">
          <cell r="B2">
            <v>1.9678000000000001E-2</v>
          </cell>
        </row>
      </sheetData>
      <sheetData sheetId="2783">
        <row r="2">
          <cell r="B2">
            <v>1.9678000000000001E-2</v>
          </cell>
        </row>
      </sheetData>
      <sheetData sheetId="2784">
        <row r="2">
          <cell r="B2">
            <v>0</v>
          </cell>
        </row>
      </sheetData>
      <sheetData sheetId="2785">
        <row r="2">
          <cell r="B2">
            <v>1.9678000000000001E-2</v>
          </cell>
        </row>
      </sheetData>
      <sheetData sheetId="2786">
        <row r="2">
          <cell r="B2">
            <v>1.9678000000000001E-2</v>
          </cell>
        </row>
      </sheetData>
      <sheetData sheetId="2787">
        <row r="2">
          <cell r="B2">
            <v>1.9678000000000001E-2</v>
          </cell>
        </row>
      </sheetData>
      <sheetData sheetId="2788">
        <row r="2">
          <cell r="B2">
            <v>1.9678000000000001E-2</v>
          </cell>
        </row>
      </sheetData>
      <sheetData sheetId="2789">
        <row r="2">
          <cell r="B2">
            <v>1.9678000000000001E-2</v>
          </cell>
        </row>
      </sheetData>
      <sheetData sheetId="2790">
        <row r="2">
          <cell r="B2">
            <v>1.9678000000000001E-2</v>
          </cell>
        </row>
      </sheetData>
      <sheetData sheetId="2791">
        <row r="2">
          <cell r="B2">
            <v>1.9678000000000001E-2</v>
          </cell>
        </row>
      </sheetData>
      <sheetData sheetId="2792">
        <row r="2">
          <cell r="B2">
            <v>0</v>
          </cell>
        </row>
      </sheetData>
      <sheetData sheetId="2793">
        <row r="2">
          <cell r="B2">
            <v>0</v>
          </cell>
        </row>
      </sheetData>
      <sheetData sheetId="2794">
        <row r="2">
          <cell r="B2">
            <v>1.9678000000000001E-2</v>
          </cell>
        </row>
      </sheetData>
      <sheetData sheetId="2795">
        <row r="2">
          <cell r="B2">
            <v>1.9678000000000001E-2</v>
          </cell>
        </row>
      </sheetData>
      <sheetData sheetId="2796">
        <row r="2">
          <cell r="B2">
            <v>1.9678000000000001E-2</v>
          </cell>
        </row>
      </sheetData>
      <sheetData sheetId="2797">
        <row r="2">
          <cell r="B2">
            <v>1.9678000000000001E-2</v>
          </cell>
        </row>
      </sheetData>
      <sheetData sheetId="2798">
        <row r="2">
          <cell r="B2">
            <v>1.9678000000000001E-2</v>
          </cell>
        </row>
      </sheetData>
      <sheetData sheetId="2799">
        <row r="2">
          <cell r="B2">
            <v>1.9678000000000001E-2</v>
          </cell>
        </row>
      </sheetData>
      <sheetData sheetId="2800">
        <row r="2">
          <cell r="B2">
            <v>1.9678000000000001E-2</v>
          </cell>
        </row>
      </sheetData>
      <sheetData sheetId="2801">
        <row r="2">
          <cell r="B2">
            <v>1.9678000000000001E-2</v>
          </cell>
        </row>
      </sheetData>
      <sheetData sheetId="2802">
        <row r="2">
          <cell r="B2">
            <v>0</v>
          </cell>
        </row>
      </sheetData>
      <sheetData sheetId="2803">
        <row r="2">
          <cell r="B2">
            <v>1.9678000000000001E-2</v>
          </cell>
        </row>
      </sheetData>
      <sheetData sheetId="2804">
        <row r="2">
          <cell r="B2">
            <v>1.9678000000000001E-2</v>
          </cell>
        </row>
      </sheetData>
      <sheetData sheetId="2805">
        <row r="2">
          <cell r="B2">
            <v>1.9678000000000001E-2</v>
          </cell>
        </row>
      </sheetData>
      <sheetData sheetId="2806">
        <row r="2">
          <cell r="B2">
            <v>1.9678000000000001E-2</v>
          </cell>
        </row>
      </sheetData>
      <sheetData sheetId="2807">
        <row r="2">
          <cell r="B2">
            <v>1.9678000000000001E-2</v>
          </cell>
        </row>
      </sheetData>
      <sheetData sheetId="2808">
        <row r="2">
          <cell r="B2">
            <v>1.9678000000000001E-2</v>
          </cell>
        </row>
      </sheetData>
      <sheetData sheetId="2809">
        <row r="2">
          <cell r="B2">
            <v>1.9678000000000001E-2</v>
          </cell>
        </row>
      </sheetData>
      <sheetData sheetId="2810">
        <row r="2">
          <cell r="B2">
            <v>0</v>
          </cell>
        </row>
      </sheetData>
      <sheetData sheetId="2811">
        <row r="2">
          <cell r="B2">
            <v>1.9678000000000001E-2</v>
          </cell>
        </row>
      </sheetData>
      <sheetData sheetId="2812">
        <row r="2">
          <cell r="B2">
            <v>0</v>
          </cell>
        </row>
      </sheetData>
      <sheetData sheetId="2813">
        <row r="2">
          <cell r="B2">
            <v>0</v>
          </cell>
        </row>
      </sheetData>
      <sheetData sheetId="2814">
        <row r="2">
          <cell r="B2">
            <v>0</v>
          </cell>
        </row>
      </sheetData>
      <sheetData sheetId="2815">
        <row r="2">
          <cell r="B2">
            <v>1.9678000000000001E-2</v>
          </cell>
        </row>
      </sheetData>
      <sheetData sheetId="2816">
        <row r="2">
          <cell r="B2">
            <v>1.9678000000000001E-2</v>
          </cell>
        </row>
      </sheetData>
      <sheetData sheetId="2817">
        <row r="2">
          <cell r="B2">
            <v>0</v>
          </cell>
        </row>
      </sheetData>
      <sheetData sheetId="2818">
        <row r="2">
          <cell r="B2">
            <v>0</v>
          </cell>
        </row>
      </sheetData>
      <sheetData sheetId="2819">
        <row r="2">
          <cell r="B2">
            <v>1.9678000000000001E-2</v>
          </cell>
        </row>
      </sheetData>
      <sheetData sheetId="2820">
        <row r="2">
          <cell r="B2">
            <v>0</v>
          </cell>
        </row>
      </sheetData>
      <sheetData sheetId="2821">
        <row r="2">
          <cell r="B2">
            <v>0</v>
          </cell>
        </row>
      </sheetData>
      <sheetData sheetId="2822">
        <row r="2">
          <cell r="B2">
            <v>1.9678000000000001E-2</v>
          </cell>
        </row>
      </sheetData>
      <sheetData sheetId="2823">
        <row r="2">
          <cell r="B2">
            <v>1.9678000000000001E-2</v>
          </cell>
        </row>
      </sheetData>
      <sheetData sheetId="2824">
        <row r="2">
          <cell r="B2">
            <v>0</v>
          </cell>
        </row>
      </sheetData>
      <sheetData sheetId="2825">
        <row r="2">
          <cell r="B2">
            <v>0</v>
          </cell>
        </row>
      </sheetData>
      <sheetData sheetId="2826">
        <row r="2">
          <cell r="B2">
            <v>1.9678000000000001E-2</v>
          </cell>
        </row>
      </sheetData>
      <sheetData sheetId="2827">
        <row r="2">
          <cell r="B2">
            <v>0</v>
          </cell>
        </row>
      </sheetData>
      <sheetData sheetId="2828">
        <row r="2">
          <cell r="B2">
            <v>0</v>
          </cell>
        </row>
      </sheetData>
      <sheetData sheetId="2829">
        <row r="2">
          <cell r="B2">
            <v>0</v>
          </cell>
        </row>
      </sheetData>
      <sheetData sheetId="2830">
        <row r="2">
          <cell r="B2">
            <v>0</v>
          </cell>
        </row>
      </sheetData>
      <sheetData sheetId="2831">
        <row r="2">
          <cell r="B2">
            <v>0</v>
          </cell>
        </row>
      </sheetData>
      <sheetData sheetId="2832">
        <row r="2">
          <cell r="B2">
            <v>0</v>
          </cell>
        </row>
      </sheetData>
      <sheetData sheetId="2833">
        <row r="2">
          <cell r="B2">
            <v>0</v>
          </cell>
        </row>
      </sheetData>
      <sheetData sheetId="2834">
        <row r="2">
          <cell r="B2">
            <v>0</v>
          </cell>
        </row>
      </sheetData>
      <sheetData sheetId="2835">
        <row r="2">
          <cell r="B2">
            <v>0</v>
          </cell>
        </row>
      </sheetData>
      <sheetData sheetId="2836">
        <row r="2">
          <cell r="B2">
            <v>0</v>
          </cell>
        </row>
      </sheetData>
      <sheetData sheetId="2837">
        <row r="2">
          <cell r="B2">
            <v>0</v>
          </cell>
        </row>
      </sheetData>
      <sheetData sheetId="2838">
        <row r="2">
          <cell r="B2">
            <v>0</v>
          </cell>
        </row>
      </sheetData>
      <sheetData sheetId="2839">
        <row r="2">
          <cell r="B2">
            <v>0</v>
          </cell>
        </row>
      </sheetData>
      <sheetData sheetId="2840">
        <row r="2">
          <cell r="B2">
            <v>0</v>
          </cell>
        </row>
      </sheetData>
      <sheetData sheetId="2841">
        <row r="2">
          <cell r="B2">
            <v>0</v>
          </cell>
        </row>
      </sheetData>
      <sheetData sheetId="2842">
        <row r="2">
          <cell r="B2">
            <v>0</v>
          </cell>
        </row>
      </sheetData>
      <sheetData sheetId="2843">
        <row r="2">
          <cell r="B2">
            <v>0</v>
          </cell>
        </row>
      </sheetData>
      <sheetData sheetId="2844">
        <row r="2">
          <cell r="B2">
            <v>0</v>
          </cell>
        </row>
      </sheetData>
      <sheetData sheetId="2845">
        <row r="2">
          <cell r="B2">
            <v>0</v>
          </cell>
        </row>
      </sheetData>
      <sheetData sheetId="2846">
        <row r="2">
          <cell r="B2">
            <v>0</v>
          </cell>
        </row>
      </sheetData>
      <sheetData sheetId="2847">
        <row r="2">
          <cell r="B2">
            <v>0</v>
          </cell>
        </row>
      </sheetData>
      <sheetData sheetId="2848">
        <row r="2">
          <cell r="B2">
            <v>0</v>
          </cell>
        </row>
      </sheetData>
      <sheetData sheetId="2849">
        <row r="2">
          <cell r="B2">
            <v>0</v>
          </cell>
        </row>
      </sheetData>
      <sheetData sheetId="2850">
        <row r="2">
          <cell r="B2">
            <v>0</v>
          </cell>
        </row>
      </sheetData>
      <sheetData sheetId="2851">
        <row r="2">
          <cell r="B2">
            <v>0</v>
          </cell>
        </row>
      </sheetData>
      <sheetData sheetId="2852">
        <row r="2">
          <cell r="B2">
            <v>0</v>
          </cell>
        </row>
      </sheetData>
      <sheetData sheetId="2853">
        <row r="2">
          <cell r="B2">
            <v>0</v>
          </cell>
        </row>
      </sheetData>
      <sheetData sheetId="2854">
        <row r="2">
          <cell r="B2">
            <v>0</v>
          </cell>
        </row>
      </sheetData>
      <sheetData sheetId="2855">
        <row r="2">
          <cell r="B2">
            <v>0</v>
          </cell>
        </row>
      </sheetData>
      <sheetData sheetId="2856">
        <row r="2">
          <cell r="B2">
            <v>0</v>
          </cell>
        </row>
      </sheetData>
      <sheetData sheetId="2857">
        <row r="2">
          <cell r="B2">
            <v>0</v>
          </cell>
        </row>
      </sheetData>
      <sheetData sheetId="2858">
        <row r="2">
          <cell r="B2">
            <v>0</v>
          </cell>
        </row>
      </sheetData>
      <sheetData sheetId="2859">
        <row r="2">
          <cell r="B2">
            <v>0</v>
          </cell>
        </row>
      </sheetData>
      <sheetData sheetId="2860">
        <row r="2">
          <cell r="B2">
            <v>0</v>
          </cell>
        </row>
      </sheetData>
      <sheetData sheetId="2861">
        <row r="2">
          <cell r="B2">
            <v>0</v>
          </cell>
        </row>
      </sheetData>
      <sheetData sheetId="2862">
        <row r="2">
          <cell r="B2">
            <v>0</v>
          </cell>
        </row>
      </sheetData>
      <sheetData sheetId="2863">
        <row r="2">
          <cell r="B2">
            <v>0</v>
          </cell>
        </row>
      </sheetData>
      <sheetData sheetId="2864">
        <row r="2">
          <cell r="B2">
            <v>0</v>
          </cell>
        </row>
      </sheetData>
      <sheetData sheetId="2865">
        <row r="2">
          <cell r="B2">
            <v>0</v>
          </cell>
        </row>
      </sheetData>
      <sheetData sheetId="2866">
        <row r="2">
          <cell r="B2">
            <v>0</v>
          </cell>
        </row>
      </sheetData>
      <sheetData sheetId="2867">
        <row r="2">
          <cell r="B2">
            <v>0</v>
          </cell>
        </row>
      </sheetData>
      <sheetData sheetId="2868">
        <row r="2">
          <cell r="B2">
            <v>0</v>
          </cell>
        </row>
      </sheetData>
      <sheetData sheetId="2869">
        <row r="2">
          <cell r="B2">
            <v>1.9678000000000001E-2</v>
          </cell>
        </row>
      </sheetData>
      <sheetData sheetId="2870">
        <row r="2">
          <cell r="B2">
            <v>0</v>
          </cell>
        </row>
      </sheetData>
      <sheetData sheetId="2871">
        <row r="2">
          <cell r="B2">
            <v>0</v>
          </cell>
        </row>
      </sheetData>
      <sheetData sheetId="2872">
        <row r="2">
          <cell r="B2">
            <v>0</v>
          </cell>
        </row>
      </sheetData>
      <sheetData sheetId="2873">
        <row r="2">
          <cell r="B2">
            <v>0</v>
          </cell>
        </row>
      </sheetData>
      <sheetData sheetId="2874">
        <row r="2">
          <cell r="B2">
            <v>1.9678000000000001E-2</v>
          </cell>
        </row>
      </sheetData>
      <sheetData sheetId="2875">
        <row r="2">
          <cell r="B2">
            <v>1.9678000000000001E-2</v>
          </cell>
        </row>
      </sheetData>
      <sheetData sheetId="2876">
        <row r="2">
          <cell r="B2">
            <v>1.9678000000000001E-2</v>
          </cell>
        </row>
      </sheetData>
      <sheetData sheetId="2877">
        <row r="2">
          <cell r="B2">
            <v>0</v>
          </cell>
        </row>
      </sheetData>
      <sheetData sheetId="2878">
        <row r="2">
          <cell r="B2">
            <v>1.9678000000000001E-2</v>
          </cell>
        </row>
      </sheetData>
      <sheetData sheetId="2879">
        <row r="2">
          <cell r="B2">
            <v>1.9678000000000001E-2</v>
          </cell>
        </row>
      </sheetData>
      <sheetData sheetId="2880">
        <row r="2">
          <cell r="B2">
            <v>0</v>
          </cell>
        </row>
      </sheetData>
      <sheetData sheetId="2881">
        <row r="2">
          <cell r="B2">
            <v>1.9678000000000001E-2</v>
          </cell>
        </row>
      </sheetData>
      <sheetData sheetId="2882">
        <row r="2">
          <cell r="B2">
            <v>1.9678000000000001E-2</v>
          </cell>
        </row>
      </sheetData>
      <sheetData sheetId="2883">
        <row r="2">
          <cell r="B2">
            <v>0</v>
          </cell>
        </row>
      </sheetData>
      <sheetData sheetId="2884">
        <row r="2">
          <cell r="B2">
            <v>0</v>
          </cell>
        </row>
      </sheetData>
      <sheetData sheetId="2885">
        <row r="2">
          <cell r="B2">
            <v>0</v>
          </cell>
        </row>
      </sheetData>
      <sheetData sheetId="2886">
        <row r="2">
          <cell r="B2">
            <v>0</v>
          </cell>
        </row>
      </sheetData>
      <sheetData sheetId="2887">
        <row r="2">
          <cell r="B2">
            <v>0</v>
          </cell>
        </row>
      </sheetData>
      <sheetData sheetId="2888">
        <row r="2">
          <cell r="B2">
            <v>0</v>
          </cell>
        </row>
      </sheetData>
      <sheetData sheetId="2889">
        <row r="2">
          <cell r="B2">
            <v>1.9678000000000001E-2</v>
          </cell>
        </row>
      </sheetData>
      <sheetData sheetId="2890">
        <row r="2">
          <cell r="B2">
            <v>0</v>
          </cell>
        </row>
      </sheetData>
      <sheetData sheetId="2891">
        <row r="2">
          <cell r="B2">
            <v>0</v>
          </cell>
        </row>
      </sheetData>
      <sheetData sheetId="2892">
        <row r="2">
          <cell r="B2">
            <v>0</v>
          </cell>
        </row>
      </sheetData>
      <sheetData sheetId="2893">
        <row r="2">
          <cell r="B2">
            <v>1.9678000000000001E-2</v>
          </cell>
        </row>
      </sheetData>
      <sheetData sheetId="2894">
        <row r="2">
          <cell r="B2">
            <v>0</v>
          </cell>
        </row>
      </sheetData>
      <sheetData sheetId="2895">
        <row r="2">
          <cell r="B2">
            <v>0</v>
          </cell>
        </row>
      </sheetData>
      <sheetData sheetId="2896">
        <row r="2">
          <cell r="B2">
            <v>0</v>
          </cell>
        </row>
      </sheetData>
      <sheetData sheetId="2897">
        <row r="2">
          <cell r="B2">
            <v>1.9678000000000001E-2</v>
          </cell>
        </row>
      </sheetData>
      <sheetData sheetId="2898">
        <row r="2">
          <cell r="B2">
            <v>1.9678000000000001E-2</v>
          </cell>
        </row>
      </sheetData>
      <sheetData sheetId="2899">
        <row r="2">
          <cell r="B2">
            <v>1.9678000000000001E-2</v>
          </cell>
        </row>
      </sheetData>
      <sheetData sheetId="2900">
        <row r="2">
          <cell r="B2">
            <v>1.9678000000000001E-2</v>
          </cell>
        </row>
      </sheetData>
      <sheetData sheetId="2901">
        <row r="2">
          <cell r="B2">
            <v>1.9678000000000001E-2</v>
          </cell>
        </row>
      </sheetData>
      <sheetData sheetId="2902">
        <row r="2">
          <cell r="B2">
            <v>1.9678000000000001E-2</v>
          </cell>
        </row>
      </sheetData>
      <sheetData sheetId="2903">
        <row r="2">
          <cell r="B2">
            <v>1.9678000000000001E-2</v>
          </cell>
        </row>
      </sheetData>
      <sheetData sheetId="2904">
        <row r="2">
          <cell r="B2">
            <v>1.9678000000000001E-2</v>
          </cell>
        </row>
      </sheetData>
      <sheetData sheetId="2905">
        <row r="2">
          <cell r="B2">
            <v>1.9678000000000001E-2</v>
          </cell>
        </row>
      </sheetData>
      <sheetData sheetId="2906">
        <row r="2">
          <cell r="B2">
            <v>1.9678000000000001E-2</v>
          </cell>
        </row>
      </sheetData>
      <sheetData sheetId="2907">
        <row r="2">
          <cell r="B2">
            <v>1.9678000000000001E-2</v>
          </cell>
        </row>
      </sheetData>
      <sheetData sheetId="2908">
        <row r="2">
          <cell r="B2">
            <v>1.9678000000000001E-2</v>
          </cell>
        </row>
      </sheetData>
      <sheetData sheetId="2909">
        <row r="2">
          <cell r="B2">
            <v>1.9678000000000001E-2</v>
          </cell>
        </row>
      </sheetData>
      <sheetData sheetId="2910">
        <row r="2">
          <cell r="B2">
            <v>1.9678000000000001E-2</v>
          </cell>
        </row>
      </sheetData>
      <sheetData sheetId="2911">
        <row r="2">
          <cell r="B2">
            <v>1.9678000000000001E-2</v>
          </cell>
        </row>
      </sheetData>
      <sheetData sheetId="2912">
        <row r="2">
          <cell r="B2">
            <v>1.9678000000000001E-2</v>
          </cell>
        </row>
      </sheetData>
      <sheetData sheetId="2913">
        <row r="2">
          <cell r="B2">
            <v>0</v>
          </cell>
        </row>
      </sheetData>
      <sheetData sheetId="2914">
        <row r="2">
          <cell r="B2">
            <v>1.9678000000000001E-2</v>
          </cell>
        </row>
      </sheetData>
      <sheetData sheetId="2915">
        <row r="2">
          <cell r="B2">
            <v>1.9678000000000001E-2</v>
          </cell>
        </row>
      </sheetData>
      <sheetData sheetId="2916">
        <row r="2">
          <cell r="B2">
            <v>1.9678000000000001E-2</v>
          </cell>
        </row>
      </sheetData>
      <sheetData sheetId="2917">
        <row r="2">
          <cell r="B2">
            <v>1.9678000000000001E-2</v>
          </cell>
        </row>
      </sheetData>
      <sheetData sheetId="2918">
        <row r="2">
          <cell r="B2">
            <v>0</v>
          </cell>
        </row>
      </sheetData>
      <sheetData sheetId="2919">
        <row r="2">
          <cell r="B2">
            <v>1.9678000000000001E-2</v>
          </cell>
        </row>
      </sheetData>
      <sheetData sheetId="2920">
        <row r="2">
          <cell r="B2">
            <v>1.9678000000000001E-2</v>
          </cell>
        </row>
      </sheetData>
      <sheetData sheetId="2921">
        <row r="2">
          <cell r="B2">
            <v>1.9678000000000001E-2</v>
          </cell>
        </row>
      </sheetData>
      <sheetData sheetId="2922">
        <row r="2">
          <cell r="B2">
            <v>0</v>
          </cell>
        </row>
      </sheetData>
      <sheetData sheetId="2923">
        <row r="2">
          <cell r="B2">
            <v>1.9678000000000001E-2</v>
          </cell>
        </row>
      </sheetData>
      <sheetData sheetId="2924">
        <row r="2">
          <cell r="B2">
            <v>1.9678000000000001E-2</v>
          </cell>
        </row>
      </sheetData>
      <sheetData sheetId="2925">
        <row r="2">
          <cell r="B2">
            <v>0</v>
          </cell>
        </row>
      </sheetData>
      <sheetData sheetId="2926">
        <row r="2">
          <cell r="B2">
            <v>0</v>
          </cell>
        </row>
      </sheetData>
      <sheetData sheetId="2927">
        <row r="2">
          <cell r="B2">
            <v>1.9678000000000001E-2</v>
          </cell>
        </row>
      </sheetData>
      <sheetData sheetId="2928">
        <row r="2">
          <cell r="B2">
            <v>1.9678000000000001E-2</v>
          </cell>
        </row>
      </sheetData>
      <sheetData sheetId="2929">
        <row r="2">
          <cell r="B2">
            <v>1.9678000000000001E-2</v>
          </cell>
        </row>
      </sheetData>
      <sheetData sheetId="2930">
        <row r="2">
          <cell r="B2">
            <v>1.9678000000000001E-2</v>
          </cell>
        </row>
      </sheetData>
      <sheetData sheetId="2931">
        <row r="2">
          <cell r="B2">
            <v>0</v>
          </cell>
        </row>
      </sheetData>
      <sheetData sheetId="2932">
        <row r="2">
          <cell r="B2">
            <v>0</v>
          </cell>
        </row>
      </sheetData>
      <sheetData sheetId="2933">
        <row r="2">
          <cell r="B2">
            <v>1.9678000000000001E-2</v>
          </cell>
        </row>
      </sheetData>
      <sheetData sheetId="2934">
        <row r="2">
          <cell r="B2">
            <v>1.9678000000000001E-2</v>
          </cell>
        </row>
      </sheetData>
      <sheetData sheetId="2935">
        <row r="2">
          <cell r="B2">
            <v>0</v>
          </cell>
        </row>
      </sheetData>
      <sheetData sheetId="2936">
        <row r="2">
          <cell r="B2">
            <v>0</v>
          </cell>
        </row>
      </sheetData>
      <sheetData sheetId="2937">
        <row r="2">
          <cell r="B2">
            <v>0</v>
          </cell>
        </row>
      </sheetData>
      <sheetData sheetId="2938">
        <row r="2">
          <cell r="B2">
            <v>0</v>
          </cell>
        </row>
      </sheetData>
      <sheetData sheetId="2939">
        <row r="2">
          <cell r="B2">
            <v>1.9678000000000001E-2</v>
          </cell>
        </row>
      </sheetData>
      <sheetData sheetId="2940">
        <row r="2">
          <cell r="B2">
            <v>1.9678000000000001E-2</v>
          </cell>
        </row>
      </sheetData>
      <sheetData sheetId="2941">
        <row r="2">
          <cell r="B2">
            <v>1.9678000000000001E-2</v>
          </cell>
        </row>
      </sheetData>
      <sheetData sheetId="2942">
        <row r="2">
          <cell r="B2">
            <v>1.9678000000000001E-2</v>
          </cell>
        </row>
      </sheetData>
      <sheetData sheetId="2943">
        <row r="2">
          <cell r="B2">
            <v>1.9678000000000001E-2</v>
          </cell>
        </row>
      </sheetData>
      <sheetData sheetId="2944">
        <row r="2">
          <cell r="B2">
            <v>1.9678000000000001E-2</v>
          </cell>
        </row>
      </sheetData>
      <sheetData sheetId="2945">
        <row r="2">
          <cell r="B2">
            <v>1.9678000000000001E-2</v>
          </cell>
        </row>
      </sheetData>
      <sheetData sheetId="2946">
        <row r="2">
          <cell r="B2">
            <v>0</v>
          </cell>
        </row>
      </sheetData>
      <sheetData sheetId="2947">
        <row r="2">
          <cell r="B2">
            <v>0</v>
          </cell>
        </row>
      </sheetData>
      <sheetData sheetId="2948">
        <row r="2">
          <cell r="B2">
            <v>0</v>
          </cell>
        </row>
      </sheetData>
      <sheetData sheetId="2949">
        <row r="2">
          <cell r="B2">
            <v>0</v>
          </cell>
        </row>
      </sheetData>
      <sheetData sheetId="2950">
        <row r="2">
          <cell r="B2">
            <v>0</v>
          </cell>
        </row>
      </sheetData>
      <sheetData sheetId="2951">
        <row r="2">
          <cell r="B2">
            <v>0</v>
          </cell>
        </row>
      </sheetData>
      <sheetData sheetId="2952">
        <row r="2">
          <cell r="B2">
            <v>0</v>
          </cell>
        </row>
      </sheetData>
      <sheetData sheetId="2953">
        <row r="2">
          <cell r="B2">
            <v>1.9678000000000001E-2</v>
          </cell>
        </row>
      </sheetData>
      <sheetData sheetId="2954">
        <row r="2">
          <cell r="B2">
            <v>1.9678000000000001E-2</v>
          </cell>
        </row>
      </sheetData>
      <sheetData sheetId="2955">
        <row r="2">
          <cell r="B2">
            <v>0</v>
          </cell>
        </row>
      </sheetData>
      <sheetData sheetId="2956">
        <row r="2">
          <cell r="B2">
            <v>1.9678000000000001E-2</v>
          </cell>
        </row>
      </sheetData>
      <sheetData sheetId="2957">
        <row r="2">
          <cell r="B2">
            <v>1.9678000000000001E-2</v>
          </cell>
        </row>
      </sheetData>
      <sheetData sheetId="2958">
        <row r="2">
          <cell r="B2">
            <v>1.9678000000000001E-2</v>
          </cell>
        </row>
      </sheetData>
      <sheetData sheetId="2959">
        <row r="2">
          <cell r="B2">
            <v>0</v>
          </cell>
        </row>
      </sheetData>
      <sheetData sheetId="2960">
        <row r="2">
          <cell r="B2">
            <v>1.9678000000000001E-2</v>
          </cell>
        </row>
      </sheetData>
      <sheetData sheetId="2961">
        <row r="2">
          <cell r="B2">
            <v>0</v>
          </cell>
        </row>
      </sheetData>
      <sheetData sheetId="2962">
        <row r="2">
          <cell r="B2">
            <v>1.9678000000000001E-2</v>
          </cell>
        </row>
      </sheetData>
      <sheetData sheetId="2963">
        <row r="2">
          <cell r="B2">
            <v>0</v>
          </cell>
        </row>
      </sheetData>
      <sheetData sheetId="2964">
        <row r="2">
          <cell r="B2">
            <v>1.9678000000000001E-2</v>
          </cell>
        </row>
      </sheetData>
      <sheetData sheetId="2965">
        <row r="2">
          <cell r="B2">
            <v>0</v>
          </cell>
        </row>
      </sheetData>
      <sheetData sheetId="2966">
        <row r="2">
          <cell r="B2">
            <v>1.9678000000000001E-2</v>
          </cell>
        </row>
      </sheetData>
      <sheetData sheetId="2967">
        <row r="2">
          <cell r="B2">
            <v>0</v>
          </cell>
        </row>
      </sheetData>
      <sheetData sheetId="2968">
        <row r="2">
          <cell r="B2">
            <v>1.9678000000000001E-2</v>
          </cell>
        </row>
      </sheetData>
      <sheetData sheetId="2969">
        <row r="2">
          <cell r="B2">
            <v>0</v>
          </cell>
        </row>
      </sheetData>
      <sheetData sheetId="2970">
        <row r="2">
          <cell r="B2">
            <v>1.9678000000000001E-2</v>
          </cell>
        </row>
      </sheetData>
      <sheetData sheetId="2971">
        <row r="2">
          <cell r="B2">
            <v>0</v>
          </cell>
        </row>
      </sheetData>
      <sheetData sheetId="2972">
        <row r="2">
          <cell r="B2">
            <v>0</v>
          </cell>
        </row>
      </sheetData>
      <sheetData sheetId="2973">
        <row r="2">
          <cell r="B2">
            <v>0</v>
          </cell>
        </row>
      </sheetData>
      <sheetData sheetId="2974">
        <row r="2">
          <cell r="B2">
            <v>0</v>
          </cell>
        </row>
      </sheetData>
      <sheetData sheetId="2975">
        <row r="2">
          <cell r="B2">
            <v>1.9678000000000001E-2</v>
          </cell>
        </row>
      </sheetData>
      <sheetData sheetId="2976">
        <row r="2">
          <cell r="B2">
            <v>1.9678000000000001E-2</v>
          </cell>
        </row>
      </sheetData>
      <sheetData sheetId="2977">
        <row r="2">
          <cell r="B2">
            <v>1.9678000000000001E-2</v>
          </cell>
        </row>
      </sheetData>
      <sheetData sheetId="2978">
        <row r="2">
          <cell r="B2">
            <v>0</v>
          </cell>
        </row>
      </sheetData>
      <sheetData sheetId="2979">
        <row r="2">
          <cell r="B2">
            <v>1.9678000000000001E-2</v>
          </cell>
        </row>
      </sheetData>
      <sheetData sheetId="2980">
        <row r="2">
          <cell r="B2">
            <v>1.9678000000000001E-2</v>
          </cell>
        </row>
      </sheetData>
      <sheetData sheetId="2981">
        <row r="2">
          <cell r="B2">
            <v>1.9678000000000001E-2</v>
          </cell>
        </row>
      </sheetData>
      <sheetData sheetId="2982">
        <row r="2">
          <cell r="B2">
            <v>1.9678000000000001E-2</v>
          </cell>
        </row>
      </sheetData>
      <sheetData sheetId="2983">
        <row r="2">
          <cell r="B2">
            <v>1.9678000000000001E-2</v>
          </cell>
        </row>
      </sheetData>
      <sheetData sheetId="2984">
        <row r="2">
          <cell r="B2">
            <v>0</v>
          </cell>
        </row>
      </sheetData>
      <sheetData sheetId="2985">
        <row r="2">
          <cell r="B2">
            <v>1.9678000000000001E-2</v>
          </cell>
        </row>
      </sheetData>
      <sheetData sheetId="2986">
        <row r="2">
          <cell r="B2">
            <v>1.9678000000000001E-2</v>
          </cell>
        </row>
      </sheetData>
      <sheetData sheetId="2987">
        <row r="2">
          <cell r="B2">
            <v>1.9678000000000001E-2</v>
          </cell>
        </row>
      </sheetData>
      <sheetData sheetId="2988">
        <row r="2">
          <cell r="B2">
            <v>1.9678000000000001E-2</v>
          </cell>
        </row>
      </sheetData>
      <sheetData sheetId="2989">
        <row r="2">
          <cell r="B2">
            <v>1.9678000000000001E-2</v>
          </cell>
        </row>
      </sheetData>
      <sheetData sheetId="2990">
        <row r="2">
          <cell r="B2">
            <v>1.9678000000000001E-2</v>
          </cell>
        </row>
      </sheetData>
      <sheetData sheetId="2991">
        <row r="2">
          <cell r="B2">
            <v>1.9678000000000001E-2</v>
          </cell>
        </row>
      </sheetData>
      <sheetData sheetId="2992">
        <row r="2">
          <cell r="B2">
            <v>1.9678000000000001E-2</v>
          </cell>
        </row>
      </sheetData>
      <sheetData sheetId="2993">
        <row r="2">
          <cell r="B2">
            <v>1.9678000000000001E-2</v>
          </cell>
        </row>
      </sheetData>
      <sheetData sheetId="2994">
        <row r="2">
          <cell r="B2">
            <v>1.9678000000000001E-2</v>
          </cell>
        </row>
      </sheetData>
      <sheetData sheetId="2995">
        <row r="2">
          <cell r="B2">
            <v>1.9678000000000001E-2</v>
          </cell>
        </row>
      </sheetData>
      <sheetData sheetId="2996">
        <row r="2">
          <cell r="B2">
            <v>1.9678000000000001E-2</v>
          </cell>
        </row>
      </sheetData>
      <sheetData sheetId="2997">
        <row r="2">
          <cell r="B2">
            <v>1.9678000000000001E-2</v>
          </cell>
        </row>
      </sheetData>
      <sheetData sheetId="2998">
        <row r="2">
          <cell r="B2">
            <v>1.9678000000000001E-2</v>
          </cell>
        </row>
      </sheetData>
      <sheetData sheetId="2999">
        <row r="2">
          <cell r="B2">
            <v>1.9678000000000001E-2</v>
          </cell>
        </row>
      </sheetData>
      <sheetData sheetId="3000">
        <row r="2">
          <cell r="B2">
            <v>1.9678000000000001E-2</v>
          </cell>
        </row>
      </sheetData>
      <sheetData sheetId="3001">
        <row r="2">
          <cell r="B2">
            <v>0</v>
          </cell>
        </row>
      </sheetData>
      <sheetData sheetId="3002">
        <row r="2">
          <cell r="B2">
            <v>1.9678000000000001E-2</v>
          </cell>
        </row>
      </sheetData>
      <sheetData sheetId="3003">
        <row r="2">
          <cell r="B2">
            <v>1.9678000000000001E-2</v>
          </cell>
        </row>
      </sheetData>
      <sheetData sheetId="3004">
        <row r="2">
          <cell r="B2">
            <v>1.9678000000000001E-2</v>
          </cell>
        </row>
      </sheetData>
      <sheetData sheetId="3005">
        <row r="2">
          <cell r="B2">
            <v>1.9678000000000001E-2</v>
          </cell>
        </row>
      </sheetData>
      <sheetData sheetId="3006">
        <row r="2">
          <cell r="B2">
            <v>0</v>
          </cell>
        </row>
      </sheetData>
      <sheetData sheetId="3007">
        <row r="2">
          <cell r="B2">
            <v>1.9678000000000001E-2</v>
          </cell>
        </row>
      </sheetData>
      <sheetData sheetId="3008">
        <row r="2">
          <cell r="B2">
            <v>1.9678000000000001E-2</v>
          </cell>
        </row>
      </sheetData>
      <sheetData sheetId="3009">
        <row r="2">
          <cell r="B2">
            <v>1.9678000000000001E-2</v>
          </cell>
        </row>
      </sheetData>
      <sheetData sheetId="3010">
        <row r="2">
          <cell r="B2">
            <v>0</v>
          </cell>
        </row>
      </sheetData>
      <sheetData sheetId="3011">
        <row r="2">
          <cell r="B2">
            <v>1.9678000000000001E-2</v>
          </cell>
        </row>
      </sheetData>
      <sheetData sheetId="3012">
        <row r="2">
          <cell r="B2">
            <v>1.9678000000000001E-2</v>
          </cell>
        </row>
      </sheetData>
      <sheetData sheetId="3013">
        <row r="2">
          <cell r="B2">
            <v>1.9678000000000001E-2</v>
          </cell>
        </row>
      </sheetData>
      <sheetData sheetId="3014">
        <row r="2">
          <cell r="B2">
            <v>0</v>
          </cell>
        </row>
      </sheetData>
      <sheetData sheetId="3015">
        <row r="2">
          <cell r="B2">
            <v>1.9678000000000001E-2</v>
          </cell>
        </row>
      </sheetData>
      <sheetData sheetId="3016">
        <row r="2">
          <cell r="B2">
            <v>1.9678000000000001E-2</v>
          </cell>
        </row>
      </sheetData>
      <sheetData sheetId="3017">
        <row r="2">
          <cell r="B2">
            <v>1.9678000000000001E-2</v>
          </cell>
        </row>
      </sheetData>
      <sheetData sheetId="3018">
        <row r="2">
          <cell r="B2">
            <v>1.9678000000000001E-2</v>
          </cell>
        </row>
      </sheetData>
      <sheetData sheetId="3019">
        <row r="2">
          <cell r="B2">
            <v>0</v>
          </cell>
        </row>
      </sheetData>
      <sheetData sheetId="3020">
        <row r="2">
          <cell r="B2">
            <v>0</v>
          </cell>
        </row>
      </sheetData>
      <sheetData sheetId="3021">
        <row r="2">
          <cell r="B2">
            <v>1.9678000000000001E-2</v>
          </cell>
        </row>
      </sheetData>
      <sheetData sheetId="3022">
        <row r="2">
          <cell r="B2">
            <v>1.9678000000000001E-2</v>
          </cell>
        </row>
      </sheetData>
      <sheetData sheetId="3023">
        <row r="2">
          <cell r="B2">
            <v>0</v>
          </cell>
        </row>
      </sheetData>
      <sheetData sheetId="3024">
        <row r="2">
          <cell r="B2">
            <v>0</v>
          </cell>
        </row>
      </sheetData>
      <sheetData sheetId="3025">
        <row r="2">
          <cell r="B2">
            <v>0</v>
          </cell>
        </row>
      </sheetData>
      <sheetData sheetId="3026">
        <row r="2">
          <cell r="B2">
            <v>1.9678000000000001E-2</v>
          </cell>
        </row>
      </sheetData>
      <sheetData sheetId="3027">
        <row r="2">
          <cell r="B2">
            <v>0</v>
          </cell>
        </row>
      </sheetData>
      <sheetData sheetId="3028">
        <row r="2">
          <cell r="B2">
            <v>1.9678000000000001E-2</v>
          </cell>
        </row>
      </sheetData>
      <sheetData sheetId="3029">
        <row r="2">
          <cell r="B2">
            <v>1.9678000000000001E-2</v>
          </cell>
        </row>
      </sheetData>
      <sheetData sheetId="3030">
        <row r="2">
          <cell r="B2">
            <v>1.9678000000000001E-2</v>
          </cell>
        </row>
      </sheetData>
      <sheetData sheetId="3031">
        <row r="2">
          <cell r="B2">
            <v>1.9678000000000001E-2</v>
          </cell>
        </row>
      </sheetData>
      <sheetData sheetId="3032">
        <row r="2">
          <cell r="B2">
            <v>1.9678000000000001E-2</v>
          </cell>
        </row>
      </sheetData>
      <sheetData sheetId="3033">
        <row r="2">
          <cell r="B2">
            <v>1.9678000000000001E-2</v>
          </cell>
        </row>
      </sheetData>
      <sheetData sheetId="3034">
        <row r="2">
          <cell r="B2">
            <v>0</v>
          </cell>
        </row>
      </sheetData>
      <sheetData sheetId="3035">
        <row r="2">
          <cell r="B2">
            <v>0</v>
          </cell>
        </row>
      </sheetData>
      <sheetData sheetId="3036">
        <row r="2">
          <cell r="B2">
            <v>0</v>
          </cell>
        </row>
      </sheetData>
      <sheetData sheetId="3037">
        <row r="2">
          <cell r="B2">
            <v>0</v>
          </cell>
        </row>
      </sheetData>
      <sheetData sheetId="3038">
        <row r="2">
          <cell r="B2">
            <v>0</v>
          </cell>
        </row>
      </sheetData>
      <sheetData sheetId="3039">
        <row r="2">
          <cell r="B2">
            <v>0</v>
          </cell>
        </row>
      </sheetData>
      <sheetData sheetId="3040">
        <row r="2">
          <cell r="B2">
            <v>0</v>
          </cell>
        </row>
      </sheetData>
      <sheetData sheetId="3041">
        <row r="2">
          <cell r="B2">
            <v>1.9678000000000001E-2</v>
          </cell>
        </row>
      </sheetData>
      <sheetData sheetId="3042">
        <row r="2">
          <cell r="B2">
            <v>1.9678000000000001E-2</v>
          </cell>
        </row>
      </sheetData>
      <sheetData sheetId="3043">
        <row r="2">
          <cell r="B2">
            <v>0</v>
          </cell>
        </row>
      </sheetData>
      <sheetData sheetId="3044">
        <row r="2">
          <cell r="B2">
            <v>1.9678000000000001E-2</v>
          </cell>
        </row>
      </sheetData>
      <sheetData sheetId="3045">
        <row r="2">
          <cell r="B2">
            <v>1.9678000000000001E-2</v>
          </cell>
        </row>
      </sheetData>
      <sheetData sheetId="3046">
        <row r="2">
          <cell r="B2">
            <v>1.9678000000000001E-2</v>
          </cell>
        </row>
      </sheetData>
      <sheetData sheetId="3047">
        <row r="2">
          <cell r="B2">
            <v>0</v>
          </cell>
        </row>
      </sheetData>
      <sheetData sheetId="3048">
        <row r="2">
          <cell r="B2">
            <v>1.9678000000000001E-2</v>
          </cell>
        </row>
      </sheetData>
      <sheetData sheetId="3049">
        <row r="2">
          <cell r="B2">
            <v>0</v>
          </cell>
        </row>
      </sheetData>
      <sheetData sheetId="3050">
        <row r="2">
          <cell r="B2">
            <v>1.9678000000000001E-2</v>
          </cell>
        </row>
      </sheetData>
      <sheetData sheetId="3051">
        <row r="2">
          <cell r="B2">
            <v>0</v>
          </cell>
        </row>
      </sheetData>
      <sheetData sheetId="3052">
        <row r="2">
          <cell r="B2">
            <v>1.9678000000000001E-2</v>
          </cell>
        </row>
      </sheetData>
      <sheetData sheetId="3053">
        <row r="2">
          <cell r="B2">
            <v>0</v>
          </cell>
        </row>
      </sheetData>
      <sheetData sheetId="3054">
        <row r="2">
          <cell r="B2">
            <v>1.9678000000000001E-2</v>
          </cell>
        </row>
      </sheetData>
      <sheetData sheetId="3055">
        <row r="2">
          <cell r="B2">
            <v>0</v>
          </cell>
        </row>
      </sheetData>
      <sheetData sheetId="3056">
        <row r="2">
          <cell r="B2">
            <v>1.9678000000000001E-2</v>
          </cell>
        </row>
      </sheetData>
      <sheetData sheetId="3057">
        <row r="2">
          <cell r="B2">
            <v>1.9678000000000001E-2</v>
          </cell>
        </row>
      </sheetData>
      <sheetData sheetId="3058">
        <row r="2">
          <cell r="B2">
            <v>1.9678000000000001E-2</v>
          </cell>
        </row>
      </sheetData>
      <sheetData sheetId="3059">
        <row r="2">
          <cell r="B2">
            <v>1.9678000000000001E-2</v>
          </cell>
        </row>
      </sheetData>
      <sheetData sheetId="3060">
        <row r="2">
          <cell r="B2">
            <v>1.9678000000000001E-2</v>
          </cell>
        </row>
      </sheetData>
      <sheetData sheetId="3061">
        <row r="2">
          <cell r="B2">
            <v>0</v>
          </cell>
        </row>
      </sheetData>
      <sheetData sheetId="3062">
        <row r="2">
          <cell r="B2">
            <v>0</v>
          </cell>
        </row>
      </sheetData>
      <sheetData sheetId="3063">
        <row r="2">
          <cell r="B2">
            <v>1.9678000000000001E-2</v>
          </cell>
        </row>
      </sheetData>
      <sheetData sheetId="3064">
        <row r="2">
          <cell r="B2">
            <v>1.9678000000000001E-2</v>
          </cell>
        </row>
      </sheetData>
      <sheetData sheetId="3065">
        <row r="2">
          <cell r="B2">
            <v>1.9678000000000001E-2</v>
          </cell>
        </row>
      </sheetData>
      <sheetData sheetId="3066">
        <row r="2">
          <cell r="B2">
            <v>0</v>
          </cell>
        </row>
      </sheetData>
      <sheetData sheetId="3067">
        <row r="2">
          <cell r="B2">
            <v>1.9678000000000001E-2</v>
          </cell>
        </row>
      </sheetData>
      <sheetData sheetId="3068">
        <row r="2">
          <cell r="B2">
            <v>1.9678000000000001E-2</v>
          </cell>
        </row>
      </sheetData>
      <sheetData sheetId="3069">
        <row r="2">
          <cell r="B2">
            <v>1.9678000000000001E-2</v>
          </cell>
        </row>
      </sheetData>
      <sheetData sheetId="3070">
        <row r="2">
          <cell r="B2">
            <v>1.9678000000000001E-2</v>
          </cell>
        </row>
      </sheetData>
      <sheetData sheetId="3071">
        <row r="2">
          <cell r="B2">
            <v>1.9678000000000001E-2</v>
          </cell>
        </row>
      </sheetData>
      <sheetData sheetId="3072">
        <row r="2">
          <cell r="B2">
            <v>1.9678000000000001E-2</v>
          </cell>
        </row>
      </sheetData>
      <sheetData sheetId="3073">
        <row r="2">
          <cell r="B2">
            <v>1.9678000000000001E-2</v>
          </cell>
        </row>
      </sheetData>
      <sheetData sheetId="3074">
        <row r="2">
          <cell r="B2">
            <v>1.9678000000000001E-2</v>
          </cell>
        </row>
      </sheetData>
      <sheetData sheetId="3075">
        <row r="2">
          <cell r="B2">
            <v>1.9678000000000001E-2</v>
          </cell>
        </row>
      </sheetData>
      <sheetData sheetId="3076">
        <row r="2">
          <cell r="B2">
            <v>1.9678000000000001E-2</v>
          </cell>
        </row>
      </sheetData>
      <sheetData sheetId="3077">
        <row r="2">
          <cell r="B2">
            <v>1.9678000000000001E-2</v>
          </cell>
        </row>
      </sheetData>
      <sheetData sheetId="3078">
        <row r="2">
          <cell r="B2">
            <v>1.9678000000000001E-2</v>
          </cell>
        </row>
      </sheetData>
      <sheetData sheetId="3079">
        <row r="2">
          <cell r="B2">
            <v>1.9678000000000001E-2</v>
          </cell>
        </row>
      </sheetData>
      <sheetData sheetId="3080">
        <row r="2">
          <cell r="B2">
            <v>1.9678000000000001E-2</v>
          </cell>
        </row>
      </sheetData>
      <sheetData sheetId="3081">
        <row r="2">
          <cell r="B2">
            <v>1.9678000000000001E-2</v>
          </cell>
        </row>
      </sheetData>
      <sheetData sheetId="3082">
        <row r="2">
          <cell r="B2">
            <v>1.9678000000000001E-2</v>
          </cell>
        </row>
      </sheetData>
      <sheetData sheetId="3083">
        <row r="2">
          <cell r="B2">
            <v>1.9678000000000001E-2</v>
          </cell>
        </row>
      </sheetData>
      <sheetData sheetId="3084">
        <row r="2">
          <cell r="B2">
            <v>1.9678000000000001E-2</v>
          </cell>
        </row>
      </sheetData>
      <sheetData sheetId="3085">
        <row r="2">
          <cell r="B2">
            <v>1.9678000000000001E-2</v>
          </cell>
        </row>
      </sheetData>
      <sheetData sheetId="3086">
        <row r="2">
          <cell r="B2">
            <v>1.9678000000000001E-2</v>
          </cell>
        </row>
      </sheetData>
      <sheetData sheetId="3087">
        <row r="2">
          <cell r="B2">
            <v>1.9678000000000001E-2</v>
          </cell>
        </row>
      </sheetData>
      <sheetData sheetId="3088">
        <row r="2">
          <cell r="B2">
            <v>1.9678000000000001E-2</v>
          </cell>
        </row>
      </sheetData>
      <sheetData sheetId="3089">
        <row r="2">
          <cell r="B2">
            <v>1.9678000000000001E-2</v>
          </cell>
        </row>
      </sheetData>
      <sheetData sheetId="3090">
        <row r="2">
          <cell r="B2">
            <v>0</v>
          </cell>
        </row>
      </sheetData>
      <sheetData sheetId="3091">
        <row r="2">
          <cell r="B2">
            <v>1.9678000000000001E-2</v>
          </cell>
        </row>
      </sheetData>
      <sheetData sheetId="3092">
        <row r="2">
          <cell r="B2">
            <v>1.9678000000000001E-2</v>
          </cell>
        </row>
      </sheetData>
      <sheetData sheetId="3093">
        <row r="2">
          <cell r="B2">
            <v>1.9678000000000001E-2</v>
          </cell>
        </row>
      </sheetData>
      <sheetData sheetId="3094">
        <row r="2">
          <cell r="B2">
            <v>1.9678000000000001E-2</v>
          </cell>
        </row>
      </sheetData>
      <sheetData sheetId="3095">
        <row r="2">
          <cell r="B2">
            <v>1.9678000000000001E-2</v>
          </cell>
        </row>
      </sheetData>
      <sheetData sheetId="3096">
        <row r="2">
          <cell r="B2">
            <v>1.9678000000000001E-2</v>
          </cell>
        </row>
      </sheetData>
      <sheetData sheetId="3097">
        <row r="2">
          <cell r="B2">
            <v>1.9678000000000001E-2</v>
          </cell>
        </row>
      </sheetData>
      <sheetData sheetId="3098">
        <row r="2">
          <cell r="B2">
            <v>1.9678000000000001E-2</v>
          </cell>
        </row>
      </sheetData>
      <sheetData sheetId="3099">
        <row r="2">
          <cell r="B2">
            <v>1.9678000000000001E-2</v>
          </cell>
        </row>
      </sheetData>
      <sheetData sheetId="3100">
        <row r="2">
          <cell r="B2">
            <v>1.9678000000000001E-2</v>
          </cell>
        </row>
      </sheetData>
      <sheetData sheetId="3101">
        <row r="2">
          <cell r="B2">
            <v>1.9678000000000001E-2</v>
          </cell>
        </row>
      </sheetData>
      <sheetData sheetId="3102">
        <row r="2">
          <cell r="B2">
            <v>1.9678000000000001E-2</v>
          </cell>
        </row>
      </sheetData>
      <sheetData sheetId="3103">
        <row r="2">
          <cell r="B2">
            <v>0</v>
          </cell>
        </row>
      </sheetData>
      <sheetData sheetId="3104">
        <row r="2">
          <cell r="B2">
            <v>1.9678000000000001E-2</v>
          </cell>
        </row>
      </sheetData>
      <sheetData sheetId="3105">
        <row r="2">
          <cell r="B2">
            <v>1.9678000000000001E-2</v>
          </cell>
        </row>
      </sheetData>
      <sheetData sheetId="3106">
        <row r="2">
          <cell r="B2">
            <v>1.9678000000000001E-2</v>
          </cell>
        </row>
      </sheetData>
      <sheetData sheetId="3107">
        <row r="2">
          <cell r="B2">
            <v>1.9678000000000001E-2</v>
          </cell>
        </row>
      </sheetData>
      <sheetData sheetId="3108">
        <row r="2">
          <cell r="B2">
            <v>0</v>
          </cell>
        </row>
      </sheetData>
      <sheetData sheetId="3109">
        <row r="2">
          <cell r="B2">
            <v>0</v>
          </cell>
        </row>
      </sheetData>
      <sheetData sheetId="3110">
        <row r="2">
          <cell r="B2">
            <v>1.9678000000000001E-2</v>
          </cell>
        </row>
      </sheetData>
      <sheetData sheetId="3111">
        <row r="2">
          <cell r="B2">
            <v>1.9678000000000001E-2</v>
          </cell>
        </row>
      </sheetData>
      <sheetData sheetId="3112">
        <row r="2">
          <cell r="B2">
            <v>0</v>
          </cell>
        </row>
      </sheetData>
      <sheetData sheetId="3113">
        <row r="2">
          <cell r="B2">
            <v>0</v>
          </cell>
        </row>
      </sheetData>
      <sheetData sheetId="3114">
        <row r="2">
          <cell r="B2">
            <v>0</v>
          </cell>
        </row>
      </sheetData>
      <sheetData sheetId="3115">
        <row r="2">
          <cell r="B2">
            <v>1.9678000000000001E-2</v>
          </cell>
        </row>
      </sheetData>
      <sheetData sheetId="3116">
        <row r="2">
          <cell r="B2">
            <v>0</v>
          </cell>
        </row>
      </sheetData>
      <sheetData sheetId="3117">
        <row r="2">
          <cell r="B2">
            <v>1.9678000000000001E-2</v>
          </cell>
        </row>
      </sheetData>
      <sheetData sheetId="3118">
        <row r="2">
          <cell r="B2">
            <v>1.9678000000000001E-2</v>
          </cell>
        </row>
      </sheetData>
      <sheetData sheetId="3119">
        <row r="2">
          <cell r="B2">
            <v>1.9678000000000001E-2</v>
          </cell>
        </row>
      </sheetData>
      <sheetData sheetId="3120">
        <row r="2">
          <cell r="B2">
            <v>1.9678000000000001E-2</v>
          </cell>
        </row>
      </sheetData>
      <sheetData sheetId="3121">
        <row r="2">
          <cell r="B2">
            <v>1.9678000000000001E-2</v>
          </cell>
        </row>
      </sheetData>
      <sheetData sheetId="3122">
        <row r="2">
          <cell r="B2">
            <v>1.9678000000000001E-2</v>
          </cell>
        </row>
      </sheetData>
      <sheetData sheetId="3123">
        <row r="2">
          <cell r="B2">
            <v>0</v>
          </cell>
        </row>
      </sheetData>
      <sheetData sheetId="3124">
        <row r="2">
          <cell r="B2">
            <v>0</v>
          </cell>
        </row>
      </sheetData>
      <sheetData sheetId="3125">
        <row r="2">
          <cell r="B2">
            <v>0</v>
          </cell>
        </row>
      </sheetData>
      <sheetData sheetId="3126">
        <row r="2">
          <cell r="B2">
            <v>0</v>
          </cell>
        </row>
      </sheetData>
      <sheetData sheetId="3127">
        <row r="2">
          <cell r="B2">
            <v>0</v>
          </cell>
        </row>
      </sheetData>
      <sheetData sheetId="3128">
        <row r="2">
          <cell r="B2">
            <v>1.9678000000000001E-2</v>
          </cell>
        </row>
      </sheetData>
      <sheetData sheetId="3129">
        <row r="2">
          <cell r="B2">
            <v>0</v>
          </cell>
        </row>
      </sheetData>
      <sheetData sheetId="3130">
        <row r="2">
          <cell r="B2">
            <v>1.9678000000000001E-2</v>
          </cell>
        </row>
      </sheetData>
      <sheetData sheetId="3131">
        <row r="2">
          <cell r="B2">
            <v>1.9678000000000001E-2</v>
          </cell>
        </row>
      </sheetData>
      <sheetData sheetId="3132">
        <row r="2">
          <cell r="B2">
            <v>0</v>
          </cell>
        </row>
      </sheetData>
      <sheetData sheetId="3133">
        <row r="2">
          <cell r="B2">
            <v>1.9678000000000001E-2</v>
          </cell>
        </row>
      </sheetData>
      <sheetData sheetId="3134">
        <row r="2">
          <cell r="B2">
            <v>1.9678000000000001E-2</v>
          </cell>
        </row>
      </sheetData>
      <sheetData sheetId="3135">
        <row r="2">
          <cell r="B2">
            <v>1.9678000000000001E-2</v>
          </cell>
        </row>
      </sheetData>
      <sheetData sheetId="3136">
        <row r="2">
          <cell r="B2">
            <v>0</v>
          </cell>
        </row>
      </sheetData>
      <sheetData sheetId="3137">
        <row r="2">
          <cell r="B2">
            <v>0</v>
          </cell>
        </row>
      </sheetData>
      <sheetData sheetId="3138">
        <row r="2">
          <cell r="B2">
            <v>0</v>
          </cell>
        </row>
      </sheetData>
      <sheetData sheetId="3139">
        <row r="2">
          <cell r="B2">
            <v>0</v>
          </cell>
        </row>
      </sheetData>
      <sheetData sheetId="3140">
        <row r="2">
          <cell r="B2">
            <v>0</v>
          </cell>
        </row>
      </sheetData>
      <sheetData sheetId="3141">
        <row r="2">
          <cell r="B2">
            <v>1.9678000000000001E-2</v>
          </cell>
        </row>
      </sheetData>
      <sheetData sheetId="3142">
        <row r="2">
          <cell r="B2">
            <v>0</v>
          </cell>
        </row>
      </sheetData>
      <sheetData sheetId="3143">
        <row r="2">
          <cell r="B2">
            <v>0</v>
          </cell>
        </row>
      </sheetData>
      <sheetData sheetId="3144">
        <row r="2">
          <cell r="B2">
            <v>0</v>
          </cell>
        </row>
      </sheetData>
      <sheetData sheetId="3145">
        <row r="2">
          <cell r="B2">
            <v>1.9678000000000001E-2</v>
          </cell>
        </row>
      </sheetData>
      <sheetData sheetId="3146">
        <row r="2">
          <cell r="B2">
            <v>0</v>
          </cell>
        </row>
      </sheetData>
      <sheetData sheetId="3147">
        <row r="2">
          <cell r="B2">
            <v>0</v>
          </cell>
        </row>
      </sheetData>
      <sheetData sheetId="3148">
        <row r="2">
          <cell r="B2">
            <v>0</v>
          </cell>
        </row>
      </sheetData>
      <sheetData sheetId="3149">
        <row r="2">
          <cell r="B2">
            <v>1.9678000000000001E-2</v>
          </cell>
        </row>
      </sheetData>
      <sheetData sheetId="3150">
        <row r="2">
          <cell r="B2">
            <v>0</v>
          </cell>
        </row>
      </sheetData>
      <sheetData sheetId="3151">
        <row r="2">
          <cell r="B2">
            <v>0</v>
          </cell>
        </row>
      </sheetData>
      <sheetData sheetId="3152">
        <row r="2">
          <cell r="B2">
            <v>0</v>
          </cell>
        </row>
      </sheetData>
      <sheetData sheetId="3153">
        <row r="2">
          <cell r="B2">
            <v>0</v>
          </cell>
        </row>
      </sheetData>
      <sheetData sheetId="3154">
        <row r="2">
          <cell r="B2">
            <v>1.9678000000000001E-2</v>
          </cell>
        </row>
      </sheetData>
      <sheetData sheetId="3155">
        <row r="2">
          <cell r="B2">
            <v>0</v>
          </cell>
        </row>
      </sheetData>
      <sheetData sheetId="3156">
        <row r="2">
          <cell r="B2">
            <v>0</v>
          </cell>
        </row>
      </sheetData>
      <sheetData sheetId="3157">
        <row r="2">
          <cell r="B2">
            <v>1.9678000000000001E-2</v>
          </cell>
        </row>
      </sheetData>
      <sheetData sheetId="3158">
        <row r="2">
          <cell r="B2">
            <v>1.9678000000000001E-2</v>
          </cell>
        </row>
      </sheetData>
      <sheetData sheetId="3159">
        <row r="2">
          <cell r="B2">
            <v>1.9678000000000001E-2</v>
          </cell>
        </row>
      </sheetData>
      <sheetData sheetId="3160">
        <row r="2">
          <cell r="B2">
            <v>0</v>
          </cell>
        </row>
      </sheetData>
      <sheetData sheetId="3161">
        <row r="2">
          <cell r="B2">
            <v>1.9678000000000001E-2</v>
          </cell>
        </row>
      </sheetData>
      <sheetData sheetId="3162">
        <row r="2">
          <cell r="B2">
            <v>1.9678000000000001E-2</v>
          </cell>
        </row>
      </sheetData>
      <sheetData sheetId="3163">
        <row r="2">
          <cell r="B2">
            <v>1.9678000000000001E-2</v>
          </cell>
        </row>
      </sheetData>
      <sheetData sheetId="3164">
        <row r="2">
          <cell r="B2">
            <v>1.9678000000000001E-2</v>
          </cell>
        </row>
      </sheetData>
      <sheetData sheetId="3165">
        <row r="2">
          <cell r="B2">
            <v>0</v>
          </cell>
        </row>
      </sheetData>
      <sheetData sheetId="3166">
        <row r="2">
          <cell r="B2">
            <v>1.9678000000000001E-2</v>
          </cell>
        </row>
      </sheetData>
      <sheetData sheetId="3167">
        <row r="2">
          <cell r="B2">
            <v>1.9678000000000001E-2</v>
          </cell>
        </row>
      </sheetData>
      <sheetData sheetId="3168">
        <row r="2">
          <cell r="B2">
            <v>1.9678000000000001E-2</v>
          </cell>
        </row>
      </sheetData>
      <sheetData sheetId="3169">
        <row r="2">
          <cell r="B2">
            <v>1.9678000000000001E-2</v>
          </cell>
        </row>
      </sheetData>
      <sheetData sheetId="3170">
        <row r="2">
          <cell r="B2">
            <v>1.9678000000000001E-2</v>
          </cell>
        </row>
      </sheetData>
      <sheetData sheetId="3171">
        <row r="2">
          <cell r="B2">
            <v>1.9678000000000001E-2</v>
          </cell>
        </row>
      </sheetData>
      <sheetData sheetId="3172">
        <row r="2">
          <cell r="B2">
            <v>1.9678000000000001E-2</v>
          </cell>
        </row>
      </sheetData>
      <sheetData sheetId="3173">
        <row r="2">
          <cell r="B2">
            <v>1.9678000000000001E-2</v>
          </cell>
        </row>
      </sheetData>
      <sheetData sheetId="3174">
        <row r="2">
          <cell r="B2">
            <v>1.9678000000000001E-2</v>
          </cell>
        </row>
      </sheetData>
      <sheetData sheetId="3175">
        <row r="2">
          <cell r="B2">
            <v>1.9678000000000001E-2</v>
          </cell>
        </row>
      </sheetData>
      <sheetData sheetId="3176">
        <row r="2">
          <cell r="B2">
            <v>1.9678000000000001E-2</v>
          </cell>
        </row>
      </sheetData>
      <sheetData sheetId="3177">
        <row r="2">
          <cell r="B2">
            <v>1.9678000000000001E-2</v>
          </cell>
        </row>
      </sheetData>
      <sheetData sheetId="3178">
        <row r="2">
          <cell r="B2">
            <v>1.9678000000000001E-2</v>
          </cell>
        </row>
      </sheetData>
      <sheetData sheetId="3179">
        <row r="2">
          <cell r="B2">
            <v>1.9678000000000001E-2</v>
          </cell>
        </row>
      </sheetData>
      <sheetData sheetId="3180">
        <row r="2">
          <cell r="B2">
            <v>1.9678000000000001E-2</v>
          </cell>
        </row>
      </sheetData>
      <sheetData sheetId="3181">
        <row r="2">
          <cell r="B2">
            <v>1.9678000000000001E-2</v>
          </cell>
        </row>
      </sheetData>
      <sheetData sheetId="3182">
        <row r="2">
          <cell r="B2">
            <v>1.9678000000000001E-2</v>
          </cell>
        </row>
      </sheetData>
      <sheetData sheetId="3183">
        <row r="2">
          <cell r="B2">
            <v>1.9678000000000001E-2</v>
          </cell>
        </row>
      </sheetData>
      <sheetData sheetId="3184">
        <row r="2">
          <cell r="B2">
            <v>1.9678000000000001E-2</v>
          </cell>
        </row>
      </sheetData>
      <sheetData sheetId="3185">
        <row r="2">
          <cell r="B2">
            <v>1.9678000000000001E-2</v>
          </cell>
        </row>
      </sheetData>
      <sheetData sheetId="3186">
        <row r="2">
          <cell r="B2">
            <v>1.9678000000000001E-2</v>
          </cell>
        </row>
      </sheetData>
      <sheetData sheetId="3187">
        <row r="2">
          <cell r="B2">
            <v>1.9678000000000001E-2</v>
          </cell>
        </row>
      </sheetData>
      <sheetData sheetId="3188">
        <row r="2">
          <cell r="B2">
            <v>1.9678000000000001E-2</v>
          </cell>
        </row>
      </sheetData>
      <sheetData sheetId="3189">
        <row r="2">
          <cell r="B2">
            <v>1.9678000000000001E-2</v>
          </cell>
        </row>
      </sheetData>
      <sheetData sheetId="3190">
        <row r="2">
          <cell r="B2">
            <v>1.9678000000000001E-2</v>
          </cell>
        </row>
      </sheetData>
      <sheetData sheetId="3191">
        <row r="2">
          <cell r="B2">
            <v>1.9678000000000001E-2</v>
          </cell>
        </row>
      </sheetData>
      <sheetData sheetId="3192">
        <row r="2">
          <cell r="B2">
            <v>1.9678000000000001E-2</v>
          </cell>
        </row>
      </sheetData>
      <sheetData sheetId="3193">
        <row r="2">
          <cell r="B2">
            <v>1.9678000000000001E-2</v>
          </cell>
        </row>
      </sheetData>
      <sheetData sheetId="3194">
        <row r="2">
          <cell r="B2">
            <v>1.9678000000000001E-2</v>
          </cell>
        </row>
      </sheetData>
      <sheetData sheetId="3195">
        <row r="2">
          <cell r="B2">
            <v>1.9678000000000001E-2</v>
          </cell>
        </row>
      </sheetData>
      <sheetData sheetId="3196">
        <row r="2">
          <cell r="B2">
            <v>1.9678000000000001E-2</v>
          </cell>
        </row>
      </sheetData>
      <sheetData sheetId="3197">
        <row r="2">
          <cell r="B2">
            <v>0</v>
          </cell>
        </row>
      </sheetData>
      <sheetData sheetId="3198">
        <row r="2">
          <cell r="B2">
            <v>1.9678000000000001E-2</v>
          </cell>
        </row>
      </sheetData>
      <sheetData sheetId="3199">
        <row r="2">
          <cell r="B2">
            <v>1.9678000000000001E-2</v>
          </cell>
        </row>
      </sheetData>
      <sheetData sheetId="3200">
        <row r="2">
          <cell r="B2">
            <v>1.9678000000000001E-2</v>
          </cell>
        </row>
      </sheetData>
      <sheetData sheetId="3201">
        <row r="2">
          <cell r="B2">
            <v>1.9678000000000001E-2</v>
          </cell>
        </row>
      </sheetData>
      <sheetData sheetId="3202">
        <row r="2">
          <cell r="B2">
            <v>0</v>
          </cell>
        </row>
      </sheetData>
      <sheetData sheetId="3203">
        <row r="2">
          <cell r="B2">
            <v>0</v>
          </cell>
        </row>
      </sheetData>
      <sheetData sheetId="3204">
        <row r="2">
          <cell r="B2">
            <v>0</v>
          </cell>
        </row>
      </sheetData>
      <sheetData sheetId="3205">
        <row r="2">
          <cell r="B2">
            <v>0</v>
          </cell>
        </row>
      </sheetData>
      <sheetData sheetId="3206">
        <row r="2">
          <cell r="B2">
            <v>0</v>
          </cell>
        </row>
      </sheetData>
      <sheetData sheetId="3207">
        <row r="2">
          <cell r="B2">
            <v>1.9678000000000001E-2</v>
          </cell>
        </row>
      </sheetData>
      <sheetData sheetId="3208">
        <row r="2">
          <cell r="B2">
            <v>1.9678000000000001E-2</v>
          </cell>
        </row>
      </sheetData>
      <sheetData sheetId="3209">
        <row r="2">
          <cell r="B2">
            <v>0</v>
          </cell>
        </row>
      </sheetData>
      <sheetData sheetId="3210">
        <row r="2">
          <cell r="B2">
            <v>0</v>
          </cell>
        </row>
      </sheetData>
      <sheetData sheetId="3211">
        <row r="2">
          <cell r="B2">
            <v>0</v>
          </cell>
        </row>
      </sheetData>
      <sheetData sheetId="3212">
        <row r="2">
          <cell r="B2">
            <v>0</v>
          </cell>
        </row>
      </sheetData>
      <sheetData sheetId="3213">
        <row r="2">
          <cell r="B2">
            <v>1.9678000000000001E-2</v>
          </cell>
        </row>
      </sheetData>
      <sheetData sheetId="3214">
        <row r="2">
          <cell r="B2">
            <v>0</v>
          </cell>
        </row>
      </sheetData>
      <sheetData sheetId="3215">
        <row r="2">
          <cell r="B2">
            <v>0</v>
          </cell>
        </row>
      </sheetData>
      <sheetData sheetId="3216">
        <row r="2">
          <cell r="B2">
            <v>0</v>
          </cell>
        </row>
      </sheetData>
      <sheetData sheetId="3217">
        <row r="2">
          <cell r="B2">
            <v>1.9678000000000001E-2</v>
          </cell>
        </row>
      </sheetData>
      <sheetData sheetId="3218">
        <row r="2">
          <cell r="B2">
            <v>1.9678000000000001E-2</v>
          </cell>
        </row>
      </sheetData>
      <sheetData sheetId="3219">
        <row r="2">
          <cell r="B2">
            <v>1.9678000000000001E-2</v>
          </cell>
        </row>
      </sheetData>
      <sheetData sheetId="3220">
        <row r="2">
          <cell r="B2">
            <v>0</v>
          </cell>
        </row>
      </sheetData>
      <sheetData sheetId="3221">
        <row r="2">
          <cell r="B2">
            <v>1.9678000000000001E-2</v>
          </cell>
        </row>
      </sheetData>
      <sheetData sheetId="3222">
        <row r="2">
          <cell r="B2">
            <v>1.9678000000000001E-2</v>
          </cell>
        </row>
      </sheetData>
      <sheetData sheetId="3223">
        <row r="2">
          <cell r="B2">
            <v>0</v>
          </cell>
        </row>
      </sheetData>
      <sheetData sheetId="3224">
        <row r="2">
          <cell r="B2">
            <v>0</v>
          </cell>
        </row>
      </sheetData>
      <sheetData sheetId="3225">
        <row r="2">
          <cell r="B2">
            <v>0</v>
          </cell>
        </row>
      </sheetData>
      <sheetData sheetId="3226">
        <row r="2">
          <cell r="B2">
            <v>1.9678000000000001E-2</v>
          </cell>
        </row>
      </sheetData>
      <sheetData sheetId="3227">
        <row r="2">
          <cell r="B2">
            <v>0</v>
          </cell>
        </row>
      </sheetData>
      <sheetData sheetId="3228">
        <row r="2">
          <cell r="B2">
            <v>1.9678000000000001E-2</v>
          </cell>
        </row>
      </sheetData>
      <sheetData sheetId="3229">
        <row r="2">
          <cell r="B2">
            <v>0</v>
          </cell>
        </row>
      </sheetData>
      <sheetData sheetId="3230">
        <row r="2">
          <cell r="B2">
            <v>1.9678000000000001E-2</v>
          </cell>
        </row>
      </sheetData>
      <sheetData sheetId="3231">
        <row r="2">
          <cell r="B2">
            <v>1.9678000000000001E-2</v>
          </cell>
        </row>
      </sheetData>
      <sheetData sheetId="3232">
        <row r="2">
          <cell r="B2">
            <v>1.9678000000000001E-2</v>
          </cell>
        </row>
      </sheetData>
      <sheetData sheetId="3233">
        <row r="2">
          <cell r="B2">
            <v>0</v>
          </cell>
        </row>
      </sheetData>
      <sheetData sheetId="3234">
        <row r="2">
          <cell r="B2">
            <v>1.9678000000000001E-2</v>
          </cell>
        </row>
      </sheetData>
      <sheetData sheetId="3235">
        <row r="2">
          <cell r="B2">
            <v>0</v>
          </cell>
        </row>
      </sheetData>
      <sheetData sheetId="3236">
        <row r="2">
          <cell r="B2">
            <v>0</v>
          </cell>
        </row>
      </sheetData>
      <sheetData sheetId="3237">
        <row r="2">
          <cell r="B2">
            <v>1.9678000000000001E-2</v>
          </cell>
        </row>
      </sheetData>
      <sheetData sheetId="3238">
        <row r="2">
          <cell r="B2">
            <v>1.9678000000000001E-2</v>
          </cell>
        </row>
      </sheetData>
      <sheetData sheetId="3239">
        <row r="2">
          <cell r="B2">
            <v>1.9678000000000001E-2</v>
          </cell>
        </row>
      </sheetData>
      <sheetData sheetId="3240">
        <row r="2">
          <cell r="B2">
            <v>0</v>
          </cell>
        </row>
      </sheetData>
      <sheetData sheetId="3241">
        <row r="2">
          <cell r="B2">
            <v>1.9678000000000001E-2</v>
          </cell>
        </row>
      </sheetData>
      <sheetData sheetId="3242">
        <row r="2">
          <cell r="B2">
            <v>0</v>
          </cell>
        </row>
      </sheetData>
      <sheetData sheetId="3243">
        <row r="2">
          <cell r="B2">
            <v>1.9678000000000001E-2</v>
          </cell>
        </row>
      </sheetData>
      <sheetData sheetId="3244">
        <row r="2">
          <cell r="B2">
            <v>1.9678000000000001E-2</v>
          </cell>
        </row>
      </sheetData>
      <sheetData sheetId="3245">
        <row r="2">
          <cell r="B2">
            <v>1.9678000000000001E-2</v>
          </cell>
        </row>
      </sheetData>
      <sheetData sheetId="3246">
        <row r="2">
          <cell r="B2">
            <v>0</v>
          </cell>
        </row>
      </sheetData>
      <sheetData sheetId="3247">
        <row r="2">
          <cell r="B2">
            <v>1.9678000000000001E-2</v>
          </cell>
        </row>
      </sheetData>
      <sheetData sheetId="3248">
        <row r="2">
          <cell r="B2">
            <v>1.9678000000000001E-2</v>
          </cell>
        </row>
      </sheetData>
      <sheetData sheetId="3249">
        <row r="2">
          <cell r="B2">
            <v>0</v>
          </cell>
        </row>
      </sheetData>
      <sheetData sheetId="3250">
        <row r="2">
          <cell r="B2">
            <v>1.9678000000000001E-2</v>
          </cell>
        </row>
      </sheetData>
      <sheetData sheetId="3251">
        <row r="2">
          <cell r="B2">
            <v>1.9678000000000001E-2</v>
          </cell>
        </row>
      </sheetData>
      <sheetData sheetId="3252">
        <row r="2">
          <cell r="B2">
            <v>0</v>
          </cell>
        </row>
      </sheetData>
      <sheetData sheetId="3253">
        <row r="2">
          <cell r="B2">
            <v>0</v>
          </cell>
        </row>
      </sheetData>
      <sheetData sheetId="3254">
        <row r="2">
          <cell r="B2">
            <v>1.9678000000000001E-2</v>
          </cell>
        </row>
      </sheetData>
      <sheetData sheetId="3255">
        <row r="2">
          <cell r="B2">
            <v>1.9678000000000001E-2</v>
          </cell>
        </row>
      </sheetData>
      <sheetData sheetId="3256">
        <row r="2">
          <cell r="B2">
            <v>1.9678000000000001E-2</v>
          </cell>
        </row>
      </sheetData>
      <sheetData sheetId="3257">
        <row r="2">
          <cell r="B2">
            <v>1.9678000000000001E-2</v>
          </cell>
        </row>
      </sheetData>
      <sheetData sheetId="3258">
        <row r="2">
          <cell r="B2">
            <v>1.9678000000000001E-2</v>
          </cell>
        </row>
      </sheetData>
      <sheetData sheetId="3259">
        <row r="2">
          <cell r="B2">
            <v>1.9678000000000001E-2</v>
          </cell>
        </row>
      </sheetData>
      <sheetData sheetId="3260">
        <row r="2">
          <cell r="B2">
            <v>1.9678000000000001E-2</v>
          </cell>
        </row>
      </sheetData>
      <sheetData sheetId="3261">
        <row r="2">
          <cell r="B2">
            <v>1.9678000000000001E-2</v>
          </cell>
        </row>
      </sheetData>
      <sheetData sheetId="3262">
        <row r="2">
          <cell r="B2">
            <v>1.9678000000000001E-2</v>
          </cell>
        </row>
      </sheetData>
      <sheetData sheetId="3263">
        <row r="2">
          <cell r="B2">
            <v>1.9678000000000001E-2</v>
          </cell>
        </row>
      </sheetData>
      <sheetData sheetId="3264">
        <row r="2">
          <cell r="B2">
            <v>1.9678000000000001E-2</v>
          </cell>
        </row>
      </sheetData>
      <sheetData sheetId="3265">
        <row r="2">
          <cell r="B2">
            <v>1.9678000000000001E-2</v>
          </cell>
        </row>
      </sheetData>
      <sheetData sheetId="3266">
        <row r="2">
          <cell r="B2">
            <v>1.9678000000000001E-2</v>
          </cell>
        </row>
      </sheetData>
      <sheetData sheetId="3267">
        <row r="2">
          <cell r="B2">
            <v>1.9678000000000001E-2</v>
          </cell>
        </row>
      </sheetData>
      <sheetData sheetId="3268">
        <row r="2">
          <cell r="B2">
            <v>1.9678000000000001E-2</v>
          </cell>
        </row>
      </sheetData>
      <sheetData sheetId="3269">
        <row r="2">
          <cell r="B2">
            <v>1.9678000000000001E-2</v>
          </cell>
        </row>
      </sheetData>
      <sheetData sheetId="3270">
        <row r="2">
          <cell r="B2">
            <v>1.9678000000000001E-2</v>
          </cell>
        </row>
      </sheetData>
      <sheetData sheetId="3271">
        <row r="2">
          <cell r="B2">
            <v>1.9678000000000001E-2</v>
          </cell>
        </row>
      </sheetData>
      <sheetData sheetId="3272">
        <row r="2">
          <cell r="B2">
            <v>1.9678000000000001E-2</v>
          </cell>
        </row>
      </sheetData>
      <sheetData sheetId="3273">
        <row r="2">
          <cell r="B2">
            <v>1.9678000000000001E-2</v>
          </cell>
        </row>
      </sheetData>
      <sheetData sheetId="3274">
        <row r="2">
          <cell r="B2">
            <v>1.9678000000000001E-2</v>
          </cell>
        </row>
      </sheetData>
      <sheetData sheetId="3275">
        <row r="2">
          <cell r="B2">
            <v>1.9678000000000001E-2</v>
          </cell>
        </row>
      </sheetData>
      <sheetData sheetId="3276">
        <row r="2">
          <cell r="B2">
            <v>1.9678000000000001E-2</v>
          </cell>
        </row>
      </sheetData>
      <sheetData sheetId="3277">
        <row r="2">
          <cell r="B2">
            <v>1.9678000000000001E-2</v>
          </cell>
        </row>
      </sheetData>
      <sheetData sheetId="3278">
        <row r="2">
          <cell r="B2">
            <v>1.9678000000000001E-2</v>
          </cell>
        </row>
      </sheetData>
      <sheetData sheetId="3279">
        <row r="2">
          <cell r="B2">
            <v>1.9678000000000001E-2</v>
          </cell>
        </row>
      </sheetData>
      <sheetData sheetId="3280">
        <row r="2">
          <cell r="B2">
            <v>1.9678000000000001E-2</v>
          </cell>
        </row>
      </sheetData>
      <sheetData sheetId="3281">
        <row r="2">
          <cell r="B2">
            <v>1.9678000000000001E-2</v>
          </cell>
        </row>
      </sheetData>
      <sheetData sheetId="3282">
        <row r="2">
          <cell r="B2">
            <v>1.9678000000000001E-2</v>
          </cell>
        </row>
      </sheetData>
      <sheetData sheetId="3283">
        <row r="2">
          <cell r="B2">
            <v>1.9678000000000001E-2</v>
          </cell>
        </row>
      </sheetData>
      <sheetData sheetId="3284">
        <row r="2">
          <cell r="B2">
            <v>1.9678000000000001E-2</v>
          </cell>
        </row>
      </sheetData>
      <sheetData sheetId="3285">
        <row r="2">
          <cell r="B2">
            <v>0</v>
          </cell>
        </row>
      </sheetData>
      <sheetData sheetId="3286">
        <row r="2">
          <cell r="B2">
            <v>1.9678000000000001E-2</v>
          </cell>
        </row>
      </sheetData>
      <sheetData sheetId="3287">
        <row r="2">
          <cell r="B2">
            <v>1.9678000000000001E-2</v>
          </cell>
        </row>
      </sheetData>
      <sheetData sheetId="3288">
        <row r="2">
          <cell r="B2">
            <v>1.9678000000000001E-2</v>
          </cell>
        </row>
      </sheetData>
      <sheetData sheetId="3289">
        <row r="2">
          <cell r="B2">
            <v>1.9678000000000001E-2</v>
          </cell>
        </row>
      </sheetData>
      <sheetData sheetId="3290">
        <row r="2">
          <cell r="B2">
            <v>1.9678000000000001E-2</v>
          </cell>
        </row>
      </sheetData>
      <sheetData sheetId="3291">
        <row r="2">
          <cell r="B2">
            <v>0</v>
          </cell>
        </row>
      </sheetData>
      <sheetData sheetId="3292">
        <row r="2">
          <cell r="B2">
            <v>0</v>
          </cell>
        </row>
      </sheetData>
      <sheetData sheetId="3293">
        <row r="2">
          <cell r="B2">
            <v>0</v>
          </cell>
        </row>
      </sheetData>
      <sheetData sheetId="3294">
        <row r="2">
          <cell r="B2">
            <v>0</v>
          </cell>
        </row>
      </sheetData>
      <sheetData sheetId="3295">
        <row r="2">
          <cell r="B2">
            <v>0</v>
          </cell>
        </row>
      </sheetData>
      <sheetData sheetId="3296">
        <row r="2">
          <cell r="B2">
            <v>1.9678000000000001E-2</v>
          </cell>
        </row>
      </sheetData>
      <sheetData sheetId="3297">
        <row r="2">
          <cell r="B2">
            <v>1.9678000000000001E-2</v>
          </cell>
        </row>
      </sheetData>
      <sheetData sheetId="3298">
        <row r="2">
          <cell r="B2">
            <v>0</v>
          </cell>
        </row>
      </sheetData>
      <sheetData sheetId="3299">
        <row r="2">
          <cell r="B2">
            <v>0</v>
          </cell>
        </row>
      </sheetData>
      <sheetData sheetId="3300">
        <row r="2">
          <cell r="B2">
            <v>0</v>
          </cell>
        </row>
      </sheetData>
      <sheetData sheetId="3301">
        <row r="2">
          <cell r="B2">
            <v>0</v>
          </cell>
        </row>
      </sheetData>
      <sheetData sheetId="3302">
        <row r="2">
          <cell r="B2">
            <v>1.9678000000000001E-2</v>
          </cell>
        </row>
      </sheetData>
      <sheetData sheetId="3303">
        <row r="2">
          <cell r="B2">
            <v>0</v>
          </cell>
        </row>
      </sheetData>
      <sheetData sheetId="3304">
        <row r="2">
          <cell r="B2">
            <v>0</v>
          </cell>
        </row>
      </sheetData>
      <sheetData sheetId="3305">
        <row r="2">
          <cell r="B2">
            <v>0</v>
          </cell>
        </row>
      </sheetData>
      <sheetData sheetId="3306">
        <row r="2">
          <cell r="B2">
            <v>1.9678000000000001E-2</v>
          </cell>
        </row>
      </sheetData>
      <sheetData sheetId="3307">
        <row r="2">
          <cell r="B2">
            <v>0</v>
          </cell>
        </row>
      </sheetData>
      <sheetData sheetId="3308">
        <row r="2">
          <cell r="B2">
            <v>0</v>
          </cell>
        </row>
      </sheetData>
      <sheetData sheetId="3309">
        <row r="2">
          <cell r="B2">
            <v>1.9678000000000001E-2</v>
          </cell>
        </row>
      </sheetData>
      <sheetData sheetId="3310">
        <row r="2">
          <cell r="B2">
            <v>1.9678000000000001E-2</v>
          </cell>
        </row>
      </sheetData>
      <sheetData sheetId="3311">
        <row r="2">
          <cell r="B2">
            <v>0</v>
          </cell>
        </row>
      </sheetData>
      <sheetData sheetId="3312">
        <row r="2">
          <cell r="B2">
            <v>0</v>
          </cell>
        </row>
      </sheetData>
      <sheetData sheetId="3313">
        <row r="2">
          <cell r="B2">
            <v>0</v>
          </cell>
        </row>
      </sheetData>
      <sheetData sheetId="3314">
        <row r="2">
          <cell r="B2">
            <v>1.9678000000000001E-2</v>
          </cell>
        </row>
      </sheetData>
      <sheetData sheetId="3315">
        <row r="2">
          <cell r="B2">
            <v>0</v>
          </cell>
        </row>
      </sheetData>
      <sheetData sheetId="3316">
        <row r="2">
          <cell r="B2">
            <v>1.9678000000000001E-2</v>
          </cell>
        </row>
      </sheetData>
      <sheetData sheetId="3317">
        <row r="2">
          <cell r="B2">
            <v>1.9678000000000001E-2</v>
          </cell>
        </row>
      </sheetData>
      <sheetData sheetId="3318">
        <row r="2">
          <cell r="B2">
            <v>0</v>
          </cell>
        </row>
      </sheetData>
      <sheetData sheetId="3319">
        <row r="2">
          <cell r="B2">
            <v>1.9678000000000001E-2</v>
          </cell>
        </row>
      </sheetData>
      <sheetData sheetId="3320">
        <row r="2">
          <cell r="B2">
            <v>1.9678000000000001E-2</v>
          </cell>
        </row>
      </sheetData>
      <sheetData sheetId="3321">
        <row r="2">
          <cell r="B2">
            <v>1.9678000000000001E-2</v>
          </cell>
        </row>
      </sheetData>
      <sheetData sheetId="3322">
        <row r="2">
          <cell r="B2">
            <v>0</v>
          </cell>
        </row>
      </sheetData>
      <sheetData sheetId="3323">
        <row r="2">
          <cell r="B2">
            <v>1.9678000000000001E-2</v>
          </cell>
        </row>
      </sheetData>
      <sheetData sheetId="3324">
        <row r="2">
          <cell r="B2">
            <v>0</v>
          </cell>
        </row>
      </sheetData>
      <sheetData sheetId="3325">
        <row r="2">
          <cell r="B2">
            <v>1.9678000000000001E-2</v>
          </cell>
        </row>
      </sheetData>
      <sheetData sheetId="3326">
        <row r="2">
          <cell r="B2">
            <v>1.9678000000000001E-2</v>
          </cell>
        </row>
      </sheetData>
      <sheetData sheetId="3327">
        <row r="2">
          <cell r="B2">
            <v>1.9678000000000001E-2</v>
          </cell>
        </row>
      </sheetData>
      <sheetData sheetId="3328">
        <row r="2">
          <cell r="B2">
            <v>1.9678000000000001E-2</v>
          </cell>
        </row>
      </sheetData>
      <sheetData sheetId="3329">
        <row r="2">
          <cell r="B2">
            <v>0</v>
          </cell>
        </row>
      </sheetData>
      <sheetData sheetId="3330">
        <row r="2">
          <cell r="B2">
            <v>1.9678000000000001E-2</v>
          </cell>
        </row>
      </sheetData>
      <sheetData sheetId="3331">
        <row r="2">
          <cell r="B2">
            <v>0</v>
          </cell>
        </row>
      </sheetData>
      <sheetData sheetId="3332">
        <row r="2">
          <cell r="B2">
            <v>1.9678000000000001E-2</v>
          </cell>
        </row>
      </sheetData>
      <sheetData sheetId="3333">
        <row r="2">
          <cell r="B2">
            <v>1.9678000000000001E-2</v>
          </cell>
        </row>
      </sheetData>
      <sheetData sheetId="3334">
        <row r="2">
          <cell r="B2">
            <v>1.9678000000000001E-2</v>
          </cell>
        </row>
      </sheetData>
      <sheetData sheetId="3335">
        <row r="2">
          <cell r="B2">
            <v>0</v>
          </cell>
        </row>
      </sheetData>
      <sheetData sheetId="3336">
        <row r="2">
          <cell r="B2">
            <v>1.9678000000000001E-2</v>
          </cell>
        </row>
      </sheetData>
      <sheetData sheetId="3337">
        <row r="2">
          <cell r="B2">
            <v>0</v>
          </cell>
        </row>
      </sheetData>
      <sheetData sheetId="3338">
        <row r="2">
          <cell r="B2">
            <v>1.9678000000000001E-2</v>
          </cell>
        </row>
      </sheetData>
      <sheetData sheetId="3339">
        <row r="2">
          <cell r="B2">
            <v>1.9678000000000001E-2</v>
          </cell>
        </row>
      </sheetData>
      <sheetData sheetId="3340">
        <row r="2">
          <cell r="B2">
            <v>1.9678000000000001E-2</v>
          </cell>
        </row>
      </sheetData>
      <sheetData sheetId="3341">
        <row r="2">
          <cell r="B2">
            <v>0</v>
          </cell>
        </row>
      </sheetData>
      <sheetData sheetId="3342">
        <row r="2">
          <cell r="B2">
            <v>1.9678000000000001E-2</v>
          </cell>
        </row>
      </sheetData>
      <sheetData sheetId="3343">
        <row r="2">
          <cell r="B2">
            <v>1.9678000000000001E-2</v>
          </cell>
        </row>
      </sheetData>
      <sheetData sheetId="3344">
        <row r="2">
          <cell r="B2">
            <v>1.9678000000000001E-2</v>
          </cell>
        </row>
      </sheetData>
      <sheetData sheetId="3345">
        <row r="2">
          <cell r="B2">
            <v>1.9678000000000001E-2</v>
          </cell>
        </row>
      </sheetData>
      <sheetData sheetId="3346">
        <row r="2">
          <cell r="B2">
            <v>1.9678000000000001E-2</v>
          </cell>
        </row>
      </sheetData>
      <sheetData sheetId="3347">
        <row r="2">
          <cell r="B2">
            <v>1.9678000000000001E-2</v>
          </cell>
        </row>
      </sheetData>
      <sheetData sheetId="3348">
        <row r="2">
          <cell r="B2">
            <v>1.9678000000000001E-2</v>
          </cell>
        </row>
      </sheetData>
      <sheetData sheetId="3349">
        <row r="2">
          <cell r="B2">
            <v>1.9678000000000001E-2</v>
          </cell>
        </row>
      </sheetData>
      <sheetData sheetId="3350">
        <row r="2">
          <cell r="B2">
            <v>1.9678000000000001E-2</v>
          </cell>
        </row>
      </sheetData>
      <sheetData sheetId="3351">
        <row r="2">
          <cell r="B2">
            <v>1.9678000000000001E-2</v>
          </cell>
        </row>
      </sheetData>
      <sheetData sheetId="3352">
        <row r="2">
          <cell r="B2">
            <v>1.9678000000000001E-2</v>
          </cell>
        </row>
      </sheetData>
      <sheetData sheetId="3353">
        <row r="2">
          <cell r="B2">
            <v>1.9678000000000001E-2</v>
          </cell>
        </row>
      </sheetData>
      <sheetData sheetId="3354">
        <row r="2">
          <cell r="B2">
            <v>1.9678000000000001E-2</v>
          </cell>
        </row>
      </sheetData>
      <sheetData sheetId="3355">
        <row r="2">
          <cell r="B2">
            <v>1.9678000000000001E-2</v>
          </cell>
        </row>
      </sheetData>
      <sheetData sheetId="3356">
        <row r="2">
          <cell r="B2">
            <v>1.9678000000000001E-2</v>
          </cell>
        </row>
      </sheetData>
      <sheetData sheetId="3357">
        <row r="2">
          <cell r="B2">
            <v>1.9678000000000001E-2</v>
          </cell>
        </row>
      </sheetData>
      <sheetData sheetId="3358">
        <row r="2">
          <cell r="B2">
            <v>1.9678000000000001E-2</v>
          </cell>
        </row>
      </sheetData>
      <sheetData sheetId="3359">
        <row r="2">
          <cell r="B2">
            <v>1.9678000000000001E-2</v>
          </cell>
        </row>
      </sheetData>
      <sheetData sheetId="3360">
        <row r="2">
          <cell r="B2">
            <v>1.9678000000000001E-2</v>
          </cell>
        </row>
      </sheetData>
      <sheetData sheetId="3361">
        <row r="2">
          <cell r="B2">
            <v>1.9678000000000001E-2</v>
          </cell>
        </row>
      </sheetData>
      <sheetData sheetId="3362">
        <row r="2">
          <cell r="B2">
            <v>1.9678000000000001E-2</v>
          </cell>
        </row>
      </sheetData>
      <sheetData sheetId="3363">
        <row r="2">
          <cell r="B2">
            <v>1.9678000000000001E-2</v>
          </cell>
        </row>
      </sheetData>
      <sheetData sheetId="3364">
        <row r="2">
          <cell r="B2">
            <v>1.9678000000000001E-2</v>
          </cell>
        </row>
      </sheetData>
      <sheetData sheetId="3365">
        <row r="2">
          <cell r="B2">
            <v>1.9678000000000001E-2</v>
          </cell>
        </row>
      </sheetData>
      <sheetData sheetId="3366">
        <row r="2">
          <cell r="B2">
            <v>1.9678000000000001E-2</v>
          </cell>
        </row>
      </sheetData>
      <sheetData sheetId="3367">
        <row r="2">
          <cell r="B2">
            <v>1.9678000000000001E-2</v>
          </cell>
        </row>
      </sheetData>
      <sheetData sheetId="3368">
        <row r="2">
          <cell r="B2">
            <v>1.9678000000000001E-2</v>
          </cell>
        </row>
      </sheetData>
      <sheetData sheetId="3369">
        <row r="2">
          <cell r="B2">
            <v>1.9678000000000001E-2</v>
          </cell>
        </row>
      </sheetData>
      <sheetData sheetId="3370">
        <row r="2">
          <cell r="B2">
            <v>1.9678000000000001E-2</v>
          </cell>
        </row>
      </sheetData>
      <sheetData sheetId="3371">
        <row r="2">
          <cell r="B2">
            <v>1.9678000000000001E-2</v>
          </cell>
        </row>
      </sheetData>
      <sheetData sheetId="3372">
        <row r="2">
          <cell r="B2">
            <v>1.9678000000000001E-2</v>
          </cell>
        </row>
      </sheetData>
      <sheetData sheetId="3373">
        <row r="2">
          <cell r="B2">
            <v>1.9678000000000001E-2</v>
          </cell>
        </row>
      </sheetData>
      <sheetData sheetId="3374">
        <row r="2">
          <cell r="B2">
            <v>1.9678000000000001E-2</v>
          </cell>
        </row>
      </sheetData>
      <sheetData sheetId="3375">
        <row r="2">
          <cell r="B2">
            <v>1.9678000000000001E-2</v>
          </cell>
        </row>
      </sheetData>
      <sheetData sheetId="3376">
        <row r="2">
          <cell r="B2">
            <v>1.9678000000000001E-2</v>
          </cell>
        </row>
      </sheetData>
      <sheetData sheetId="3377">
        <row r="2">
          <cell r="B2">
            <v>1.9678000000000001E-2</v>
          </cell>
        </row>
      </sheetData>
      <sheetData sheetId="3378">
        <row r="2">
          <cell r="B2">
            <v>1.9678000000000001E-2</v>
          </cell>
        </row>
      </sheetData>
      <sheetData sheetId="3379">
        <row r="2">
          <cell r="B2">
            <v>1.9678000000000001E-2</v>
          </cell>
        </row>
      </sheetData>
      <sheetData sheetId="3380">
        <row r="2">
          <cell r="B2">
            <v>0</v>
          </cell>
        </row>
      </sheetData>
      <sheetData sheetId="3381">
        <row r="2">
          <cell r="B2">
            <v>0</v>
          </cell>
        </row>
      </sheetData>
      <sheetData sheetId="3382">
        <row r="2">
          <cell r="B2">
            <v>0</v>
          </cell>
        </row>
      </sheetData>
      <sheetData sheetId="3383">
        <row r="2">
          <cell r="B2">
            <v>0</v>
          </cell>
        </row>
      </sheetData>
      <sheetData sheetId="3384">
        <row r="2">
          <cell r="B2">
            <v>0</v>
          </cell>
        </row>
      </sheetData>
      <sheetData sheetId="3385">
        <row r="2">
          <cell r="B2">
            <v>1.9678000000000001E-2</v>
          </cell>
        </row>
      </sheetData>
      <sheetData sheetId="3386">
        <row r="2">
          <cell r="B2">
            <v>1.9678000000000001E-2</v>
          </cell>
        </row>
      </sheetData>
      <sheetData sheetId="3387">
        <row r="2">
          <cell r="B2">
            <v>0</v>
          </cell>
        </row>
      </sheetData>
      <sheetData sheetId="3388">
        <row r="2">
          <cell r="B2">
            <v>0</v>
          </cell>
        </row>
      </sheetData>
      <sheetData sheetId="3389">
        <row r="2">
          <cell r="B2">
            <v>0</v>
          </cell>
        </row>
      </sheetData>
      <sheetData sheetId="3390">
        <row r="2">
          <cell r="B2">
            <v>0</v>
          </cell>
        </row>
      </sheetData>
      <sheetData sheetId="3391">
        <row r="2">
          <cell r="B2">
            <v>1.9678000000000001E-2</v>
          </cell>
        </row>
      </sheetData>
      <sheetData sheetId="3392">
        <row r="2">
          <cell r="B2">
            <v>0</v>
          </cell>
        </row>
      </sheetData>
      <sheetData sheetId="3393">
        <row r="2">
          <cell r="B2">
            <v>0</v>
          </cell>
        </row>
      </sheetData>
      <sheetData sheetId="3394">
        <row r="2">
          <cell r="B2">
            <v>0</v>
          </cell>
        </row>
      </sheetData>
      <sheetData sheetId="3395">
        <row r="2">
          <cell r="B2">
            <v>0</v>
          </cell>
        </row>
      </sheetData>
      <sheetData sheetId="3396">
        <row r="2">
          <cell r="B2">
            <v>0</v>
          </cell>
        </row>
      </sheetData>
      <sheetData sheetId="3397">
        <row r="2">
          <cell r="B2">
            <v>1.9678000000000001E-2</v>
          </cell>
        </row>
      </sheetData>
      <sheetData sheetId="3398">
        <row r="2">
          <cell r="B2">
            <v>0</v>
          </cell>
        </row>
      </sheetData>
      <sheetData sheetId="3399">
        <row r="2">
          <cell r="B2">
            <v>1.9678000000000001E-2</v>
          </cell>
        </row>
      </sheetData>
      <sheetData sheetId="3400">
        <row r="2">
          <cell r="B2">
            <v>0</v>
          </cell>
        </row>
      </sheetData>
      <sheetData sheetId="3401">
        <row r="2">
          <cell r="B2">
            <v>0</v>
          </cell>
        </row>
      </sheetData>
      <sheetData sheetId="3402">
        <row r="2">
          <cell r="B2">
            <v>0</v>
          </cell>
        </row>
      </sheetData>
      <sheetData sheetId="3403">
        <row r="2">
          <cell r="B2">
            <v>1.9678000000000001E-2</v>
          </cell>
        </row>
      </sheetData>
      <sheetData sheetId="3404">
        <row r="2">
          <cell r="B2">
            <v>0</v>
          </cell>
        </row>
      </sheetData>
      <sheetData sheetId="3405">
        <row r="2">
          <cell r="B2">
            <v>0</v>
          </cell>
        </row>
      </sheetData>
      <sheetData sheetId="3406">
        <row r="2">
          <cell r="B2">
            <v>1.9678000000000001E-2</v>
          </cell>
        </row>
      </sheetData>
      <sheetData sheetId="3407">
        <row r="2">
          <cell r="B2">
            <v>0</v>
          </cell>
        </row>
      </sheetData>
      <sheetData sheetId="3408">
        <row r="2">
          <cell r="B2">
            <v>0</v>
          </cell>
        </row>
      </sheetData>
      <sheetData sheetId="3409">
        <row r="2">
          <cell r="B2">
            <v>1.9678000000000001E-2</v>
          </cell>
        </row>
      </sheetData>
      <sheetData sheetId="3410">
        <row r="2">
          <cell r="B2">
            <v>0</v>
          </cell>
        </row>
      </sheetData>
      <sheetData sheetId="3411">
        <row r="2">
          <cell r="B2">
            <v>0</v>
          </cell>
        </row>
      </sheetData>
      <sheetData sheetId="3412">
        <row r="2">
          <cell r="B2">
            <v>1.9678000000000001E-2</v>
          </cell>
        </row>
      </sheetData>
      <sheetData sheetId="3413">
        <row r="2">
          <cell r="B2">
            <v>0</v>
          </cell>
        </row>
      </sheetData>
      <sheetData sheetId="3414">
        <row r="2">
          <cell r="B2">
            <v>0</v>
          </cell>
        </row>
      </sheetData>
      <sheetData sheetId="3415">
        <row r="2">
          <cell r="B2">
            <v>1.9678000000000001E-2</v>
          </cell>
        </row>
      </sheetData>
      <sheetData sheetId="3416">
        <row r="2">
          <cell r="B2">
            <v>1.9678000000000001E-2</v>
          </cell>
        </row>
      </sheetData>
      <sheetData sheetId="3417">
        <row r="2">
          <cell r="B2">
            <v>1.9678000000000001E-2</v>
          </cell>
        </row>
      </sheetData>
      <sheetData sheetId="3418">
        <row r="2">
          <cell r="B2">
            <v>0</v>
          </cell>
        </row>
      </sheetData>
      <sheetData sheetId="3419">
        <row r="2">
          <cell r="B2">
            <v>1.9678000000000001E-2</v>
          </cell>
        </row>
      </sheetData>
      <sheetData sheetId="3420">
        <row r="2">
          <cell r="B2">
            <v>0</v>
          </cell>
        </row>
      </sheetData>
      <sheetData sheetId="3421">
        <row r="2">
          <cell r="B2">
            <v>1.9678000000000001E-2</v>
          </cell>
        </row>
      </sheetData>
      <sheetData sheetId="3422">
        <row r="2">
          <cell r="B2">
            <v>1.9678000000000001E-2</v>
          </cell>
        </row>
      </sheetData>
      <sheetData sheetId="3423">
        <row r="2">
          <cell r="B2">
            <v>1.9678000000000001E-2</v>
          </cell>
        </row>
      </sheetData>
      <sheetData sheetId="3424">
        <row r="2">
          <cell r="B2">
            <v>0</v>
          </cell>
        </row>
      </sheetData>
      <sheetData sheetId="3425">
        <row r="2">
          <cell r="B2">
            <v>1.9678000000000001E-2</v>
          </cell>
        </row>
      </sheetData>
      <sheetData sheetId="3426">
        <row r="2">
          <cell r="B2">
            <v>1.9678000000000001E-2</v>
          </cell>
        </row>
      </sheetData>
      <sheetData sheetId="3427">
        <row r="2">
          <cell r="B2">
            <v>1.9678000000000001E-2</v>
          </cell>
        </row>
      </sheetData>
      <sheetData sheetId="3428">
        <row r="2">
          <cell r="B2">
            <v>0</v>
          </cell>
        </row>
      </sheetData>
      <sheetData sheetId="3429">
        <row r="2">
          <cell r="B2">
            <v>1.9678000000000001E-2</v>
          </cell>
        </row>
      </sheetData>
      <sheetData sheetId="3430">
        <row r="2">
          <cell r="B2">
            <v>1.9678000000000001E-2</v>
          </cell>
        </row>
      </sheetData>
      <sheetData sheetId="3431">
        <row r="2">
          <cell r="B2">
            <v>1.9678000000000001E-2</v>
          </cell>
        </row>
      </sheetData>
      <sheetData sheetId="3432">
        <row r="2">
          <cell r="B2">
            <v>0</v>
          </cell>
        </row>
      </sheetData>
      <sheetData sheetId="3433">
        <row r="2">
          <cell r="B2">
            <v>1.9678000000000001E-2</v>
          </cell>
        </row>
      </sheetData>
      <sheetData sheetId="3434">
        <row r="2">
          <cell r="B2">
            <v>1.9678000000000001E-2</v>
          </cell>
        </row>
      </sheetData>
      <sheetData sheetId="3435">
        <row r="2">
          <cell r="B2">
            <v>1.9678000000000001E-2</v>
          </cell>
        </row>
      </sheetData>
      <sheetData sheetId="3436">
        <row r="2">
          <cell r="B2">
            <v>1.9678000000000001E-2</v>
          </cell>
        </row>
      </sheetData>
      <sheetData sheetId="3437">
        <row r="2">
          <cell r="B2">
            <v>1.9678000000000001E-2</v>
          </cell>
        </row>
      </sheetData>
      <sheetData sheetId="3438">
        <row r="2">
          <cell r="B2">
            <v>1.9678000000000001E-2</v>
          </cell>
        </row>
      </sheetData>
      <sheetData sheetId="3439">
        <row r="2">
          <cell r="B2">
            <v>1.9678000000000001E-2</v>
          </cell>
        </row>
      </sheetData>
      <sheetData sheetId="3440">
        <row r="2">
          <cell r="B2">
            <v>1.9678000000000001E-2</v>
          </cell>
        </row>
      </sheetData>
      <sheetData sheetId="3441">
        <row r="2">
          <cell r="B2">
            <v>1.9678000000000001E-2</v>
          </cell>
        </row>
      </sheetData>
      <sheetData sheetId="3442">
        <row r="2">
          <cell r="B2">
            <v>1.9678000000000001E-2</v>
          </cell>
        </row>
      </sheetData>
      <sheetData sheetId="3443">
        <row r="2">
          <cell r="B2">
            <v>1.9678000000000001E-2</v>
          </cell>
        </row>
      </sheetData>
      <sheetData sheetId="3444">
        <row r="2">
          <cell r="B2">
            <v>1.9678000000000001E-2</v>
          </cell>
        </row>
      </sheetData>
      <sheetData sheetId="3445">
        <row r="2">
          <cell r="B2">
            <v>1.9678000000000001E-2</v>
          </cell>
        </row>
      </sheetData>
      <sheetData sheetId="3446">
        <row r="2">
          <cell r="B2">
            <v>1.9678000000000001E-2</v>
          </cell>
        </row>
      </sheetData>
      <sheetData sheetId="3447">
        <row r="2">
          <cell r="B2">
            <v>1.9678000000000001E-2</v>
          </cell>
        </row>
      </sheetData>
      <sheetData sheetId="3448">
        <row r="2">
          <cell r="B2">
            <v>1.9678000000000001E-2</v>
          </cell>
        </row>
      </sheetData>
      <sheetData sheetId="3449">
        <row r="2">
          <cell r="B2">
            <v>1.9678000000000001E-2</v>
          </cell>
        </row>
      </sheetData>
      <sheetData sheetId="3450">
        <row r="2">
          <cell r="B2">
            <v>1.9678000000000001E-2</v>
          </cell>
        </row>
      </sheetData>
      <sheetData sheetId="3451">
        <row r="2">
          <cell r="B2">
            <v>1.9678000000000001E-2</v>
          </cell>
        </row>
      </sheetData>
      <sheetData sheetId="3452">
        <row r="2">
          <cell r="B2">
            <v>1.9678000000000001E-2</v>
          </cell>
        </row>
      </sheetData>
      <sheetData sheetId="3453">
        <row r="2">
          <cell r="B2">
            <v>1.9678000000000001E-2</v>
          </cell>
        </row>
      </sheetData>
      <sheetData sheetId="3454">
        <row r="2">
          <cell r="B2">
            <v>1.9678000000000001E-2</v>
          </cell>
        </row>
      </sheetData>
      <sheetData sheetId="3455">
        <row r="2">
          <cell r="B2">
            <v>1.9678000000000001E-2</v>
          </cell>
        </row>
      </sheetData>
      <sheetData sheetId="3456">
        <row r="2">
          <cell r="B2">
            <v>1.9678000000000001E-2</v>
          </cell>
        </row>
      </sheetData>
      <sheetData sheetId="3457">
        <row r="2">
          <cell r="B2">
            <v>1.9678000000000001E-2</v>
          </cell>
        </row>
      </sheetData>
      <sheetData sheetId="3458">
        <row r="2">
          <cell r="B2">
            <v>1.9678000000000001E-2</v>
          </cell>
        </row>
      </sheetData>
      <sheetData sheetId="3459">
        <row r="2">
          <cell r="B2">
            <v>1.9678000000000001E-2</v>
          </cell>
        </row>
      </sheetData>
      <sheetData sheetId="3460">
        <row r="2">
          <cell r="B2">
            <v>1.9678000000000001E-2</v>
          </cell>
        </row>
      </sheetData>
      <sheetData sheetId="3461">
        <row r="2">
          <cell r="B2">
            <v>1.9678000000000001E-2</v>
          </cell>
        </row>
      </sheetData>
      <sheetData sheetId="3462">
        <row r="2">
          <cell r="B2">
            <v>1.9678000000000001E-2</v>
          </cell>
        </row>
      </sheetData>
      <sheetData sheetId="3463">
        <row r="2">
          <cell r="B2">
            <v>1.9678000000000001E-2</v>
          </cell>
        </row>
      </sheetData>
      <sheetData sheetId="3464">
        <row r="2">
          <cell r="B2">
            <v>1.9678000000000001E-2</v>
          </cell>
        </row>
      </sheetData>
      <sheetData sheetId="3465">
        <row r="2">
          <cell r="B2">
            <v>1.9678000000000001E-2</v>
          </cell>
        </row>
      </sheetData>
      <sheetData sheetId="3466">
        <row r="2">
          <cell r="B2">
            <v>1.9678000000000001E-2</v>
          </cell>
        </row>
      </sheetData>
      <sheetData sheetId="3467">
        <row r="2">
          <cell r="B2">
            <v>1.9678000000000001E-2</v>
          </cell>
        </row>
      </sheetData>
      <sheetData sheetId="3468">
        <row r="2">
          <cell r="B2">
            <v>1.9678000000000001E-2</v>
          </cell>
        </row>
      </sheetData>
      <sheetData sheetId="3469">
        <row r="2">
          <cell r="B2">
            <v>0</v>
          </cell>
        </row>
      </sheetData>
      <sheetData sheetId="3470">
        <row r="2">
          <cell r="B2">
            <v>0</v>
          </cell>
        </row>
      </sheetData>
      <sheetData sheetId="3471">
        <row r="2">
          <cell r="B2">
            <v>0</v>
          </cell>
        </row>
      </sheetData>
      <sheetData sheetId="3472">
        <row r="2">
          <cell r="B2">
            <v>0</v>
          </cell>
        </row>
      </sheetData>
      <sheetData sheetId="3473">
        <row r="2">
          <cell r="B2">
            <v>0</v>
          </cell>
        </row>
      </sheetData>
      <sheetData sheetId="3474">
        <row r="2">
          <cell r="B2">
            <v>1.9678000000000001E-2</v>
          </cell>
        </row>
      </sheetData>
      <sheetData sheetId="3475">
        <row r="2">
          <cell r="B2">
            <v>0</v>
          </cell>
        </row>
      </sheetData>
      <sheetData sheetId="3476">
        <row r="2">
          <cell r="B2">
            <v>0</v>
          </cell>
        </row>
      </sheetData>
      <sheetData sheetId="3477">
        <row r="2">
          <cell r="B2">
            <v>0</v>
          </cell>
        </row>
      </sheetData>
      <sheetData sheetId="3478">
        <row r="2">
          <cell r="B2">
            <v>0</v>
          </cell>
        </row>
      </sheetData>
      <sheetData sheetId="3479">
        <row r="2">
          <cell r="B2">
            <v>0</v>
          </cell>
        </row>
      </sheetData>
      <sheetData sheetId="3480">
        <row r="2">
          <cell r="B2">
            <v>0</v>
          </cell>
        </row>
      </sheetData>
      <sheetData sheetId="3481">
        <row r="2">
          <cell r="B2">
            <v>0</v>
          </cell>
        </row>
      </sheetData>
      <sheetData sheetId="3482">
        <row r="2">
          <cell r="B2">
            <v>0</v>
          </cell>
        </row>
      </sheetData>
      <sheetData sheetId="3483">
        <row r="2">
          <cell r="B2">
            <v>0</v>
          </cell>
        </row>
      </sheetData>
      <sheetData sheetId="3484">
        <row r="2">
          <cell r="B2">
            <v>0</v>
          </cell>
        </row>
      </sheetData>
      <sheetData sheetId="3485">
        <row r="2">
          <cell r="B2">
            <v>0</v>
          </cell>
        </row>
      </sheetData>
      <sheetData sheetId="3486">
        <row r="2">
          <cell r="B2">
            <v>1.9678000000000001E-2</v>
          </cell>
        </row>
      </sheetData>
      <sheetData sheetId="3487">
        <row r="2">
          <cell r="B2">
            <v>0</v>
          </cell>
        </row>
      </sheetData>
      <sheetData sheetId="3488">
        <row r="2">
          <cell r="B2">
            <v>1.9678000000000001E-2</v>
          </cell>
        </row>
      </sheetData>
      <sheetData sheetId="3489">
        <row r="2">
          <cell r="B2">
            <v>0</v>
          </cell>
        </row>
      </sheetData>
      <sheetData sheetId="3490">
        <row r="2">
          <cell r="B2">
            <v>0</v>
          </cell>
        </row>
      </sheetData>
      <sheetData sheetId="3491">
        <row r="2">
          <cell r="B2">
            <v>0</v>
          </cell>
        </row>
      </sheetData>
      <sheetData sheetId="3492">
        <row r="2">
          <cell r="B2">
            <v>1.9678000000000001E-2</v>
          </cell>
        </row>
      </sheetData>
      <sheetData sheetId="3493">
        <row r="2">
          <cell r="B2">
            <v>0</v>
          </cell>
        </row>
      </sheetData>
      <sheetData sheetId="3494">
        <row r="2">
          <cell r="B2">
            <v>0</v>
          </cell>
        </row>
      </sheetData>
      <sheetData sheetId="3495">
        <row r="2">
          <cell r="B2">
            <v>1.9678000000000001E-2</v>
          </cell>
        </row>
      </sheetData>
      <sheetData sheetId="3496">
        <row r="2">
          <cell r="B2">
            <v>0</v>
          </cell>
        </row>
      </sheetData>
      <sheetData sheetId="3497">
        <row r="2">
          <cell r="B2">
            <v>0</v>
          </cell>
        </row>
      </sheetData>
      <sheetData sheetId="3498">
        <row r="2">
          <cell r="B2">
            <v>1.9678000000000001E-2</v>
          </cell>
        </row>
      </sheetData>
      <sheetData sheetId="3499">
        <row r="2">
          <cell r="B2">
            <v>0</v>
          </cell>
        </row>
      </sheetData>
      <sheetData sheetId="3500">
        <row r="2">
          <cell r="B2">
            <v>0</v>
          </cell>
        </row>
      </sheetData>
      <sheetData sheetId="3501">
        <row r="2">
          <cell r="B2">
            <v>1.9678000000000001E-2</v>
          </cell>
        </row>
      </sheetData>
      <sheetData sheetId="3502">
        <row r="2">
          <cell r="B2">
            <v>0</v>
          </cell>
        </row>
      </sheetData>
      <sheetData sheetId="3503">
        <row r="2">
          <cell r="B2">
            <v>0</v>
          </cell>
        </row>
      </sheetData>
      <sheetData sheetId="3504">
        <row r="2">
          <cell r="B2">
            <v>1.9678000000000001E-2</v>
          </cell>
        </row>
      </sheetData>
      <sheetData sheetId="3505">
        <row r="2">
          <cell r="B2">
            <v>1.9678000000000001E-2</v>
          </cell>
        </row>
      </sheetData>
      <sheetData sheetId="3506">
        <row r="2">
          <cell r="B2">
            <v>1.9678000000000001E-2</v>
          </cell>
        </row>
      </sheetData>
      <sheetData sheetId="3507">
        <row r="2">
          <cell r="B2">
            <v>0</v>
          </cell>
        </row>
      </sheetData>
      <sheetData sheetId="3508">
        <row r="2">
          <cell r="B2">
            <v>1.9678000000000001E-2</v>
          </cell>
        </row>
      </sheetData>
      <sheetData sheetId="3509">
        <row r="2">
          <cell r="B2">
            <v>0</v>
          </cell>
        </row>
      </sheetData>
      <sheetData sheetId="3510">
        <row r="2">
          <cell r="B2">
            <v>1.9678000000000001E-2</v>
          </cell>
        </row>
      </sheetData>
      <sheetData sheetId="3511">
        <row r="2">
          <cell r="B2">
            <v>1.9678000000000001E-2</v>
          </cell>
        </row>
      </sheetData>
      <sheetData sheetId="3512">
        <row r="2">
          <cell r="B2">
            <v>1.9678000000000001E-2</v>
          </cell>
        </row>
      </sheetData>
      <sheetData sheetId="3513">
        <row r="2">
          <cell r="B2">
            <v>0</v>
          </cell>
        </row>
      </sheetData>
      <sheetData sheetId="3514">
        <row r="2">
          <cell r="B2">
            <v>1.9678000000000001E-2</v>
          </cell>
        </row>
      </sheetData>
      <sheetData sheetId="3515">
        <row r="2">
          <cell r="B2">
            <v>1.9678000000000001E-2</v>
          </cell>
        </row>
      </sheetData>
      <sheetData sheetId="3516">
        <row r="2">
          <cell r="B2">
            <v>1.9678000000000001E-2</v>
          </cell>
        </row>
      </sheetData>
      <sheetData sheetId="3517">
        <row r="2">
          <cell r="B2">
            <v>0</v>
          </cell>
        </row>
      </sheetData>
      <sheetData sheetId="3518">
        <row r="2">
          <cell r="B2">
            <v>1.9678000000000001E-2</v>
          </cell>
        </row>
      </sheetData>
      <sheetData sheetId="3519">
        <row r="2">
          <cell r="B2">
            <v>1.9678000000000001E-2</v>
          </cell>
        </row>
      </sheetData>
      <sheetData sheetId="3520">
        <row r="2">
          <cell r="B2">
            <v>1.9678000000000001E-2</v>
          </cell>
        </row>
      </sheetData>
      <sheetData sheetId="3521">
        <row r="2">
          <cell r="B2">
            <v>0</v>
          </cell>
        </row>
      </sheetData>
      <sheetData sheetId="3522">
        <row r="2">
          <cell r="B2">
            <v>1.9678000000000001E-2</v>
          </cell>
        </row>
      </sheetData>
      <sheetData sheetId="3523">
        <row r="2">
          <cell r="B2">
            <v>1.9678000000000001E-2</v>
          </cell>
        </row>
      </sheetData>
      <sheetData sheetId="3524">
        <row r="2">
          <cell r="B2">
            <v>1.9678000000000001E-2</v>
          </cell>
        </row>
      </sheetData>
      <sheetData sheetId="3525">
        <row r="2">
          <cell r="B2">
            <v>1.9678000000000001E-2</v>
          </cell>
        </row>
      </sheetData>
      <sheetData sheetId="3526">
        <row r="2">
          <cell r="B2">
            <v>1.9678000000000001E-2</v>
          </cell>
        </row>
      </sheetData>
      <sheetData sheetId="3527">
        <row r="2">
          <cell r="B2">
            <v>1.9678000000000001E-2</v>
          </cell>
        </row>
      </sheetData>
      <sheetData sheetId="3528">
        <row r="2">
          <cell r="B2">
            <v>1.9678000000000001E-2</v>
          </cell>
        </row>
      </sheetData>
      <sheetData sheetId="3529">
        <row r="2">
          <cell r="B2">
            <v>1.9678000000000001E-2</v>
          </cell>
        </row>
      </sheetData>
      <sheetData sheetId="3530">
        <row r="2">
          <cell r="B2">
            <v>1.9678000000000001E-2</v>
          </cell>
        </row>
      </sheetData>
      <sheetData sheetId="3531">
        <row r="2">
          <cell r="B2">
            <v>1.9678000000000001E-2</v>
          </cell>
        </row>
      </sheetData>
      <sheetData sheetId="3532">
        <row r="2">
          <cell r="B2">
            <v>1.9678000000000001E-2</v>
          </cell>
        </row>
      </sheetData>
      <sheetData sheetId="3533">
        <row r="2">
          <cell r="B2">
            <v>1.9678000000000001E-2</v>
          </cell>
        </row>
      </sheetData>
      <sheetData sheetId="3534">
        <row r="2">
          <cell r="B2">
            <v>1.9678000000000001E-2</v>
          </cell>
        </row>
      </sheetData>
      <sheetData sheetId="3535">
        <row r="2">
          <cell r="B2">
            <v>1.9678000000000001E-2</v>
          </cell>
        </row>
      </sheetData>
      <sheetData sheetId="3536">
        <row r="2">
          <cell r="B2">
            <v>1.9678000000000001E-2</v>
          </cell>
        </row>
      </sheetData>
      <sheetData sheetId="3537">
        <row r="2">
          <cell r="B2">
            <v>1.9678000000000001E-2</v>
          </cell>
        </row>
      </sheetData>
      <sheetData sheetId="3538">
        <row r="2">
          <cell r="B2">
            <v>1.9678000000000001E-2</v>
          </cell>
        </row>
      </sheetData>
      <sheetData sheetId="3539">
        <row r="2">
          <cell r="B2">
            <v>1.9678000000000001E-2</v>
          </cell>
        </row>
      </sheetData>
      <sheetData sheetId="3540">
        <row r="2">
          <cell r="B2">
            <v>1.9678000000000001E-2</v>
          </cell>
        </row>
      </sheetData>
      <sheetData sheetId="3541">
        <row r="2">
          <cell r="B2">
            <v>1.9678000000000001E-2</v>
          </cell>
        </row>
      </sheetData>
      <sheetData sheetId="3542">
        <row r="2">
          <cell r="B2">
            <v>1.9678000000000001E-2</v>
          </cell>
        </row>
      </sheetData>
      <sheetData sheetId="3543">
        <row r="2">
          <cell r="B2">
            <v>1.9678000000000001E-2</v>
          </cell>
        </row>
      </sheetData>
      <sheetData sheetId="3544">
        <row r="2">
          <cell r="B2">
            <v>1.9678000000000001E-2</v>
          </cell>
        </row>
      </sheetData>
      <sheetData sheetId="3545">
        <row r="2">
          <cell r="B2">
            <v>1.9678000000000001E-2</v>
          </cell>
        </row>
      </sheetData>
      <sheetData sheetId="3546">
        <row r="2">
          <cell r="B2">
            <v>1.9678000000000001E-2</v>
          </cell>
        </row>
      </sheetData>
      <sheetData sheetId="3547">
        <row r="2">
          <cell r="B2">
            <v>1.9678000000000001E-2</v>
          </cell>
        </row>
      </sheetData>
      <sheetData sheetId="3548">
        <row r="2">
          <cell r="B2">
            <v>1.9678000000000001E-2</v>
          </cell>
        </row>
      </sheetData>
      <sheetData sheetId="3549">
        <row r="2">
          <cell r="B2">
            <v>1.9678000000000001E-2</v>
          </cell>
        </row>
      </sheetData>
      <sheetData sheetId="3550">
        <row r="2">
          <cell r="B2">
            <v>1.9678000000000001E-2</v>
          </cell>
        </row>
      </sheetData>
      <sheetData sheetId="3551">
        <row r="2">
          <cell r="B2">
            <v>1.9678000000000001E-2</v>
          </cell>
        </row>
      </sheetData>
      <sheetData sheetId="3552">
        <row r="2">
          <cell r="B2">
            <v>1.9678000000000001E-2</v>
          </cell>
        </row>
      </sheetData>
      <sheetData sheetId="3553">
        <row r="2">
          <cell r="B2">
            <v>1.9678000000000001E-2</v>
          </cell>
        </row>
      </sheetData>
      <sheetData sheetId="3554">
        <row r="2">
          <cell r="B2">
            <v>1.9678000000000001E-2</v>
          </cell>
        </row>
      </sheetData>
      <sheetData sheetId="3555">
        <row r="2">
          <cell r="B2">
            <v>1.9678000000000001E-2</v>
          </cell>
        </row>
      </sheetData>
      <sheetData sheetId="3556">
        <row r="2">
          <cell r="B2">
            <v>1.9678000000000001E-2</v>
          </cell>
        </row>
      </sheetData>
      <sheetData sheetId="3557">
        <row r="2">
          <cell r="B2">
            <v>1.9678000000000001E-2</v>
          </cell>
        </row>
      </sheetData>
      <sheetData sheetId="3558">
        <row r="2">
          <cell r="B2">
            <v>0</v>
          </cell>
        </row>
      </sheetData>
      <sheetData sheetId="3559">
        <row r="2">
          <cell r="B2">
            <v>1.9678000000000001E-2</v>
          </cell>
        </row>
      </sheetData>
      <sheetData sheetId="3560">
        <row r="2">
          <cell r="B2">
            <v>1.9678000000000001E-2</v>
          </cell>
        </row>
      </sheetData>
      <sheetData sheetId="3561">
        <row r="2">
          <cell r="B2">
            <v>0</v>
          </cell>
        </row>
      </sheetData>
      <sheetData sheetId="3562">
        <row r="2">
          <cell r="B2">
            <v>1.9678000000000001E-2</v>
          </cell>
        </row>
      </sheetData>
      <sheetData sheetId="3563">
        <row r="2">
          <cell r="B2">
            <v>1.9678000000000001E-2</v>
          </cell>
        </row>
      </sheetData>
      <sheetData sheetId="3564">
        <row r="2">
          <cell r="B2">
            <v>0</v>
          </cell>
        </row>
      </sheetData>
      <sheetData sheetId="3565">
        <row r="2">
          <cell r="B2">
            <v>0</v>
          </cell>
        </row>
      </sheetData>
      <sheetData sheetId="3566">
        <row r="2">
          <cell r="B2">
            <v>0</v>
          </cell>
        </row>
      </sheetData>
      <sheetData sheetId="3567">
        <row r="2">
          <cell r="B2">
            <v>0</v>
          </cell>
        </row>
      </sheetData>
      <sheetData sheetId="3568">
        <row r="2">
          <cell r="B2">
            <v>0</v>
          </cell>
        </row>
      </sheetData>
      <sheetData sheetId="3569">
        <row r="2">
          <cell r="B2">
            <v>0</v>
          </cell>
        </row>
      </sheetData>
      <sheetData sheetId="3570">
        <row r="2">
          <cell r="B2">
            <v>0</v>
          </cell>
        </row>
      </sheetData>
      <sheetData sheetId="3571">
        <row r="2">
          <cell r="B2">
            <v>0</v>
          </cell>
        </row>
      </sheetData>
      <sheetData sheetId="3572">
        <row r="2">
          <cell r="B2">
            <v>0</v>
          </cell>
        </row>
      </sheetData>
      <sheetData sheetId="3573">
        <row r="2">
          <cell r="B2">
            <v>0</v>
          </cell>
        </row>
      </sheetData>
      <sheetData sheetId="3574">
        <row r="2">
          <cell r="B2">
            <v>0</v>
          </cell>
        </row>
      </sheetData>
      <sheetData sheetId="3575">
        <row r="2">
          <cell r="B2">
            <v>1.9678000000000001E-2</v>
          </cell>
        </row>
      </sheetData>
      <sheetData sheetId="3576">
        <row r="2">
          <cell r="B2">
            <v>0</v>
          </cell>
        </row>
      </sheetData>
      <sheetData sheetId="3577">
        <row r="2">
          <cell r="B2">
            <v>1.9678000000000001E-2</v>
          </cell>
        </row>
      </sheetData>
      <sheetData sheetId="3578">
        <row r="2">
          <cell r="B2">
            <v>0</v>
          </cell>
        </row>
      </sheetData>
      <sheetData sheetId="3579">
        <row r="2">
          <cell r="B2">
            <v>0</v>
          </cell>
        </row>
      </sheetData>
      <sheetData sheetId="3580">
        <row r="2">
          <cell r="B2">
            <v>0</v>
          </cell>
        </row>
      </sheetData>
      <sheetData sheetId="3581">
        <row r="2">
          <cell r="B2">
            <v>1.9678000000000001E-2</v>
          </cell>
        </row>
      </sheetData>
      <sheetData sheetId="3582">
        <row r="2">
          <cell r="B2">
            <v>0</v>
          </cell>
        </row>
      </sheetData>
      <sheetData sheetId="3583">
        <row r="2">
          <cell r="B2">
            <v>0</v>
          </cell>
        </row>
      </sheetData>
      <sheetData sheetId="3584">
        <row r="2">
          <cell r="B2">
            <v>1.9678000000000001E-2</v>
          </cell>
        </row>
      </sheetData>
      <sheetData sheetId="3585">
        <row r="2">
          <cell r="B2">
            <v>0</v>
          </cell>
        </row>
      </sheetData>
      <sheetData sheetId="3586">
        <row r="2">
          <cell r="B2">
            <v>0</v>
          </cell>
        </row>
      </sheetData>
      <sheetData sheetId="3587">
        <row r="2">
          <cell r="B2">
            <v>1.9678000000000001E-2</v>
          </cell>
        </row>
      </sheetData>
      <sheetData sheetId="3588">
        <row r="2">
          <cell r="B2">
            <v>0</v>
          </cell>
        </row>
      </sheetData>
      <sheetData sheetId="3589">
        <row r="2">
          <cell r="B2">
            <v>0</v>
          </cell>
        </row>
      </sheetData>
      <sheetData sheetId="3590">
        <row r="2">
          <cell r="B2">
            <v>1.9678000000000001E-2</v>
          </cell>
        </row>
      </sheetData>
      <sheetData sheetId="3591">
        <row r="2">
          <cell r="B2">
            <v>0</v>
          </cell>
        </row>
      </sheetData>
      <sheetData sheetId="3592">
        <row r="2">
          <cell r="B2">
            <v>0</v>
          </cell>
        </row>
      </sheetData>
      <sheetData sheetId="3593">
        <row r="2">
          <cell r="B2">
            <v>1.9678000000000001E-2</v>
          </cell>
        </row>
      </sheetData>
      <sheetData sheetId="3594">
        <row r="2">
          <cell r="B2">
            <v>1.9678000000000001E-2</v>
          </cell>
        </row>
      </sheetData>
      <sheetData sheetId="3595">
        <row r="2">
          <cell r="B2">
            <v>1.9678000000000001E-2</v>
          </cell>
        </row>
      </sheetData>
      <sheetData sheetId="3596">
        <row r="2">
          <cell r="B2">
            <v>0</v>
          </cell>
        </row>
      </sheetData>
      <sheetData sheetId="3597">
        <row r="2">
          <cell r="B2">
            <v>1.9678000000000001E-2</v>
          </cell>
        </row>
      </sheetData>
      <sheetData sheetId="3598">
        <row r="2">
          <cell r="B2">
            <v>0</v>
          </cell>
        </row>
      </sheetData>
      <sheetData sheetId="3599">
        <row r="2">
          <cell r="B2">
            <v>1.9678000000000001E-2</v>
          </cell>
        </row>
      </sheetData>
      <sheetData sheetId="3600">
        <row r="2">
          <cell r="B2">
            <v>1.9678000000000001E-2</v>
          </cell>
        </row>
      </sheetData>
      <sheetData sheetId="3601">
        <row r="2">
          <cell r="B2">
            <v>1.9678000000000001E-2</v>
          </cell>
        </row>
      </sheetData>
      <sheetData sheetId="3602">
        <row r="2">
          <cell r="B2">
            <v>0</v>
          </cell>
        </row>
      </sheetData>
      <sheetData sheetId="3603">
        <row r="2">
          <cell r="B2">
            <v>1.9678000000000001E-2</v>
          </cell>
        </row>
      </sheetData>
      <sheetData sheetId="3604">
        <row r="2">
          <cell r="B2">
            <v>1.9678000000000001E-2</v>
          </cell>
        </row>
      </sheetData>
      <sheetData sheetId="3605">
        <row r="2">
          <cell r="B2">
            <v>1.9678000000000001E-2</v>
          </cell>
        </row>
      </sheetData>
      <sheetData sheetId="3606">
        <row r="2">
          <cell r="B2">
            <v>0</v>
          </cell>
        </row>
      </sheetData>
      <sheetData sheetId="3607">
        <row r="2">
          <cell r="B2">
            <v>1.9678000000000001E-2</v>
          </cell>
        </row>
      </sheetData>
      <sheetData sheetId="3608">
        <row r="2">
          <cell r="B2">
            <v>1.9678000000000001E-2</v>
          </cell>
        </row>
      </sheetData>
      <sheetData sheetId="3609">
        <row r="2">
          <cell r="B2">
            <v>1.9678000000000001E-2</v>
          </cell>
        </row>
      </sheetData>
      <sheetData sheetId="3610">
        <row r="2">
          <cell r="B2">
            <v>0</v>
          </cell>
        </row>
      </sheetData>
      <sheetData sheetId="3611">
        <row r="2">
          <cell r="B2">
            <v>1.9678000000000001E-2</v>
          </cell>
        </row>
      </sheetData>
      <sheetData sheetId="3612">
        <row r="2">
          <cell r="B2">
            <v>1.9678000000000001E-2</v>
          </cell>
        </row>
      </sheetData>
      <sheetData sheetId="3613">
        <row r="2">
          <cell r="B2">
            <v>1.9678000000000001E-2</v>
          </cell>
        </row>
      </sheetData>
      <sheetData sheetId="3614">
        <row r="2">
          <cell r="B2">
            <v>1.9678000000000001E-2</v>
          </cell>
        </row>
      </sheetData>
      <sheetData sheetId="3615">
        <row r="2">
          <cell r="B2">
            <v>1.9678000000000001E-2</v>
          </cell>
        </row>
      </sheetData>
      <sheetData sheetId="3616">
        <row r="2">
          <cell r="B2">
            <v>1.9678000000000001E-2</v>
          </cell>
        </row>
      </sheetData>
      <sheetData sheetId="3617">
        <row r="2">
          <cell r="B2">
            <v>1.9678000000000001E-2</v>
          </cell>
        </row>
      </sheetData>
      <sheetData sheetId="3618">
        <row r="2">
          <cell r="B2">
            <v>1.9678000000000001E-2</v>
          </cell>
        </row>
      </sheetData>
      <sheetData sheetId="3619">
        <row r="2">
          <cell r="B2">
            <v>1.9678000000000001E-2</v>
          </cell>
        </row>
      </sheetData>
      <sheetData sheetId="3620">
        <row r="2">
          <cell r="B2">
            <v>1.9678000000000001E-2</v>
          </cell>
        </row>
      </sheetData>
      <sheetData sheetId="3621">
        <row r="2">
          <cell r="B2">
            <v>1.9678000000000001E-2</v>
          </cell>
        </row>
      </sheetData>
      <sheetData sheetId="3622">
        <row r="2">
          <cell r="B2">
            <v>1.9678000000000001E-2</v>
          </cell>
        </row>
      </sheetData>
      <sheetData sheetId="3623">
        <row r="2">
          <cell r="B2">
            <v>1.9678000000000001E-2</v>
          </cell>
        </row>
      </sheetData>
      <sheetData sheetId="3624">
        <row r="2">
          <cell r="B2">
            <v>1.9678000000000001E-2</v>
          </cell>
        </row>
      </sheetData>
      <sheetData sheetId="3625">
        <row r="2">
          <cell r="B2">
            <v>1.9678000000000001E-2</v>
          </cell>
        </row>
      </sheetData>
      <sheetData sheetId="3626">
        <row r="2">
          <cell r="B2">
            <v>1.9678000000000001E-2</v>
          </cell>
        </row>
      </sheetData>
      <sheetData sheetId="3627">
        <row r="2">
          <cell r="B2">
            <v>1.9678000000000001E-2</v>
          </cell>
        </row>
      </sheetData>
      <sheetData sheetId="3628">
        <row r="2">
          <cell r="B2">
            <v>1.9678000000000001E-2</v>
          </cell>
        </row>
      </sheetData>
      <sheetData sheetId="3629">
        <row r="2">
          <cell r="B2">
            <v>1.9678000000000001E-2</v>
          </cell>
        </row>
      </sheetData>
      <sheetData sheetId="3630">
        <row r="2">
          <cell r="B2">
            <v>1.9678000000000001E-2</v>
          </cell>
        </row>
      </sheetData>
      <sheetData sheetId="3631">
        <row r="2">
          <cell r="B2">
            <v>1.9678000000000001E-2</v>
          </cell>
        </row>
      </sheetData>
      <sheetData sheetId="3632">
        <row r="2">
          <cell r="B2">
            <v>1.9678000000000001E-2</v>
          </cell>
        </row>
      </sheetData>
      <sheetData sheetId="3633">
        <row r="2">
          <cell r="B2">
            <v>1.9678000000000001E-2</v>
          </cell>
        </row>
      </sheetData>
      <sheetData sheetId="3634">
        <row r="2">
          <cell r="B2">
            <v>1.9678000000000001E-2</v>
          </cell>
        </row>
      </sheetData>
      <sheetData sheetId="3635">
        <row r="2">
          <cell r="B2">
            <v>1.9678000000000001E-2</v>
          </cell>
        </row>
      </sheetData>
      <sheetData sheetId="3636">
        <row r="2">
          <cell r="B2">
            <v>1.9678000000000001E-2</v>
          </cell>
        </row>
      </sheetData>
      <sheetData sheetId="3637">
        <row r="2">
          <cell r="B2">
            <v>1.9678000000000001E-2</v>
          </cell>
        </row>
      </sheetData>
      <sheetData sheetId="3638">
        <row r="2">
          <cell r="B2">
            <v>1.9678000000000001E-2</v>
          </cell>
        </row>
      </sheetData>
      <sheetData sheetId="3639">
        <row r="2">
          <cell r="B2">
            <v>1.9678000000000001E-2</v>
          </cell>
        </row>
      </sheetData>
      <sheetData sheetId="3640">
        <row r="2">
          <cell r="B2">
            <v>1.9678000000000001E-2</v>
          </cell>
        </row>
      </sheetData>
      <sheetData sheetId="3641">
        <row r="2">
          <cell r="B2">
            <v>1.9678000000000001E-2</v>
          </cell>
        </row>
      </sheetData>
      <sheetData sheetId="3642">
        <row r="2">
          <cell r="B2">
            <v>1.9678000000000001E-2</v>
          </cell>
        </row>
      </sheetData>
      <sheetData sheetId="3643">
        <row r="2">
          <cell r="B2">
            <v>1.9678000000000001E-2</v>
          </cell>
        </row>
      </sheetData>
      <sheetData sheetId="3644">
        <row r="2">
          <cell r="B2">
            <v>1.9678000000000001E-2</v>
          </cell>
        </row>
      </sheetData>
      <sheetData sheetId="3645">
        <row r="2">
          <cell r="B2">
            <v>1.9678000000000001E-2</v>
          </cell>
        </row>
      </sheetData>
      <sheetData sheetId="3646">
        <row r="2">
          <cell r="B2">
            <v>1.9678000000000001E-2</v>
          </cell>
        </row>
      </sheetData>
      <sheetData sheetId="3647">
        <row r="2">
          <cell r="B2">
            <v>0</v>
          </cell>
        </row>
      </sheetData>
      <sheetData sheetId="3648">
        <row r="2">
          <cell r="B2">
            <v>0</v>
          </cell>
        </row>
      </sheetData>
      <sheetData sheetId="3649">
        <row r="2">
          <cell r="B2">
            <v>0</v>
          </cell>
        </row>
      </sheetData>
      <sheetData sheetId="3650">
        <row r="2">
          <cell r="B2">
            <v>0</v>
          </cell>
        </row>
      </sheetData>
      <sheetData sheetId="3651">
        <row r="2">
          <cell r="B2">
            <v>0</v>
          </cell>
        </row>
      </sheetData>
      <sheetData sheetId="3652">
        <row r="2">
          <cell r="B2">
            <v>1.9678000000000001E-2</v>
          </cell>
        </row>
      </sheetData>
      <sheetData sheetId="3653">
        <row r="2">
          <cell r="B2">
            <v>0</v>
          </cell>
        </row>
      </sheetData>
      <sheetData sheetId="3654">
        <row r="2">
          <cell r="B2">
            <v>0</v>
          </cell>
        </row>
      </sheetData>
      <sheetData sheetId="3655">
        <row r="2">
          <cell r="B2">
            <v>0</v>
          </cell>
        </row>
      </sheetData>
      <sheetData sheetId="3656">
        <row r="2">
          <cell r="B2">
            <v>0</v>
          </cell>
        </row>
      </sheetData>
      <sheetData sheetId="3657">
        <row r="2">
          <cell r="B2">
            <v>0</v>
          </cell>
        </row>
      </sheetData>
      <sheetData sheetId="3658">
        <row r="2">
          <cell r="B2">
            <v>0</v>
          </cell>
        </row>
      </sheetData>
      <sheetData sheetId="3659">
        <row r="2">
          <cell r="B2">
            <v>0</v>
          </cell>
        </row>
      </sheetData>
      <sheetData sheetId="3660">
        <row r="2">
          <cell r="B2">
            <v>0</v>
          </cell>
        </row>
      </sheetData>
      <sheetData sheetId="3661">
        <row r="2">
          <cell r="B2">
            <v>0</v>
          </cell>
        </row>
      </sheetData>
      <sheetData sheetId="3662">
        <row r="2">
          <cell r="B2">
            <v>0</v>
          </cell>
        </row>
      </sheetData>
      <sheetData sheetId="3663">
        <row r="2">
          <cell r="B2">
            <v>0</v>
          </cell>
        </row>
      </sheetData>
      <sheetData sheetId="3664">
        <row r="2">
          <cell r="B2">
            <v>1.9678000000000001E-2</v>
          </cell>
        </row>
      </sheetData>
      <sheetData sheetId="3665">
        <row r="2">
          <cell r="B2">
            <v>0</v>
          </cell>
        </row>
      </sheetData>
      <sheetData sheetId="3666">
        <row r="2">
          <cell r="B2">
            <v>1.9678000000000001E-2</v>
          </cell>
        </row>
      </sheetData>
      <sheetData sheetId="3667">
        <row r="2">
          <cell r="B2">
            <v>0</v>
          </cell>
        </row>
      </sheetData>
      <sheetData sheetId="3668">
        <row r="2">
          <cell r="B2">
            <v>0</v>
          </cell>
        </row>
      </sheetData>
      <sheetData sheetId="3669">
        <row r="2">
          <cell r="B2">
            <v>0</v>
          </cell>
        </row>
      </sheetData>
      <sheetData sheetId="3670">
        <row r="2">
          <cell r="B2">
            <v>1.9678000000000001E-2</v>
          </cell>
        </row>
      </sheetData>
      <sheetData sheetId="3671">
        <row r="2">
          <cell r="B2">
            <v>0</v>
          </cell>
        </row>
      </sheetData>
      <sheetData sheetId="3672">
        <row r="2">
          <cell r="B2">
            <v>0</v>
          </cell>
        </row>
      </sheetData>
      <sheetData sheetId="3673">
        <row r="2">
          <cell r="B2">
            <v>1.9678000000000001E-2</v>
          </cell>
        </row>
      </sheetData>
      <sheetData sheetId="3674">
        <row r="2">
          <cell r="B2">
            <v>0</v>
          </cell>
        </row>
      </sheetData>
      <sheetData sheetId="3675">
        <row r="2">
          <cell r="B2">
            <v>0</v>
          </cell>
        </row>
      </sheetData>
      <sheetData sheetId="3676">
        <row r="2">
          <cell r="B2">
            <v>1.9678000000000001E-2</v>
          </cell>
        </row>
      </sheetData>
      <sheetData sheetId="3677">
        <row r="2">
          <cell r="B2">
            <v>0</v>
          </cell>
        </row>
      </sheetData>
      <sheetData sheetId="3678">
        <row r="2">
          <cell r="B2">
            <v>0</v>
          </cell>
        </row>
      </sheetData>
      <sheetData sheetId="3679">
        <row r="2">
          <cell r="B2">
            <v>1.9678000000000001E-2</v>
          </cell>
        </row>
      </sheetData>
      <sheetData sheetId="3680">
        <row r="2">
          <cell r="B2">
            <v>0</v>
          </cell>
        </row>
      </sheetData>
      <sheetData sheetId="3681">
        <row r="2">
          <cell r="B2">
            <v>0</v>
          </cell>
        </row>
      </sheetData>
      <sheetData sheetId="3682">
        <row r="2">
          <cell r="B2">
            <v>1.9678000000000001E-2</v>
          </cell>
        </row>
      </sheetData>
      <sheetData sheetId="3683">
        <row r="2">
          <cell r="B2">
            <v>1.9678000000000001E-2</v>
          </cell>
        </row>
      </sheetData>
      <sheetData sheetId="3684">
        <row r="2">
          <cell r="B2">
            <v>1.9678000000000001E-2</v>
          </cell>
        </row>
      </sheetData>
      <sheetData sheetId="3685">
        <row r="2">
          <cell r="B2">
            <v>0</v>
          </cell>
        </row>
      </sheetData>
      <sheetData sheetId="3686">
        <row r="2">
          <cell r="B2">
            <v>1.9678000000000001E-2</v>
          </cell>
        </row>
      </sheetData>
      <sheetData sheetId="3687">
        <row r="2">
          <cell r="B2">
            <v>0</v>
          </cell>
        </row>
      </sheetData>
      <sheetData sheetId="3688">
        <row r="2">
          <cell r="B2">
            <v>1.9678000000000001E-2</v>
          </cell>
        </row>
      </sheetData>
      <sheetData sheetId="3689">
        <row r="2">
          <cell r="B2">
            <v>1.9678000000000001E-2</v>
          </cell>
        </row>
      </sheetData>
      <sheetData sheetId="3690">
        <row r="2">
          <cell r="B2">
            <v>1.9678000000000001E-2</v>
          </cell>
        </row>
      </sheetData>
      <sheetData sheetId="3691">
        <row r="2">
          <cell r="B2">
            <v>0</v>
          </cell>
        </row>
      </sheetData>
      <sheetData sheetId="3692">
        <row r="2">
          <cell r="B2">
            <v>1.9678000000000001E-2</v>
          </cell>
        </row>
      </sheetData>
      <sheetData sheetId="3693">
        <row r="2">
          <cell r="B2">
            <v>1.9678000000000001E-2</v>
          </cell>
        </row>
      </sheetData>
      <sheetData sheetId="3694">
        <row r="2">
          <cell r="B2">
            <v>1.9678000000000001E-2</v>
          </cell>
        </row>
      </sheetData>
      <sheetData sheetId="3695">
        <row r="2">
          <cell r="B2">
            <v>0</v>
          </cell>
        </row>
      </sheetData>
      <sheetData sheetId="3696">
        <row r="2">
          <cell r="B2">
            <v>1.9678000000000001E-2</v>
          </cell>
        </row>
      </sheetData>
      <sheetData sheetId="3697">
        <row r="2">
          <cell r="B2">
            <v>1.9678000000000001E-2</v>
          </cell>
        </row>
      </sheetData>
      <sheetData sheetId="3698">
        <row r="2">
          <cell r="B2">
            <v>1.9678000000000001E-2</v>
          </cell>
        </row>
      </sheetData>
      <sheetData sheetId="3699">
        <row r="2">
          <cell r="B2">
            <v>0</v>
          </cell>
        </row>
      </sheetData>
      <sheetData sheetId="3700">
        <row r="2">
          <cell r="B2">
            <v>1.9678000000000001E-2</v>
          </cell>
        </row>
      </sheetData>
      <sheetData sheetId="3701">
        <row r="2">
          <cell r="B2">
            <v>1.9678000000000001E-2</v>
          </cell>
        </row>
      </sheetData>
      <sheetData sheetId="3702">
        <row r="2">
          <cell r="B2">
            <v>1.9678000000000001E-2</v>
          </cell>
        </row>
      </sheetData>
      <sheetData sheetId="3703">
        <row r="2">
          <cell r="B2">
            <v>1.9678000000000001E-2</v>
          </cell>
        </row>
      </sheetData>
      <sheetData sheetId="3704">
        <row r="2">
          <cell r="B2">
            <v>1.9678000000000001E-2</v>
          </cell>
        </row>
      </sheetData>
      <sheetData sheetId="3705">
        <row r="2">
          <cell r="B2">
            <v>1.9678000000000001E-2</v>
          </cell>
        </row>
      </sheetData>
      <sheetData sheetId="3706">
        <row r="2">
          <cell r="B2">
            <v>1.9678000000000001E-2</v>
          </cell>
        </row>
      </sheetData>
      <sheetData sheetId="3707">
        <row r="2">
          <cell r="B2">
            <v>1.9678000000000001E-2</v>
          </cell>
        </row>
      </sheetData>
      <sheetData sheetId="3708">
        <row r="2">
          <cell r="B2">
            <v>1.9678000000000001E-2</v>
          </cell>
        </row>
      </sheetData>
      <sheetData sheetId="3709">
        <row r="2">
          <cell r="B2">
            <v>1.9678000000000001E-2</v>
          </cell>
        </row>
      </sheetData>
      <sheetData sheetId="3710">
        <row r="2">
          <cell r="B2">
            <v>1.9678000000000001E-2</v>
          </cell>
        </row>
      </sheetData>
      <sheetData sheetId="3711">
        <row r="2">
          <cell r="B2">
            <v>1.9678000000000001E-2</v>
          </cell>
        </row>
      </sheetData>
      <sheetData sheetId="3712">
        <row r="2">
          <cell r="B2">
            <v>1.9678000000000001E-2</v>
          </cell>
        </row>
      </sheetData>
      <sheetData sheetId="3713">
        <row r="2">
          <cell r="B2">
            <v>1.9678000000000001E-2</v>
          </cell>
        </row>
      </sheetData>
      <sheetData sheetId="3714">
        <row r="2">
          <cell r="B2">
            <v>1.9678000000000001E-2</v>
          </cell>
        </row>
      </sheetData>
      <sheetData sheetId="3715">
        <row r="2">
          <cell r="B2">
            <v>1.9678000000000001E-2</v>
          </cell>
        </row>
      </sheetData>
      <sheetData sheetId="3716">
        <row r="2">
          <cell r="B2">
            <v>1.9678000000000001E-2</v>
          </cell>
        </row>
      </sheetData>
      <sheetData sheetId="3717">
        <row r="2">
          <cell r="B2">
            <v>1.9678000000000001E-2</v>
          </cell>
        </row>
      </sheetData>
      <sheetData sheetId="3718">
        <row r="2">
          <cell r="B2">
            <v>1.9678000000000001E-2</v>
          </cell>
        </row>
      </sheetData>
      <sheetData sheetId="3719">
        <row r="2">
          <cell r="B2">
            <v>1.9678000000000001E-2</v>
          </cell>
        </row>
      </sheetData>
      <sheetData sheetId="3720">
        <row r="2">
          <cell r="B2">
            <v>1.9678000000000001E-2</v>
          </cell>
        </row>
      </sheetData>
      <sheetData sheetId="3721">
        <row r="2">
          <cell r="B2">
            <v>1.9678000000000001E-2</v>
          </cell>
        </row>
      </sheetData>
      <sheetData sheetId="3722">
        <row r="2">
          <cell r="B2">
            <v>1.9678000000000001E-2</v>
          </cell>
        </row>
      </sheetData>
      <sheetData sheetId="3723">
        <row r="2">
          <cell r="B2">
            <v>1.9678000000000001E-2</v>
          </cell>
        </row>
      </sheetData>
      <sheetData sheetId="3724">
        <row r="2">
          <cell r="B2">
            <v>1.9678000000000001E-2</v>
          </cell>
        </row>
      </sheetData>
      <sheetData sheetId="3725">
        <row r="2">
          <cell r="B2">
            <v>1.9678000000000001E-2</v>
          </cell>
        </row>
      </sheetData>
      <sheetData sheetId="3726">
        <row r="2">
          <cell r="B2">
            <v>1.9678000000000001E-2</v>
          </cell>
        </row>
      </sheetData>
      <sheetData sheetId="3727">
        <row r="2">
          <cell r="B2">
            <v>1.9678000000000001E-2</v>
          </cell>
        </row>
      </sheetData>
      <sheetData sheetId="3728">
        <row r="2">
          <cell r="B2">
            <v>1.9678000000000001E-2</v>
          </cell>
        </row>
      </sheetData>
      <sheetData sheetId="3729">
        <row r="2">
          <cell r="B2">
            <v>1.9678000000000001E-2</v>
          </cell>
        </row>
      </sheetData>
      <sheetData sheetId="3730">
        <row r="2">
          <cell r="B2">
            <v>1.9678000000000001E-2</v>
          </cell>
        </row>
      </sheetData>
      <sheetData sheetId="3731">
        <row r="2">
          <cell r="B2">
            <v>1.9678000000000001E-2</v>
          </cell>
        </row>
      </sheetData>
      <sheetData sheetId="3732">
        <row r="2">
          <cell r="B2">
            <v>1.9678000000000001E-2</v>
          </cell>
        </row>
      </sheetData>
      <sheetData sheetId="3733">
        <row r="2">
          <cell r="B2">
            <v>1.9678000000000001E-2</v>
          </cell>
        </row>
      </sheetData>
      <sheetData sheetId="3734">
        <row r="2">
          <cell r="B2">
            <v>1.9678000000000001E-2</v>
          </cell>
        </row>
      </sheetData>
      <sheetData sheetId="3735">
        <row r="2">
          <cell r="B2">
            <v>1.9678000000000001E-2</v>
          </cell>
        </row>
      </sheetData>
      <sheetData sheetId="3736">
        <row r="2">
          <cell r="B2">
            <v>0</v>
          </cell>
        </row>
      </sheetData>
      <sheetData sheetId="3737">
        <row r="2">
          <cell r="B2">
            <v>1.9678000000000001E-2</v>
          </cell>
        </row>
      </sheetData>
      <sheetData sheetId="3738">
        <row r="2">
          <cell r="B2">
            <v>1.9678000000000001E-2</v>
          </cell>
        </row>
      </sheetData>
      <sheetData sheetId="3739">
        <row r="2">
          <cell r="B2">
            <v>0</v>
          </cell>
        </row>
      </sheetData>
      <sheetData sheetId="3740">
        <row r="2">
          <cell r="B2">
            <v>1.9678000000000001E-2</v>
          </cell>
        </row>
      </sheetData>
      <sheetData sheetId="3741">
        <row r="2">
          <cell r="B2">
            <v>1.9678000000000001E-2</v>
          </cell>
        </row>
      </sheetData>
      <sheetData sheetId="3742">
        <row r="2">
          <cell r="B2">
            <v>0</v>
          </cell>
        </row>
      </sheetData>
      <sheetData sheetId="3743">
        <row r="2">
          <cell r="B2">
            <v>0</v>
          </cell>
        </row>
      </sheetData>
      <sheetData sheetId="3744">
        <row r="2">
          <cell r="B2">
            <v>0</v>
          </cell>
        </row>
      </sheetData>
      <sheetData sheetId="3745">
        <row r="2">
          <cell r="B2">
            <v>0</v>
          </cell>
        </row>
      </sheetData>
      <sheetData sheetId="3746">
        <row r="2">
          <cell r="B2">
            <v>0</v>
          </cell>
        </row>
      </sheetData>
      <sheetData sheetId="3747">
        <row r="2">
          <cell r="B2">
            <v>0</v>
          </cell>
        </row>
      </sheetData>
      <sheetData sheetId="3748">
        <row r="2">
          <cell r="B2">
            <v>0</v>
          </cell>
        </row>
      </sheetData>
      <sheetData sheetId="3749">
        <row r="2">
          <cell r="B2">
            <v>0</v>
          </cell>
        </row>
      </sheetData>
      <sheetData sheetId="3750">
        <row r="2">
          <cell r="B2">
            <v>0</v>
          </cell>
        </row>
      </sheetData>
      <sheetData sheetId="3751">
        <row r="2">
          <cell r="B2">
            <v>0</v>
          </cell>
        </row>
      </sheetData>
      <sheetData sheetId="3752">
        <row r="2">
          <cell r="B2">
            <v>0</v>
          </cell>
        </row>
      </sheetData>
      <sheetData sheetId="3753">
        <row r="2">
          <cell r="B2">
            <v>1.9678000000000001E-2</v>
          </cell>
        </row>
      </sheetData>
      <sheetData sheetId="3754">
        <row r="2">
          <cell r="B2">
            <v>0</v>
          </cell>
        </row>
      </sheetData>
      <sheetData sheetId="3755">
        <row r="2">
          <cell r="B2">
            <v>1.9678000000000001E-2</v>
          </cell>
        </row>
      </sheetData>
      <sheetData sheetId="3756">
        <row r="2">
          <cell r="B2">
            <v>0</v>
          </cell>
        </row>
      </sheetData>
      <sheetData sheetId="3757">
        <row r="2">
          <cell r="B2">
            <v>0</v>
          </cell>
        </row>
      </sheetData>
      <sheetData sheetId="3758">
        <row r="2">
          <cell r="B2">
            <v>0</v>
          </cell>
        </row>
      </sheetData>
      <sheetData sheetId="3759">
        <row r="2">
          <cell r="B2">
            <v>1.9678000000000001E-2</v>
          </cell>
        </row>
      </sheetData>
      <sheetData sheetId="3760">
        <row r="2">
          <cell r="B2">
            <v>0</v>
          </cell>
        </row>
      </sheetData>
      <sheetData sheetId="3761">
        <row r="2">
          <cell r="B2">
            <v>0</v>
          </cell>
        </row>
      </sheetData>
      <sheetData sheetId="3762">
        <row r="2">
          <cell r="B2">
            <v>1.9678000000000001E-2</v>
          </cell>
        </row>
      </sheetData>
      <sheetData sheetId="3763">
        <row r="2">
          <cell r="B2">
            <v>0</v>
          </cell>
        </row>
      </sheetData>
      <sheetData sheetId="3764">
        <row r="2">
          <cell r="B2">
            <v>0</v>
          </cell>
        </row>
      </sheetData>
      <sheetData sheetId="3765">
        <row r="2">
          <cell r="B2">
            <v>1.9678000000000001E-2</v>
          </cell>
        </row>
      </sheetData>
      <sheetData sheetId="3766">
        <row r="2">
          <cell r="B2">
            <v>0</v>
          </cell>
        </row>
      </sheetData>
      <sheetData sheetId="3767">
        <row r="2">
          <cell r="B2">
            <v>0</v>
          </cell>
        </row>
      </sheetData>
      <sheetData sheetId="3768">
        <row r="2">
          <cell r="B2">
            <v>1.9678000000000001E-2</v>
          </cell>
        </row>
      </sheetData>
      <sheetData sheetId="3769">
        <row r="2">
          <cell r="B2">
            <v>0</v>
          </cell>
        </row>
      </sheetData>
      <sheetData sheetId="3770">
        <row r="2">
          <cell r="B2">
            <v>0</v>
          </cell>
        </row>
      </sheetData>
      <sheetData sheetId="3771">
        <row r="2">
          <cell r="B2">
            <v>1.9678000000000001E-2</v>
          </cell>
        </row>
      </sheetData>
      <sheetData sheetId="3772">
        <row r="2">
          <cell r="B2">
            <v>1.9678000000000001E-2</v>
          </cell>
        </row>
      </sheetData>
      <sheetData sheetId="3773">
        <row r="2">
          <cell r="B2">
            <v>1.9678000000000001E-2</v>
          </cell>
        </row>
      </sheetData>
      <sheetData sheetId="3774">
        <row r="2">
          <cell r="B2">
            <v>0</v>
          </cell>
        </row>
      </sheetData>
      <sheetData sheetId="3775">
        <row r="2">
          <cell r="B2">
            <v>1.9678000000000001E-2</v>
          </cell>
        </row>
      </sheetData>
      <sheetData sheetId="3776">
        <row r="2">
          <cell r="B2">
            <v>0</v>
          </cell>
        </row>
      </sheetData>
      <sheetData sheetId="3777">
        <row r="2">
          <cell r="B2">
            <v>1.9678000000000001E-2</v>
          </cell>
        </row>
      </sheetData>
      <sheetData sheetId="3778">
        <row r="2">
          <cell r="B2">
            <v>1.9678000000000001E-2</v>
          </cell>
        </row>
      </sheetData>
      <sheetData sheetId="3779">
        <row r="2">
          <cell r="B2">
            <v>1.9678000000000001E-2</v>
          </cell>
        </row>
      </sheetData>
      <sheetData sheetId="3780">
        <row r="2">
          <cell r="B2">
            <v>0</v>
          </cell>
        </row>
      </sheetData>
      <sheetData sheetId="3781">
        <row r="2">
          <cell r="B2">
            <v>1.9678000000000001E-2</v>
          </cell>
        </row>
      </sheetData>
      <sheetData sheetId="3782">
        <row r="2">
          <cell r="B2">
            <v>1.9678000000000001E-2</v>
          </cell>
        </row>
      </sheetData>
      <sheetData sheetId="3783">
        <row r="2">
          <cell r="B2">
            <v>1.9678000000000001E-2</v>
          </cell>
        </row>
      </sheetData>
      <sheetData sheetId="3784">
        <row r="2">
          <cell r="B2">
            <v>0</v>
          </cell>
        </row>
      </sheetData>
      <sheetData sheetId="3785">
        <row r="2">
          <cell r="B2">
            <v>1.9678000000000001E-2</v>
          </cell>
        </row>
      </sheetData>
      <sheetData sheetId="3786">
        <row r="2">
          <cell r="B2">
            <v>1.9678000000000001E-2</v>
          </cell>
        </row>
      </sheetData>
      <sheetData sheetId="3787">
        <row r="2">
          <cell r="B2">
            <v>1.9678000000000001E-2</v>
          </cell>
        </row>
      </sheetData>
      <sheetData sheetId="3788">
        <row r="2">
          <cell r="B2">
            <v>0</v>
          </cell>
        </row>
      </sheetData>
      <sheetData sheetId="3789">
        <row r="2">
          <cell r="B2">
            <v>1.9678000000000001E-2</v>
          </cell>
        </row>
      </sheetData>
      <sheetData sheetId="3790">
        <row r="2">
          <cell r="B2">
            <v>1.9678000000000001E-2</v>
          </cell>
        </row>
      </sheetData>
      <sheetData sheetId="3791">
        <row r="2">
          <cell r="B2">
            <v>1.9678000000000001E-2</v>
          </cell>
        </row>
      </sheetData>
      <sheetData sheetId="3792">
        <row r="2">
          <cell r="B2">
            <v>1.9678000000000001E-2</v>
          </cell>
        </row>
      </sheetData>
      <sheetData sheetId="3793">
        <row r="2">
          <cell r="B2">
            <v>1.9678000000000001E-2</v>
          </cell>
        </row>
      </sheetData>
      <sheetData sheetId="3794">
        <row r="2">
          <cell r="B2">
            <v>1.9678000000000001E-2</v>
          </cell>
        </row>
      </sheetData>
      <sheetData sheetId="3795">
        <row r="2">
          <cell r="B2">
            <v>1.9678000000000001E-2</v>
          </cell>
        </row>
      </sheetData>
      <sheetData sheetId="3796">
        <row r="2">
          <cell r="B2">
            <v>1.9678000000000001E-2</v>
          </cell>
        </row>
      </sheetData>
      <sheetData sheetId="3797">
        <row r="2">
          <cell r="B2">
            <v>1.9678000000000001E-2</v>
          </cell>
        </row>
      </sheetData>
      <sheetData sheetId="3798">
        <row r="2">
          <cell r="B2">
            <v>1.9678000000000001E-2</v>
          </cell>
        </row>
      </sheetData>
      <sheetData sheetId="3799">
        <row r="2">
          <cell r="B2">
            <v>1.9678000000000001E-2</v>
          </cell>
        </row>
      </sheetData>
      <sheetData sheetId="3800">
        <row r="2">
          <cell r="B2">
            <v>1.9678000000000001E-2</v>
          </cell>
        </row>
      </sheetData>
      <sheetData sheetId="3801">
        <row r="2">
          <cell r="B2">
            <v>1.9678000000000001E-2</v>
          </cell>
        </row>
      </sheetData>
      <sheetData sheetId="3802">
        <row r="2">
          <cell r="B2">
            <v>1.9678000000000001E-2</v>
          </cell>
        </row>
      </sheetData>
      <sheetData sheetId="3803">
        <row r="2">
          <cell r="B2">
            <v>1.9678000000000001E-2</v>
          </cell>
        </row>
      </sheetData>
      <sheetData sheetId="3804">
        <row r="2">
          <cell r="B2">
            <v>1.9678000000000001E-2</v>
          </cell>
        </row>
      </sheetData>
      <sheetData sheetId="3805">
        <row r="2">
          <cell r="B2">
            <v>1.9678000000000001E-2</v>
          </cell>
        </row>
      </sheetData>
      <sheetData sheetId="3806">
        <row r="2">
          <cell r="B2">
            <v>1.9678000000000001E-2</v>
          </cell>
        </row>
      </sheetData>
      <sheetData sheetId="3807">
        <row r="2">
          <cell r="B2">
            <v>1.9678000000000001E-2</v>
          </cell>
        </row>
      </sheetData>
      <sheetData sheetId="3808">
        <row r="2">
          <cell r="B2">
            <v>1.9678000000000001E-2</v>
          </cell>
        </row>
      </sheetData>
      <sheetData sheetId="3809">
        <row r="2">
          <cell r="B2">
            <v>1.9678000000000001E-2</v>
          </cell>
        </row>
      </sheetData>
      <sheetData sheetId="3810">
        <row r="2">
          <cell r="B2">
            <v>1.9678000000000001E-2</v>
          </cell>
        </row>
      </sheetData>
      <sheetData sheetId="3811">
        <row r="2">
          <cell r="B2">
            <v>1.9678000000000001E-2</v>
          </cell>
        </row>
      </sheetData>
      <sheetData sheetId="3812">
        <row r="2">
          <cell r="B2">
            <v>1.9678000000000001E-2</v>
          </cell>
        </row>
      </sheetData>
      <sheetData sheetId="3813">
        <row r="2">
          <cell r="B2">
            <v>1.9678000000000001E-2</v>
          </cell>
        </row>
      </sheetData>
      <sheetData sheetId="3814">
        <row r="2">
          <cell r="B2">
            <v>1.9678000000000001E-2</v>
          </cell>
        </row>
      </sheetData>
      <sheetData sheetId="3815">
        <row r="2">
          <cell r="B2">
            <v>1.9678000000000001E-2</v>
          </cell>
        </row>
      </sheetData>
      <sheetData sheetId="3816">
        <row r="2">
          <cell r="B2">
            <v>1.9678000000000001E-2</v>
          </cell>
        </row>
      </sheetData>
      <sheetData sheetId="3817">
        <row r="2">
          <cell r="B2">
            <v>1.9678000000000001E-2</v>
          </cell>
        </row>
      </sheetData>
      <sheetData sheetId="3818">
        <row r="2">
          <cell r="B2">
            <v>1.9678000000000001E-2</v>
          </cell>
        </row>
      </sheetData>
      <sheetData sheetId="3819">
        <row r="2">
          <cell r="B2">
            <v>1.9678000000000001E-2</v>
          </cell>
        </row>
      </sheetData>
      <sheetData sheetId="3820">
        <row r="2">
          <cell r="B2">
            <v>1.9678000000000001E-2</v>
          </cell>
        </row>
      </sheetData>
      <sheetData sheetId="3821">
        <row r="2">
          <cell r="B2">
            <v>1.9678000000000001E-2</v>
          </cell>
        </row>
      </sheetData>
      <sheetData sheetId="3822">
        <row r="2">
          <cell r="B2">
            <v>1.9678000000000001E-2</v>
          </cell>
        </row>
      </sheetData>
      <sheetData sheetId="3823">
        <row r="2">
          <cell r="B2">
            <v>1.9678000000000001E-2</v>
          </cell>
        </row>
      </sheetData>
      <sheetData sheetId="3824">
        <row r="2">
          <cell r="B2">
            <v>1.9678000000000001E-2</v>
          </cell>
        </row>
      </sheetData>
      <sheetData sheetId="3825">
        <row r="2">
          <cell r="B2">
            <v>0</v>
          </cell>
        </row>
      </sheetData>
      <sheetData sheetId="3826">
        <row r="2">
          <cell r="B2">
            <v>1.9678000000000001E-2</v>
          </cell>
        </row>
      </sheetData>
      <sheetData sheetId="3827">
        <row r="2">
          <cell r="B2">
            <v>1.9678000000000001E-2</v>
          </cell>
        </row>
      </sheetData>
      <sheetData sheetId="3828">
        <row r="2">
          <cell r="B2">
            <v>0</v>
          </cell>
        </row>
      </sheetData>
      <sheetData sheetId="3829">
        <row r="2">
          <cell r="B2">
            <v>1.9678000000000001E-2</v>
          </cell>
        </row>
      </sheetData>
      <sheetData sheetId="3830">
        <row r="2">
          <cell r="B2">
            <v>1.9678000000000001E-2</v>
          </cell>
        </row>
      </sheetData>
      <sheetData sheetId="3831">
        <row r="2">
          <cell r="B2">
            <v>0</v>
          </cell>
        </row>
      </sheetData>
      <sheetData sheetId="3832">
        <row r="2">
          <cell r="B2">
            <v>0</v>
          </cell>
        </row>
      </sheetData>
      <sheetData sheetId="3833">
        <row r="2">
          <cell r="B2">
            <v>0</v>
          </cell>
        </row>
      </sheetData>
      <sheetData sheetId="3834">
        <row r="2">
          <cell r="B2">
            <v>0</v>
          </cell>
        </row>
      </sheetData>
      <sheetData sheetId="3835">
        <row r="2">
          <cell r="B2">
            <v>0</v>
          </cell>
        </row>
      </sheetData>
      <sheetData sheetId="3836">
        <row r="2">
          <cell r="B2">
            <v>0</v>
          </cell>
        </row>
      </sheetData>
      <sheetData sheetId="3837">
        <row r="2">
          <cell r="B2">
            <v>0</v>
          </cell>
        </row>
      </sheetData>
      <sheetData sheetId="3838">
        <row r="2">
          <cell r="B2">
            <v>0</v>
          </cell>
        </row>
      </sheetData>
      <sheetData sheetId="3839">
        <row r="2">
          <cell r="B2">
            <v>0</v>
          </cell>
        </row>
      </sheetData>
      <sheetData sheetId="3840">
        <row r="2">
          <cell r="B2">
            <v>0</v>
          </cell>
        </row>
      </sheetData>
      <sheetData sheetId="3841">
        <row r="2">
          <cell r="B2">
            <v>0</v>
          </cell>
        </row>
      </sheetData>
      <sheetData sheetId="3842">
        <row r="2">
          <cell r="B2">
            <v>1.9678000000000001E-2</v>
          </cell>
        </row>
      </sheetData>
      <sheetData sheetId="3843">
        <row r="2">
          <cell r="B2">
            <v>0</v>
          </cell>
        </row>
      </sheetData>
      <sheetData sheetId="3844">
        <row r="2">
          <cell r="B2">
            <v>1.9678000000000001E-2</v>
          </cell>
        </row>
      </sheetData>
      <sheetData sheetId="3845">
        <row r="2">
          <cell r="B2">
            <v>0</v>
          </cell>
        </row>
      </sheetData>
      <sheetData sheetId="3846">
        <row r="2">
          <cell r="B2">
            <v>0</v>
          </cell>
        </row>
      </sheetData>
      <sheetData sheetId="3847">
        <row r="2">
          <cell r="B2">
            <v>0</v>
          </cell>
        </row>
      </sheetData>
      <sheetData sheetId="3848">
        <row r="2">
          <cell r="B2">
            <v>1.9678000000000001E-2</v>
          </cell>
        </row>
      </sheetData>
      <sheetData sheetId="3849">
        <row r="2">
          <cell r="B2">
            <v>0</v>
          </cell>
        </row>
      </sheetData>
      <sheetData sheetId="3850">
        <row r="2">
          <cell r="B2">
            <v>0</v>
          </cell>
        </row>
      </sheetData>
      <sheetData sheetId="3851">
        <row r="2">
          <cell r="B2">
            <v>1.9678000000000001E-2</v>
          </cell>
        </row>
      </sheetData>
      <sheetData sheetId="3852">
        <row r="2">
          <cell r="B2">
            <v>0</v>
          </cell>
        </row>
      </sheetData>
      <sheetData sheetId="3853">
        <row r="2">
          <cell r="B2">
            <v>0</v>
          </cell>
        </row>
      </sheetData>
      <sheetData sheetId="3854">
        <row r="2">
          <cell r="B2">
            <v>1.9678000000000001E-2</v>
          </cell>
        </row>
      </sheetData>
      <sheetData sheetId="3855">
        <row r="2">
          <cell r="B2">
            <v>0</v>
          </cell>
        </row>
      </sheetData>
      <sheetData sheetId="3856">
        <row r="2">
          <cell r="B2">
            <v>0</v>
          </cell>
        </row>
      </sheetData>
      <sheetData sheetId="3857">
        <row r="2">
          <cell r="B2">
            <v>1.9678000000000001E-2</v>
          </cell>
        </row>
      </sheetData>
      <sheetData sheetId="3858">
        <row r="2">
          <cell r="B2">
            <v>0</v>
          </cell>
        </row>
      </sheetData>
      <sheetData sheetId="3859">
        <row r="2">
          <cell r="B2">
            <v>0</v>
          </cell>
        </row>
      </sheetData>
      <sheetData sheetId="3860">
        <row r="2">
          <cell r="B2">
            <v>1.9678000000000001E-2</v>
          </cell>
        </row>
      </sheetData>
      <sheetData sheetId="3861">
        <row r="2">
          <cell r="B2">
            <v>1.9678000000000001E-2</v>
          </cell>
        </row>
      </sheetData>
      <sheetData sheetId="3862">
        <row r="2">
          <cell r="B2">
            <v>1.9678000000000001E-2</v>
          </cell>
        </row>
      </sheetData>
      <sheetData sheetId="3863">
        <row r="2">
          <cell r="B2">
            <v>0</v>
          </cell>
        </row>
      </sheetData>
      <sheetData sheetId="3864">
        <row r="2">
          <cell r="B2">
            <v>1.9678000000000001E-2</v>
          </cell>
        </row>
      </sheetData>
      <sheetData sheetId="3865">
        <row r="2">
          <cell r="B2">
            <v>0</v>
          </cell>
        </row>
      </sheetData>
      <sheetData sheetId="3866">
        <row r="2">
          <cell r="B2">
            <v>1.9678000000000001E-2</v>
          </cell>
        </row>
      </sheetData>
      <sheetData sheetId="3867">
        <row r="2">
          <cell r="B2">
            <v>1.9678000000000001E-2</v>
          </cell>
        </row>
      </sheetData>
      <sheetData sheetId="3868">
        <row r="2">
          <cell r="B2">
            <v>1.9678000000000001E-2</v>
          </cell>
        </row>
      </sheetData>
      <sheetData sheetId="3869">
        <row r="2">
          <cell r="B2">
            <v>0</v>
          </cell>
        </row>
      </sheetData>
      <sheetData sheetId="3870">
        <row r="2">
          <cell r="B2">
            <v>1.9678000000000001E-2</v>
          </cell>
        </row>
      </sheetData>
      <sheetData sheetId="3871">
        <row r="2">
          <cell r="B2">
            <v>1.9678000000000001E-2</v>
          </cell>
        </row>
      </sheetData>
      <sheetData sheetId="3872">
        <row r="2">
          <cell r="B2">
            <v>1.9678000000000001E-2</v>
          </cell>
        </row>
      </sheetData>
      <sheetData sheetId="3873">
        <row r="2">
          <cell r="B2">
            <v>0</v>
          </cell>
        </row>
      </sheetData>
      <sheetData sheetId="3874">
        <row r="2">
          <cell r="B2">
            <v>1.9678000000000001E-2</v>
          </cell>
        </row>
      </sheetData>
      <sheetData sheetId="3875">
        <row r="2">
          <cell r="B2">
            <v>1.9678000000000001E-2</v>
          </cell>
        </row>
      </sheetData>
      <sheetData sheetId="3876">
        <row r="2">
          <cell r="B2">
            <v>1.9678000000000001E-2</v>
          </cell>
        </row>
      </sheetData>
      <sheetData sheetId="3877">
        <row r="2">
          <cell r="B2">
            <v>0</v>
          </cell>
        </row>
      </sheetData>
      <sheetData sheetId="3878">
        <row r="2">
          <cell r="B2">
            <v>1.9678000000000001E-2</v>
          </cell>
        </row>
      </sheetData>
      <sheetData sheetId="3879">
        <row r="2">
          <cell r="B2">
            <v>1.9678000000000001E-2</v>
          </cell>
        </row>
      </sheetData>
      <sheetData sheetId="3880">
        <row r="2">
          <cell r="B2">
            <v>1.9678000000000001E-2</v>
          </cell>
        </row>
      </sheetData>
      <sheetData sheetId="3881">
        <row r="2">
          <cell r="B2">
            <v>1.9678000000000001E-2</v>
          </cell>
        </row>
      </sheetData>
      <sheetData sheetId="3882">
        <row r="2">
          <cell r="B2">
            <v>1.9678000000000001E-2</v>
          </cell>
        </row>
      </sheetData>
      <sheetData sheetId="3883">
        <row r="2">
          <cell r="B2">
            <v>1.9678000000000001E-2</v>
          </cell>
        </row>
      </sheetData>
      <sheetData sheetId="3884">
        <row r="2">
          <cell r="B2">
            <v>1.9678000000000001E-2</v>
          </cell>
        </row>
      </sheetData>
      <sheetData sheetId="3885">
        <row r="2">
          <cell r="B2">
            <v>1.9678000000000001E-2</v>
          </cell>
        </row>
      </sheetData>
      <sheetData sheetId="3886">
        <row r="2">
          <cell r="B2">
            <v>1.9678000000000001E-2</v>
          </cell>
        </row>
      </sheetData>
      <sheetData sheetId="3887">
        <row r="2">
          <cell r="B2">
            <v>1.9678000000000001E-2</v>
          </cell>
        </row>
      </sheetData>
      <sheetData sheetId="3888">
        <row r="2">
          <cell r="B2">
            <v>1.9678000000000001E-2</v>
          </cell>
        </row>
      </sheetData>
      <sheetData sheetId="3889">
        <row r="2">
          <cell r="B2">
            <v>1.9678000000000001E-2</v>
          </cell>
        </row>
      </sheetData>
      <sheetData sheetId="3890">
        <row r="2">
          <cell r="B2">
            <v>1.9678000000000001E-2</v>
          </cell>
        </row>
      </sheetData>
      <sheetData sheetId="3891">
        <row r="2">
          <cell r="B2">
            <v>1.9678000000000001E-2</v>
          </cell>
        </row>
      </sheetData>
      <sheetData sheetId="3892">
        <row r="2">
          <cell r="B2">
            <v>1.9678000000000001E-2</v>
          </cell>
        </row>
      </sheetData>
      <sheetData sheetId="3893">
        <row r="2">
          <cell r="B2">
            <v>1.9678000000000001E-2</v>
          </cell>
        </row>
      </sheetData>
      <sheetData sheetId="3894">
        <row r="2">
          <cell r="B2">
            <v>1.9678000000000001E-2</v>
          </cell>
        </row>
      </sheetData>
      <sheetData sheetId="3895">
        <row r="2">
          <cell r="B2">
            <v>1.9678000000000001E-2</v>
          </cell>
        </row>
      </sheetData>
      <sheetData sheetId="3896">
        <row r="2">
          <cell r="B2">
            <v>1.9678000000000001E-2</v>
          </cell>
        </row>
      </sheetData>
      <sheetData sheetId="3897">
        <row r="2">
          <cell r="B2">
            <v>1.9678000000000001E-2</v>
          </cell>
        </row>
      </sheetData>
      <sheetData sheetId="3898">
        <row r="2">
          <cell r="B2">
            <v>1.9678000000000001E-2</v>
          </cell>
        </row>
      </sheetData>
      <sheetData sheetId="3899">
        <row r="2">
          <cell r="B2">
            <v>1.9678000000000001E-2</v>
          </cell>
        </row>
      </sheetData>
      <sheetData sheetId="3900">
        <row r="2">
          <cell r="B2">
            <v>1.9678000000000001E-2</v>
          </cell>
        </row>
      </sheetData>
      <sheetData sheetId="3901">
        <row r="2">
          <cell r="B2">
            <v>1.9678000000000001E-2</v>
          </cell>
        </row>
      </sheetData>
      <sheetData sheetId="3902">
        <row r="2">
          <cell r="B2">
            <v>1.9678000000000001E-2</v>
          </cell>
        </row>
      </sheetData>
      <sheetData sheetId="3903">
        <row r="2">
          <cell r="B2">
            <v>1.9678000000000001E-2</v>
          </cell>
        </row>
      </sheetData>
      <sheetData sheetId="3904">
        <row r="2">
          <cell r="B2">
            <v>1.9678000000000001E-2</v>
          </cell>
        </row>
      </sheetData>
      <sheetData sheetId="3905">
        <row r="2">
          <cell r="B2">
            <v>1.9678000000000001E-2</v>
          </cell>
        </row>
      </sheetData>
      <sheetData sheetId="3906">
        <row r="2">
          <cell r="B2">
            <v>1.9678000000000001E-2</v>
          </cell>
        </row>
      </sheetData>
      <sheetData sheetId="3907">
        <row r="2">
          <cell r="B2">
            <v>1.9678000000000001E-2</v>
          </cell>
        </row>
      </sheetData>
      <sheetData sheetId="3908">
        <row r="2">
          <cell r="B2">
            <v>1.9678000000000001E-2</v>
          </cell>
        </row>
      </sheetData>
      <sheetData sheetId="3909">
        <row r="2">
          <cell r="B2">
            <v>1.9678000000000001E-2</v>
          </cell>
        </row>
      </sheetData>
      <sheetData sheetId="3910">
        <row r="2">
          <cell r="B2">
            <v>1.9678000000000001E-2</v>
          </cell>
        </row>
      </sheetData>
      <sheetData sheetId="3911">
        <row r="2">
          <cell r="B2">
            <v>1.9678000000000001E-2</v>
          </cell>
        </row>
      </sheetData>
      <sheetData sheetId="3912">
        <row r="2">
          <cell r="B2">
            <v>1.9678000000000001E-2</v>
          </cell>
        </row>
      </sheetData>
      <sheetData sheetId="3913">
        <row r="2">
          <cell r="B2">
            <v>1.9678000000000001E-2</v>
          </cell>
        </row>
      </sheetData>
      <sheetData sheetId="3914">
        <row r="2">
          <cell r="B2">
            <v>0</v>
          </cell>
        </row>
      </sheetData>
      <sheetData sheetId="3915">
        <row r="2">
          <cell r="B2">
            <v>1.9678000000000001E-2</v>
          </cell>
        </row>
      </sheetData>
      <sheetData sheetId="3916">
        <row r="2">
          <cell r="B2">
            <v>1.9678000000000001E-2</v>
          </cell>
        </row>
      </sheetData>
      <sheetData sheetId="3917">
        <row r="2">
          <cell r="B2">
            <v>0</v>
          </cell>
        </row>
      </sheetData>
      <sheetData sheetId="3918">
        <row r="2">
          <cell r="B2">
            <v>1.9678000000000001E-2</v>
          </cell>
        </row>
      </sheetData>
      <sheetData sheetId="3919">
        <row r="2">
          <cell r="B2">
            <v>1.9678000000000001E-2</v>
          </cell>
        </row>
      </sheetData>
      <sheetData sheetId="3920">
        <row r="2">
          <cell r="B2">
            <v>0</v>
          </cell>
        </row>
      </sheetData>
      <sheetData sheetId="3921">
        <row r="2">
          <cell r="B2">
            <v>0</v>
          </cell>
        </row>
      </sheetData>
      <sheetData sheetId="3922">
        <row r="2">
          <cell r="B2">
            <v>0</v>
          </cell>
        </row>
      </sheetData>
      <sheetData sheetId="3923">
        <row r="2">
          <cell r="B2">
            <v>0</v>
          </cell>
        </row>
      </sheetData>
      <sheetData sheetId="3924">
        <row r="2">
          <cell r="B2">
            <v>0</v>
          </cell>
        </row>
      </sheetData>
      <sheetData sheetId="3925">
        <row r="2">
          <cell r="B2">
            <v>0</v>
          </cell>
        </row>
      </sheetData>
      <sheetData sheetId="3926">
        <row r="2">
          <cell r="B2">
            <v>0</v>
          </cell>
        </row>
      </sheetData>
      <sheetData sheetId="3927">
        <row r="2">
          <cell r="B2">
            <v>0</v>
          </cell>
        </row>
      </sheetData>
      <sheetData sheetId="3928">
        <row r="2">
          <cell r="B2">
            <v>0</v>
          </cell>
        </row>
      </sheetData>
      <sheetData sheetId="3929">
        <row r="2">
          <cell r="B2">
            <v>0</v>
          </cell>
        </row>
      </sheetData>
      <sheetData sheetId="3930">
        <row r="2">
          <cell r="B2">
            <v>0</v>
          </cell>
        </row>
      </sheetData>
      <sheetData sheetId="3931">
        <row r="2">
          <cell r="B2">
            <v>1.9678000000000001E-2</v>
          </cell>
        </row>
      </sheetData>
      <sheetData sheetId="3932">
        <row r="2">
          <cell r="B2">
            <v>0</v>
          </cell>
        </row>
      </sheetData>
      <sheetData sheetId="3933">
        <row r="2">
          <cell r="B2">
            <v>1.9678000000000001E-2</v>
          </cell>
        </row>
      </sheetData>
      <sheetData sheetId="3934">
        <row r="2">
          <cell r="B2">
            <v>0</v>
          </cell>
        </row>
      </sheetData>
      <sheetData sheetId="3935">
        <row r="2">
          <cell r="B2">
            <v>0</v>
          </cell>
        </row>
      </sheetData>
      <sheetData sheetId="3936">
        <row r="2">
          <cell r="B2">
            <v>0</v>
          </cell>
        </row>
      </sheetData>
      <sheetData sheetId="3937">
        <row r="2">
          <cell r="B2">
            <v>1.9678000000000001E-2</v>
          </cell>
        </row>
      </sheetData>
      <sheetData sheetId="3938">
        <row r="2">
          <cell r="B2">
            <v>0</v>
          </cell>
        </row>
      </sheetData>
      <sheetData sheetId="3939">
        <row r="2">
          <cell r="B2">
            <v>0</v>
          </cell>
        </row>
      </sheetData>
      <sheetData sheetId="3940">
        <row r="2">
          <cell r="B2">
            <v>1.9678000000000001E-2</v>
          </cell>
        </row>
      </sheetData>
      <sheetData sheetId="3941">
        <row r="2">
          <cell r="B2">
            <v>0</v>
          </cell>
        </row>
      </sheetData>
      <sheetData sheetId="3942">
        <row r="2">
          <cell r="B2">
            <v>0</v>
          </cell>
        </row>
      </sheetData>
      <sheetData sheetId="3943">
        <row r="2">
          <cell r="B2">
            <v>1.9678000000000001E-2</v>
          </cell>
        </row>
      </sheetData>
      <sheetData sheetId="3944">
        <row r="2">
          <cell r="B2">
            <v>0</v>
          </cell>
        </row>
      </sheetData>
      <sheetData sheetId="3945">
        <row r="2">
          <cell r="B2">
            <v>0</v>
          </cell>
        </row>
      </sheetData>
      <sheetData sheetId="3946">
        <row r="2">
          <cell r="B2">
            <v>1.9678000000000001E-2</v>
          </cell>
        </row>
      </sheetData>
      <sheetData sheetId="3947">
        <row r="2">
          <cell r="B2">
            <v>0</v>
          </cell>
        </row>
      </sheetData>
      <sheetData sheetId="3948">
        <row r="2">
          <cell r="B2">
            <v>0</v>
          </cell>
        </row>
      </sheetData>
      <sheetData sheetId="3949">
        <row r="2">
          <cell r="B2">
            <v>1.9678000000000001E-2</v>
          </cell>
        </row>
      </sheetData>
      <sheetData sheetId="3950">
        <row r="2">
          <cell r="B2">
            <v>1.9678000000000001E-2</v>
          </cell>
        </row>
      </sheetData>
      <sheetData sheetId="3951">
        <row r="2">
          <cell r="B2">
            <v>1.9678000000000001E-2</v>
          </cell>
        </row>
      </sheetData>
      <sheetData sheetId="3952">
        <row r="2">
          <cell r="B2">
            <v>0</v>
          </cell>
        </row>
      </sheetData>
      <sheetData sheetId="3953">
        <row r="2">
          <cell r="B2">
            <v>1.9678000000000001E-2</v>
          </cell>
        </row>
      </sheetData>
      <sheetData sheetId="3954">
        <row r="2">
          <cell r="B2">
            <v>0</v>
          </cell>
        </row>
      </sheetData>
      <sheetData sheetId="3955">
        <row r="2">
          <cell r="B2">
            <v>1.9678000000000001E-2</v>
          </cell>
        </row>
      </sheetData>
      <sheetData sheetId="3956">
        <row r="2">
          <cell r="B2">
            <v>1.9678000000000001E-2</v>
          </cell>
        </row>
      </sheetData>
      <sheetData sheetId="3957">
        <row r="2">
          <cell r="B2">
            <v>1.9678000000000001E-2</v>
          </cell>
        </row>
      </sheetData>
      <sheetData sheetId="3958">
        <row r="2">
          <cell r="B2">
            <v>0</v>
          </cell>
        </row>
      </sheetData>
      <sheetData sheetId="3959">
        <row r="2">
          <cell r="B2">
            <v>1.9678000000000001E-2</v>
          </cell>
        </row>
      </sheetData>
      <sheetData sheetId="3960">
        <row r="2">
          <cell r="B2">
            <v>1.9678000000000001E-2</v>
          </cell>
        </row>
      </sheetData>
      <sheetData sheetId="3961">
        <row r="2">
          <cell r="B2">
            <v>1.9678000000000001E-2</v>
          </cell>
        </row>
      </sheetData>
      <sheetData sheetId="3962">
        <row r="2">
          <cell r="B2">
            <v>0</v>
          </cell>
        </row>
      </sheetData>
      <sheetData sheetId="3963">
        <row r="2">
          <cell r="B2">
            <v>1.9678000000000001E-2</v>
          </cell>
        </row>
      </sheetData>
      <sheetData sheetId="3964">
        <row r="2">
          <cell r="B2">
            <v>1.9678000000000001E-2</v>
          </cell>
        </row>
      </sheetData>
      <sheetData sheetId="3965">
        <row r="2">
          <cell r="B2">
            <v>1.9678000000000001E-2</v>
          </cell>
        </row>
      </sheetData>
      <sheetData sheetId="3966">
        <row r="2">
          <cell r="B2">
            <v>0</v>
          </cell>
        </row>
      </sheetData>
      <sheetData sheetId="3967">
        <row r="2">
          <cell r="B2">
            <v>1.9678000000000001E-2</v>
          </cell>
        </row>
      </sheetData>
      <sheetData sheetId="3968">
        <row r="2">
          <cell r="B2">
            <v>1.9678000000000001E-2</v>
          </cell>
        </row>
      </sheetData>
      <sheetData sheetId="3969">
        <row r="2">
          <cell r="B2">
            <v>1.9678000000000001E-2</v>
          </cell>
        </row>
      </sheetData>
      <sheetData sheetId="3970">
        <row r="2">
          <cell r="B2">
            <v>1.9678000000000001E-2</v>
          </cell>
        </row>
      </sheetData>
      <sheetData sheetId="3971">
        <row r="2">
          <cell r="B2">
            <v>1.9678000000000001E-2</v>
          </cell>
        </row>
      </sheetData>
      <sheetData sheetId="3972">
        <row r="2">
          <cell r="B2">
            <v>1.9678000000000001E-2</v>
          </cell>
        </row>
      </sheetData>
      <sheetData sheetId="3973">
        <row r="2">
          <cell r="B2">
            <v>1.9678000000000001E-2</v>
          </cell>
        </row>
      </sheetData>
      <sheetData sheetId="3974">
        <row r="2">
          <cell r="B2">
            <v>1.9678000000000001E-2</v>
          </cell>
        </row>
      </sheetData>
      <sheetData sheetId="3975">
        <row r="2">
          <cell r="B2">
            <v>1.9678000000000001E-2</v>
          </cell>
        </row>
      </sheetData>
      <sheetData sheetId="3976">
        <row r="2">
          <cell r="B2">
            <v>1.9678000000000001E-2</v>
          </cell>
        </row>
      </sheetData>
      <sheetData sheetId="3977">
        <row r="2">
          <cell r="B2">
            <v>1.9678000000000001E-2</v>
          </cell>
        </row>
      </sheetData>
      <sheetData sheetId="3978">
        <row r="2">
          <cell r="B2">
            <v>1.9678000000000001E-2</v>
          </cell>
        </row>
      </sheetData>
      <sheetData sheetId="3979">
        <row r="2">
          <cell r="B2">
            <v>1.9678000000000001E-2</v>
          </cell>
        </row>
      </sheetData>
      <sheetData sheetId="3980">
        <row r="2">
          <cell r="B2">
            <v>1.9678000000000001E-2</v>
          </cell>
        </row>
      </sheetData>
      <sheetData sheetId="3981">
        <row r="2">
          <cell r="B2">
            <v>1.9678000000000001E-2</v>
          </cell>
        </row>
      </sheetData>
      <sheetData sheetId="3982">
        <row r="2">
          <cell r="B2">
            <v>1.9678000000000001E-2</v>
          </cell>
        </row>
      </sheetData>
      <sheetData sheetId="3983">
        <row r="2">
          <cell r="B2">
            <v>1.9678000000000001E-2</v>
          </cell>
        </row>
      </sheetData>
      <sheetData sheetId="3984">
        <row r="2">
          <cell r="B2">
            <v>1.9678000000000001E-2</v>
          </cell>
        </row>
      </sheetData>
      <sheetData sheetId="3985">
        <row r="2">
          <cell r="B2">
            <v>1.9678000000000001E-2</v>
          </cell>
        </row>
      </sheetData>
      <sheetData sheetId="3986">
        <row r="2">
          <cell r="B2">
            <v>1.9678000000000001E-2</v>
          </cell>
        </row>
      </sheetData>
      <sheetData sheetId="3987">
        <row r="2">
          <cell r="B2">
            <v>1.9678000000000001E-2</v>
          </cell>
        </row>
      </sheetData>
      <sheetData sheetId="3988">
        <row r="2">
          <cell r="B2">
            <v>1.9678000000000001E-2</v>
          </cell>
        </row>
      </sheetData>
      <sheetData sheetId="3989">
        <row r="2">
          <cell r="B2">
            <v>1.9678000000000001E-2</v>
          </cell>
        </row>
      </sheetData>
      <sheetData sheetId="3990">
        <row r="2">
          <cell r="B2">
            <v>1.9678000000000001E-2</v>
          </cell>
        </row>
      </sheetData>
      <sheetData sheetId="3991">
        <row r="2">
          <cell r="B2">
            <v>1.9678000000000001E-2</v>
          </cell>
        </row>
      </sheetData>
      <sheetData sheetId="3992">
        <row r="2">
          <cell r="B2">
            <v>1.9678000000000001E-2</v>
          </cell>
        </row>
      </sheetData>
      <sheetData sheetId="3993">
        <row r="2">
          <cell r="B2">
            <v>1.9678000000000001E-2</v>
          </cell>
        </row>
      </sheetData>
      <sheetData sheetId="3994">
        <row r="2">
          <cell r="B2">
            <v>1.9678000000000001E-2</v>
          </cell>
        </row>
      </sheetData>
      <sheetData sheetId="3995">
        <row r="2">
          <cell r="B2">
            <v>1.9678000000000001E-2</v>
          </cell>
        </row>
      </sheetData>
      <sheetData sheetId="3996">
        <row r="2">
          <cell r="B2">
            <v>1.9678000000000001E-2</v>
          </cell>
        </row>
      </sheetData>
      <sheetData sheetId="3997">
        <row r="2">
          <cell r="B2">
            <v>1.9678000000000001E-2</v>
          </cell>
        </row>
      </sheetData>
      <sheetData sheetId="3998">
        <row r="2">
          <cell r="B2">
            <v>1.9678000000000001E-2</v>
          </cell>
        </row>
      </sheetData>
      <sheetData sheetId="3999">
        <row r="2">
          <cell r="B2">
            <v>1.9678000000000001E-2</v>
          </cell>
        </row>
      </sheetData>
      <sheetData sheetId="4000">
        <row r="2">
          <cell r="B2">
            <v>1.9678000000000001E-2</v>
          </cell>
        </row>
      </sheetData>
      <sheetData sheetId="4001">
        <row r="2">
          <cell r="B2">
            <v>1.9678000000000001E-2</v>
          </cell>
        </row>
      </sheetData>
      <sheetData sheetId="4002">
        <row r="2">
          <cell r="B2">
            <v>1.9678000000000001E-2</v>
          </cell>
        </row>
      </sheetData>
      <sheetData sheetId="4003">
        <row r="2">
          <cell r="B2">
            <v>0</v>
          </cell>
        </row>
      </sheetData>
      <sheetData sheetId="4004">
        <row r="2">
          <cell r="B2">
            <v>1.9678000000000001E-2</v>
          </cell>
        </row>
      </sheetData>
      <sheetData sheetId="4005">
        <row r="2">
          <cell r="B2">
            <v>1.9678000000000001E-2</v>
          </cell>
        </row>
      </sheetData>
      <sheetData sheetId="4006">
        <row r="2">
          <cell r="B2">
            <v>0</v>
          </cell>
        </row>
      </sheetData>
      <sheetData sheetId="4007">
        <row r="2">
          <cell r="B2">
            <v>1.9678000000000001E-2</v>
          </cell>
        </row>
      </sheetData>
      <sheetData sheetId="4008">
        <row r="2">
          <cell r="B2">
            <v>1.9678000000000001E-2</v>
          </cell>
        </row>
      </sheetData>
      <sheetData sheetId="4009">
        <row r="2">
          <cell r="B2">
            <v>0</v>
          </cell>
        </row>
      </sheetData>
      <sheetData sheetId="4010">
        <row r="2">
          <cell r="B2">
            <v>0</v>
          </cell>
        </row>
      </sheetData>
      <sheetData sheetId="4011">
        <row r="2">
          <cell r="B2">
            <v>0</v>
          </cell>
        </row>
      </sheetData>
      <sheetData sheetId="4012">
        <row r="2">
          <cell r="B2">
            <v>0</v>
          </cell>
        </row>
      </sheetData>
      <sheetData sheetId="4013">
        <row r="2">
          <cell r="B2">
            <v>0</v>
          </cell>
        </row>
      </sheetData>
      <sheetData sheetId="4014">
        <row r="2">
          <cell r="B2">
            <v>0</v>
          </cell>
        </row>
      </sheetData>
      <sheetData sheetId="4015">
        <row r="2">
          <cell r="B2">
            <v>0</v>
          </cell>
        </row>
      </sheetData>
      <sheetData sheetId="4016">
        <row r="2">
          <cell r="B2">
            <v>0</v>
          </cell>
        </row>
      </sheetData>
      <sheetData sheetId="4017">
        <row r="2">
          <cell r="B2">
            <v>0</v>
          </cell>
        </row>
      </sheetData>
      <sheetData sheetId="4018">
        <row r="2">
          <cell r="B2">
            <v>0</v>
          </cell>
        </row>
      </sheetData>
      <sheetData sheetId="4019">
        <row r="2">
          <cell r="B2">
            <v>0</v>
          </cell>
        </row>
      </sheetData>
      <sheetData sheetId="4020">
        <row r="2">
          <cell r="B2">
            <v>1.9678000000000001E-2</v>
          </cell>
        </row>
      </sheetData>
      <sheetData sheetId="4021">
        <row r="2">
          <cell r="B2">
            <v>0</v>
          </cell>
        </row>
      </sheetData>
      <sheetData sheetId="4022">
        <row r="2">
          <cell r="B2">
            <v>1.9678000000000001E-2</v>
          </cell>
        </row>
      </sheetData>
      <sheetData sheetId="4023">
        <row r="2">
          <cell r="B2">
            <v>0</v>
          </cell>
        </row>
      </sheetData>
      <sheetData sheetId="4024">
        <row r="2">
          <cell r="B2">
            <v>0</v>
          </cell>
        </row>
      </sheetData>
      <sheetData sheetId="4025">
        <row r="2">
          <cell r="B2">
            <v>0</v>
          </cell>
        </row>
      </sheetData>
      <sheetData sheetId="4026">
        <row r="2">
          <cell r="B2">
            <v>1.9678000000000001E-2</v>
          </cell>
        </row>
      </sheetData>
      <sheetData sheetId="4027">
        <row r="2">
          <cell r="B2">
            <v>0</v>
          </cell>
        </row>
      </sheetData>
      <sheetData sheetId="4028">
        <row r="2">
          <cell r="B2">
            <v>0</v>
          </cell>
        </row>
      </sheetData>
      <sheetData sheetId="4029">
        <row r="2">
          <cell r="B2">
            <v>1.9678000000000001E-2</v>
          </cell>
        </row>
      </sheetData>
      <sheetData sheetId="4030">
        <row r="2">
          <cell r="B2">
            <v>0</v>
          </cell>
        </row>
      </sheetData>
      <sheetData sheetId="4031">
        <row r="2">
          <cell r="B2">
            <v>0</v>
          </cell>
        </row>
      </sheetData>
      <sheetData sheetId="4032">
        <row r="2">
          <cell r="B2">
            <v>1.9678000000000001E-2</v>
          </cell>
        </row>
      </sheetData>
      <sheetData sheetId="4033">
        <row r="2">
          <cell r="B2">
            <v>0</v>
          </cell>
        </row>
      </sheetData>
      <sheetData sheetId="4034">
        <row r="2">
          <cell r="B2">
            <v>0</v>
          </cell>
        </row>
      </sheetData>
      <sheetData sheetId="4035">
        <row r="2">
          <cell r="B2">
            <v>1.9678000000000001E-2</v>
          </cell>
        </row>
      </sheetData>
      <sheetData sheetId="4036">
        <row r="2">
          <cell r="B2">
            <v>0</v>
          </cell>
        </row>
      </sheetData>
      <sheetData sheetId="4037">
        <row r="2">
          <cell r="B2">
            <v>0</v>
          </cell>
        </row>
      </sheetData>
      <sheetData sheetId="4038">
        <row r="2">
          <cell r="B2">
            <v>1.9678000000000001E-2</v>
          </cell>
        </row>
      </sheetData>
      <sheetData sheetId="4039">
        <row r="2">
          <cell r="B2">
            <v>1.9678000000000001E-2</v>
          </cell>
        </row>
      </sheetData>
      <sheetData sheetId="4040">
        <row r="2">
          <cell r="B2">
            <v>1.9678000000000001E-2</v>
          </cell>
        </row>
      </sheetData>
      <sheetData sheetId="4041">
        <row r="2">
          <cell r="B2">
            <v>0</v>
          </cell>
        </row>
      </sheetData>
      <sheetData sheetId="4042">
        <row r="2">
          <cell r="B2">
            <v>1.9678000000000001E-2</v>
          </cell>
        </row>
      </sheetData>
      <sheetData sheetId="4043">
        <row r="2">
          <cell r="B2">
            <v>0</v>
          </cell>
        </row>
      </sheetData>
      <sheetData sheetId="4044">
        <row r="2">
          <cell r="B2">
            <v>1.9678000000000001E-2</v>
          </cell>
        </row>
      </sheetData>
      <sheetData sheetId="4045">
        <row r="2">
          <cell r="B2">
            <v>1.9678000000000001E-2</v>
          </cell>
        </row>
      </sheetData>
      <sheetData sheetId="4046">
        <row r="2">
          <cell r="B2">
            <v>1.9678000000000001E-2</v>
          </cell>
        </row>
      </sheetData>
      <sheetData sheetId="4047">
        <row r="2">
          <cell r="B2">
            <v>0</v>
          </cell>
        </row>
      </sheetData>
      <sheetData sheetId="4048">
        <row r="2">
          <cell r="B2">
            <v>1.9678000000000001E-2</v>
          </cell>
        </row>
      </sheetData>
      <sheetData sheetId="4049">
        <row r="2">
          <cell r="B2">
            <v>1.9678000000000001E-2</v>
          </cell>
        </row>
      </sheetData>
      <sheetData sheetId="4050">
        <row r="2">
          <cell r="B2">
            <v>1.9678000000000001E-2</v>
          </cell>
        </row>
      </sheetData>
      <sheetData sheetId="4051">
        <row r="2">
          <cell r="B2">
            <v>0</v>
          </cell>
        </row>
      </sheetData>
      <sheetData sheetId="4052">
        <row r="2">
          <cell r="B2">
            <v>1.9678000000000001E-2</v>
          </cell>
        </row>
      </sheetData>
      <sheetData sheetId="4053">
        <row r="2">
          <cell r="B2">
            <v>1.9678000000000001E-2</v>
          </cell>
        </row>
      </sheetData>
      <sheetData sheetId="4054">
        <row r="2">
          <cell r="B2">
            <v>1.9678000000000001E-2</v>
          </cell>
        </row>
      </sheetData>
      <sheetData sheetId="4055">
        <row r="2">
          <cell r="B2">
            <v>0</v>
          </cell>
        </row>
      </sheetData>
      <sheetData sheetId="4056">
        <row r="2">
          <cell r="B2">
            <v>1.9678000000000001E-2</v>
          </cell>
        </row>
      </sheetData>
      <sheetData sheetId="4057">
        <row r="2">
          <cell r="B2">
            <v>1.9678000000000001E-2</v>
          </cell>
        </row>
      </sheetData>
      <sheetData sheetId="4058">
        <row r="2">
          <cell r="B2">
            <v>1.9678000000000001E-2</v>
          </cell>
        </row>
      </sheetData>
      <sheetData sheetId="4059">
        <row r="2">
          <cell r="B2">
            <v>1.9678000000000001E-2</v>
          </cell>
        </row>
      </sheetData>
      <sheetData sheetId="4060">
        <row r="2">
          <cell r="B2">
            <v>1.9678000000000001E-2</v>
          </cell>
        </row>
      </sheetData>
      <sheetData sheetId="4061">
        <row r="2">
          <cell r="B2">
            <v>1.9678000000000001E-2</v>
          </cell>
        </row>
      </sheetData>
      <sheetData sheetId="4062">
        <row r="2">
          <cell r="B2">
            <v>1.9678000000000001E-2</v>
          </cell>
        </row>
      </sheetData>
      <sheetData sheetId="4063">
        <row r="2">
          <cell r="B2">
            <v>1.9678000000000001E-2</v>
          </cell>
        </row>
      </sheetData>
      <sheetData sheetId="4064">
        <row r="2">
          <cell r="B2">
            <v>1.9678000000000001E-2</v>
          </cell>
        </row>
      </sheetData>
      <sheetData sheetId="4065">
        <row r="2">
          <cell r="B2">
            <v>1.9678000000000001E-2</v>
          </cell>
        </row>
      </sheetData>
      <sheetData sheetId="4066">
        <row r="2">
          <cell r="B2">
            <v>1.9678000000000001E-2</v>
          </cell>
        </row>
      </sheetData>
      <sheetData sheetId="4067">
        <row r="2">
          <cell r="B2">
            <v>1.9678000000000001E-2</v>
          </cell>
        </row>
      </sheetData>
      <sheetData sheetId="4068">
        <row r="2">
          <cell r="B2">
            <v>1.9678000000000001E-2</v>
          </cell>
        </row>
      </sheetData>
      <sheetData sheetId="4069">
        <row r="2">
          <cell r="B2">
            <v>1.9678000000000001E-2</v>
          </cell>
        </row>
      </sheetData>
      <sheetData sheetId="4070">
        <row r="2">
          <cell r="B2">
            <v>1.9678000000000001E-2</v>
          </cell>
        </row>
      </sheetData>
      <sheetData sheetId="4071">
        <row r="2">
          <cell r="B2">
            <v>1.9678000000000001E-2</v>
          </cell>
        </row>
      </sheetData>
      <sheetData sheetId="4072">
        <row r="2">
          <cell r="B2">
            <v>1.9678000000000001E-2</v>
          </cell>
        </row>
      </sheetData>
      <sheetData sheetId="4073">
        <row r="2">
          <cell r="B2">
            <v>1.9678000000000001E-2</v>
          </cell>
        </row>
      </sheetData>
      <sheetData sheetId="4074">
        <row r="2">
          <cell r="B2">
            <v>1.9678000000000001E-2</v>
          </cell>
        </row>
      </sheetData>
      <sheetData sheetId="4075">
        <row r="2">
          <cell r="B2">
            <v>1.9678000000000001E-2</v>
          </cell>
        </row>
      </sheetData>
      <sheetData sheetId="4076">
        <row r="2">
          <cell r="B2">
            <v>1.9678000000000001E-2</v>
          </cell>
        </row>
      </sheetData>
      <sheetData sheetId="4077">
        <row r="2">
          <cell r="B2">
            <v>1.9678000000000001E-2</v>
          </cell>
        </row>
      </sheetData>
      <sheetData sheetId="4078">
        <row r="2">
          <cell r="B2">
            <v>1.9678000000000001E-2</v>
          </cell>
        </row>
      </sheetData>
      <sheetData sheetId="4079">
        <row r="2">
          <cell r="B2">
            <v>1.9678000000000001E-2</v>
          </cell>
        </row>
      </sheetData>
      <sheetData sheetId="4080">
        <row r="2">
          <cell r="B2">
            <v>1.9678000000000001E-2</v>
          </cell>
        </row>
      </sheetData>
      <sheetData sheetId="4081">
        <row r="2">
          <cell r="B2">
            <v>1.9678000000000001E-2</v>
          </cell>
        </row>
      </sheetData>
      <sheetData sheetId="4082">
        <row r="2">
          <cell r="B2">
            <v>1.9678000000000001E-2</v>
          </cell>
        </row>
      </sheetData>
      <sheetData sheetId="4083">
        <row r="2">
          <cell r="B2">
            <v>1.9678000000000001E-2</v>
          </cell>
        </row>
      </sheetData>
      <sheetData sheetId="4084">
        <row r="2">
          <cell r="B2">
            <v>1.9678000000000001E-2</v>
          </cell>
        </row>
      </sheetData>
      <sheetData sheetId="4085">
        <row r="2">
          <cell r="B2">
            <v>1.9678000000000001E-2</v>
          </cell>
        </row>
      </sheetData>
      <sheetData sheetId="4086">
        <row r="2">
          <cell r="B2">
            <v>1.9678000000000001E-2</v>
          </cell>
        </row>
      </sheetData>
      <sheetData sheetId="4087">
        <row r="2">
          <cell r="B2">
            <v>1.9678000000000001E-2</v>
          </cell>
        </row>
      </sheetData>
      <sheetData sheetId="4088">
        <row r="2">
          <cell r="B2">
            <v>1.9678000000000001E-2</v>
          </cell>
        </row>
      </sheetData>
      <sheetData sheetId="4089">
        <row r="2">
          <cell r="B2">
            <v>1.9678000000000001E-2</v>
          </cell>
        </row>
      </sheetData>
      <sheetData sheetId="4090">
        <row r="2">
          <cell r="B2">
            <v>1.9678000000000001E-2</v>
          </cell>
        </row>
      </sheetData>
      <sheetData sheetId="4091">
        <row r="2">
          <cell r="B2">
            <v>1.9678000000000001E-2</v>
          </cell>
        </row>
      </sheetData>
      <sheetData sheetId="4092">
        <row r="2">
          <cell r="B2">
            <v>0</v>
          </cell>
        </row>
      </sheetData>
      <sheetData sheetId="4093">
        <row r="2">
          <cell r="B2">
            <v>1.9678000000000001E-2</v>
          </cell>
        </row>
      </sheetData>
      <sheetData sheetId="4094">
        <row r="2">
          <cell r="B2">
            <v>1.9678000000000001E-2</v>
          </cell>
        </row>
      </sheetData>
      <sheetData sheetId="4095">
        <row r="2">
          <cell r="B2">
            <v>0</v>
          </cell>
        </row>
      </sheetData>
      <sheetData sheetId="4096">
        <row r="2">
          <cell r="B2">
            <v>1.9678000000000001E-2</v>
          </cell>
        </row>
      </sheetData>
      <sheetData sheetId="4097">
        <row r="2">
          <cell r="B2">
            <v>1.9678000000000001E-2</v>
          </cell>
        </row>
      </sheetData>
      <sheetData sheetId="4098">
        <row r="2">
          <cell r="B2">
            <v>0</v>
          </cell>
        </row>
      </sheetData>
      <sheetData sheetId="4099">
        <row r="2">
          <cell r="B2">
            <v>0</v>
          </cell>
        </row>
      </sheetData>
      <sheetData sheetId="4100">
        <row r="2">
          <cell r="B2">
            <v>0</v>
          </cell>
        </row>
      </sheetData>
      <sheetData sheetId="4101">
        <row r="2">
          <cell r="B2">
            <v>0</v>
          </cell>
        </row>
      </sheetData>
      <sheetData sheetId="4102">
        <row r="2">
          <cell r="B2">
            <v>0</v>
          </cell>
        </row>
      </sheetData>
      <sheetData sheetId="4103">
        <row r="2">
          <cell r="B2">
            <v>0</v>
          </cell>
        </row>
      </sheetData>
      <sheetData sheetId="4104">
        <row r="2">
          <cell r="B2">
            <v>0</v>
          </cell>
        </row>
      </sheetData>
      <sheetData sheetId="4105">
        <row r="2">
          <cell r="B2">
            <v>0</v>
          </cell>
        </row>
      </sheetData>
      <sheetData sheetId="4106">
        <row r="2">
          <cell r="B2">
            <v>0</v>
          </cell>
        </row>
      </sheetData>
      <sheetData sheetId="4107">
        <row r="2">
          <cell r="B2">
            <v>0</v>
          </cell>
        </row>
      </sheetData>
      <sheetData sheetId="4108">
        <row r="2">
          <cell r="B2">
            <v>0</v>
          </cell>
        </row>
      </sheetData>
      <sheetData sheetId="4109">
        <row r="2">
          <cell r="B2">
            <v>1.9678000000000001E-2</v>
          </cell>
        </row>
      </sheetData>
      <sheetData sheetId="4110">
        <row r="2">
          <cell r="B2">
            <v>0</v>
          </cell>
        </row>
      </sheetData>
      <sheetData sheetId="4111">
        <row r="2">
          <cell r="B2">
            <v>1.9678000000000001E-2</v>
          </cell>
        </row>
      </sheetData>
      <sheetData sheetId="4112">
        <row r="2">
          <cell r="B2">
            <v>0</v>
          </cell>
        </row>
      </sheetData>
      <sheetData sheetId="4113">
        <row r="2">
          <cell r="B2">
            <v>0</v>
          </cell>
        </row>
      </sheetData>
      <sheetData sheetId="4114">
        <row r="2">
          <cell r="B2">
            <v>0</v>
          </cell>
        </row>
      </sheetData>
      <sheetData sheetId="4115">
        <row r="2">
          <cell r="B2">
            <v>1.9678000000000001E-2</v>
          </cell>
        </row>
      </sheetData>
      <sheetData sheetId="4116">
        <row r="2">
          <cell r="B2">
            <v>0</v>
          </cell>
        </row>
      </sheetData>
      <sheetData sheetId="4117">
        <row r="2">
          <cell r="B2">
            <v>0</v>
          </cell>
        </row>
      </sheetData>
      <sheetData sheetId="4118">
        <row r="2">
          <cell r="B2">
            <v>1.9678000000000001E-2</v>
          </cell>
        </row>
      </sheetData>
      <sheetData sheetId="4119">
        <row r="2">
          <cell r="B2">
            <v>0</v>
          </cell>
        </row>
      </sheetData>
      <sheetData sheetId="4120">
        <row r="2">
          <cell r="B2">
            <v>0</v>
          </cell>
        </row>
      </sheetData>
      <sheetData sheetId="4121">
        <row r="2">
          <cell r="B2">
            <v>1.9678000000000001E-2</v>
          </cell>
        </row>
      </sheetData>
      <sheetData sheetId="4122">
        <row r="2">
          <cell r="B2">
            <v>0</v>
          </cell>
        </row>
      </sheetData>
      <sheetData sheetId="4123">
        <row r="2">
          <cell r="B2">
            <v>0</v>
          </cell>
        </row>
      </sheetData>
      <sheetData sheetId="4124">
        <row r="2">
          <cell r="B2">
            <v>1.9678000000000001E-2</v>
          </cell>
        </row>
      </sheetData>
      <sheetData sheetId="4125">
        <row r="2">
          <cell r="B2">
            <v>0</v>
          </cell>
        </row>
      </sheetData>
      <sheetData sheetId="4126">
        <row r="2">
          <cell r="B2">
            <v>0</v>
          </cell>
        </row>
      </sheetData>
      <sheetData sheetId="4127">
        <row r="2">
          <cell r="B2">
            <v>1.9678000000000001E-2</v>
          </cell>
        </row>
      </sheetData>
      <sheetData sheetId="4128">
        <row r="2">
          <cell r="B2">
            <v>1.9678000000000001E-2</v>
          </cell>
        </row>
      </sheetData>
      <sheetData sheetId="4129">
        <row r="2">
          <cell r="B2">
            <v>1.9678000000000001E-2</v>
          </cell>
        </row>
      </sheetData>
      <sheetData sheetId="4130">
        <row r="2">
          <cell r="B2">
            <v>0</v>
          </cell>
        </row>
      </sheetData>
      <sheetData sheetId="4131">
        <row r="2">
          <cell r="B2">
            <v>1.9678000000000001E-2</v>
          </cell>
        </row>
      </sheetData>
      <sheetData sheetId="4132">
        <row r="2">
          <cell r="B2">
            <v>0</v>
          </cell>
        </row>
      </sheetData>
      <sheetData sheetId="4133">
        <row r="2">
          <cell r="B2">
            <v>1.9678000000000001E-2</v>
          </cell>
        </row>
      </sheetData>
      <sheetData sheetId="4134">
        <row r="2">
          <cell r="B2">
            <v>1.9678000000000001E-2</v>
          </cell>
        </row>
      </sheetData>
      <sheetData sheetId="4135">
        <row r="2">
          <cell r="B2">
            <v>1.9678000000000001E-2</v>
          </cell>
        </row>
      </sheetData>
      <sheetData sheetId="4136">
        <row r="2">
          <cell r="B2">
            <v>0</v>
          </cell>
        </row>
      </sheetData>
      <sheetData sheetId="4137">
        <row r="2">
          <cell r="B2">
            <v>1.9678000000000001E-2</v>
          </cell>
        </row>
      </sheetData>
      <sheetData sheetId="4138">
        <row r="2">
          <cell r="B2">
            <v>1.9678000000000001E-2</v>
          </cell>
        </row>
      </sheetData>
      <sheetData sheetId="4139">
        <row r="2">
          <cell r="B2">
            <v>1.9678000000000001E-2</v>
          </cell>
        </row>
      </sheetData>
      <sheetData sheetId="4140">
        <row r="2">
          <cell r="B2">
            <v>0</v>
          </cell>
        </row>
      </sheetData>
      <sheetData sheetId="4141">
        <row r="2">
          <cell r="B2">
            <v>1.9678000000000001E-2</v>
          </cell>
        </row>
      </sheetData>
      <sheetData sheetId="4142">
        <row r="2">
          <cell r="B2">
            <v>1.9678000000000001E-2</v>
          </cell>
        </row>
      </sheetData>
      <sheetData sheetId="4143">
        <row r="2">
          <cell r="B2">
            <v>1.9678000000000001E-2</v>
          </cell>
        </row>
      </sheetData>
      <sheetData sheetId="4144">
        <row r="2">
          <cell r="B2">
            <v>0</v>
          </cell>
        </row>
      </sheetData>
      <sheetData sheetId="4145">
        <row r="2">
          <cell r="B2">
            <v>1.9678000000000001E-2</v>
          </cell>
        </row>
      </sheetData>
      <sheetData sheetId="4146">
        <row r="2">
          <cell r="B2">
            <v>1.9678000000000001E-2</v>
          </cell>
        </row>
      </sheetData>
      <sheetData sheetId="4147">
        <row r="2">
          <cell r="B2">
            <v>1.9678000000000001E-2</v>
          </cell>
        </row>
      </sheetData>
      <sheetData sheetId="4148">
        <row r="2">
          <cell r="B2">
            <v>1.9678000000000001E-2</v>
          </cell>
        </row>
      </sheetData>
      <sheetData sheetId="4149">
        <row r="2">
          <cell r="B2">
            <v>1.9678000000000001E-2</v>
          </cell>
        </row>
      </sheetData>
      <sheetData sheetId="4150">
        <row r="2">
          <cell r="B2">
            <v>1.9678000000000001E-2</v>
          </cell>
        </row>
      </sheetData>
      <sheetData sheetId="4151">
        <row r="2">
          <cell r="B2">
            <v>1.9678000000000001E-2</v>
          </cell>
        </row>
      </sheetData>
      <sheetData sheetId="4152">
        <row r="2">
          <cell r="B2">
            <v>1.9678000000000001E-2</v>
          </cell>
        </row>
      </sheetData>
      <sheetData sheetId="4153">
        <row r="2">
          <cell r="B2">
            <v>1.9678000000000001E-2</v>
          </cell>
        </row>
      </sheetData>
      <sheetData sheetId="4154">
        <row r="2">
          <cell r="B2">
            <v>1.9678000000000001E-2</v>
          </cell>
        </row>
      </sheetData>
      <sheetData sheetId="4155">
        <row r="2">
          <cell r="B2">
            <v>1.9678000000000001E-2</v>
          </cell>
        </row>
      </sheetData>
      <sheetData sheetId="4156">
        <row r="2">
          <cell r="B2">
            <v>1.9678000000000001E-2</v>
          </cell>
        </row>
      </sheetData>
      <sheetData sheetId="4157">
        <row r="2">
          <cell r="B2">
            <v>1.9678000000000001E-2</v>
          </cell>
        </row>
      </sheetData>
      <sheetData sheetId="4158">
        <row r="2">
          <cell r="B2">
            <v>1.9678000000000001E-2</v>
          </cell>
        </row>
      </sheetData>
      <sheetData sheetId="4159">
        <row r="2">
          <cell r="B2">
            <v>1.9678000000000001E-2</v>
          </cell>
        </row>
      </sheetData>
      <sheetData sheetId="4160">
        <row r="2">
          <cell r="B2">
            <v>1.9678000000000001E-2</v>
          </cell>
        </row>
      </sheetData>
      <sheetData sheetId="4161">
        <row r="2">
          <cell r="B2">
            <v>1.9678000000000001E-2</v>
          </cell>
        </row>
      </sheetData>
      <sheetData sheetId="4162">
        <row r="2">
          <cell r="B2">
            <v>1.9678000000000001E-2</v>
          </cell>
        </row>
      </sheetData>
      <sheetData sheetId="4163">
        <row r="2">
          <cell r="B2">
            <v>1.9678000000000001E-2</v>
          </cell>
        </row>
      </sheetData>
      <sheetData sheetId="4164">
        <row r="2">
          <cell r="B2">
            <v>1.9678000000000001E-2</v>
          </cell>
        </row>
      </sheetData>
      <sheetData sheetId="4165">
        <row r="2">
          <cell r="B2">
            <v>1.9678000000000001E-2</v>
          </cell>
        </row>
      </sheetData>
      <sheetData sheetId="4166">
        <row r="2">
          <cell r="B2">
            <v>1.9678000000000001E-2</v>
          </cell>
        </row>
      </sheetData>
      <sheetData sheetId="4167">
        <row r="2">
          <cell r="B2">
            <v>1.9678000000000001E-2</v>
          </cell>
        </row>
      </sheetData>
      <sheetData sheetId="4168">
        <row r="2">
          <cell r="B2">
            <v>1.9678000000000001E-2</v>
          </cell>
        </row>
      </sheetData>
      <sheetData sheetId="4169">
        <row r="2">
          <cell r="B2">
            <v>1.9678000000000001E-2</v>
          </cell>
        </row>
      </sheetData>
      <sheetData sheetId="4170">
        <row r="2">
          <cell r="B2">
            <v>1.9678000000000001E-2</v>
          </cell>
        </row>
      </sheetData>
      <sheetData sheetId="4171">
        <row r="2">
          <cell r="B2">
            <v>1.9678000000000001E-2</v>
          </cell>
        </row>
      </sheetData>
      <sheetData sheetId="4172">
        <row r="2">
          <cell r="B2">
            <v>1.9678000000000001E-2</v>
          </cell>
        </row>
      </sheetData>
      <sheetData sheetId="4173">
        <row r="2">
          <cell r="B2">
            <v>1.9678000000000001E-2</v>
          </cell>
        </row>
      </sheetData>
      <sheetData sheetId="4174">
        <row r="2">
          <cell r="B2">
            <v>1.9678000000000001E-2</v>
          </cell>
        </row>
      </sheetData>
      <sheetData sheetId="4175">
        <row r="2">
          <cell r="B2">
            <v>1.9678000000000001E-2</v>
          </cell>
        </row>
      </sheetData>
      <sheetData sheetId="4176">
        <row r="2">
          <cell r="B2">
            <v>1.9678000000000001E-2</v>
          </cell>
        </row>
      </sheetData>
      <sheetData sheetId="4177">
        <row r="2">
          <cell r="B2">
            <v>1.9678000000000001E-2</v>
          </cell>
        </row>
      </sheetData>
      <sheetData sheetId="4178">
        <row r="2">
          <cell r="B2">
            <v>1.9678000000000001E-2</v>
          </cell>
        </row>
      </sheetData>
      <sheetData sheetId="4179">
        <row r="2">
          <cell r="B2">
            <v>1.9678000000000001E-2</v>
          </cell>
        </row>
      </sheetData>
      <sheetData sheetId="4180">
        <row r="2">
          <cell r="B2">
            <v>1.9678000000000001E-2</v>
          </cell>
        </row>
      </sheetData>
      <sheetData sheetId="4181">
        <row r="2">
          <cell r="B2">
            <v>0</v>
          </cell>
        </row>
      </sheetData>
      <sheetData sheetId="4182">
        <row r="2">
          <cell r="B2">
            <v>1.9678000000000001E-2</v>
          </cell>
        </row>
      </sheetData>
      <sheetData sheetId="4183">
        <row r="2">
          <cell r="B2">
            <v>1.9678000000000001E-2</v>
          </cell>
        </row>
      </sheetData>
      <sheetData sheetId="4184">
        <row r="2">
          <cell r="B2">
            <v>0</v>
          </cell>
        </row>
      </sheetData>
      <sheetData sheetId="4185">
        <row r="2">
          <cell r="B2">
            <v>1.9678000000000001E-2</v>
          </cell>
        </row>
      </sheetData>
      <sheetData sheetId="4186">
        <row r="2">
          <cell r="B2">
            <v>1.9678000000000001E-2</v>
          </cell>
        </row>
      </sheetData>
      <sheetData sheetId="4187">
        <row r="2">
          <cell r="B2">
            <v>0</v>
          </cell>
        </row>
      </sheetData>
      <sheetData sheetId="4188">
        <row r="2">
          <cell r="B2">
            <v>0</v>
          </cell>
        </row>
      </sheetData>
      <sheetData sheetId="4189">
        <row r="2">
          <cell r="B2">
            <v>0</v>
          </cell>
        </row>
      </sheetData>
      <sheetData sheetId="4190">
        <row r="2">
          <cell r="B2">
            <v>0</v>
          </cell>
        </row>
      </sheetData>
      <sheetData sheetId="4191">
        <row r="2">
          <cell r="B2">
            <v>0</v>
          </cell>
        </row>
      </sheetData>
      <sheetData sheetId="4192">
        <row r="2">
          <cell r="B2">
            <v>0</v>
          </cell>
        </row>
      </sheetData>
      <sheetData sheetId="4193">
        <row r="2">
          <cell r="B2">
            <v>0</v>
          </cell>
        </row>
      </sheetData>
      <sheetData sheetId="4194">
        <row r="2">
          <cell r="B2">
            <v>0</v>
          </cell>
        </row>
      </sheetData>
      <sheetData sheetId="4195">
        <row r="2">
          <cell r="B2">
            <v>0</v>
          </cell>
        </row>
      </sheetData>
      <sheetData sheetId="4196">
        <row r="2">
          <cell r="B2">
            <v>0</v>
          </cell>
        </row>
      </sheetData>
      <sheetData sheetId="4197">
        <row r="2">
          <cell r="B2">
            <v>0</v>
          </cell>
        </row>
      </sheetData>
      <sheetData sheetId="4198">
        <row r="2">
          <cell r="B2">
            <v>1.9678000000000001E-2</v>
          </cell>
        </row>
      </sheetData>
      <sheetData sheetId="4199">
        <row r="2">
          <cell r="B2">
            <v>0</v>
          </cell>
        </row>
      </sheetData>
      <sheetData sheetId="4200">
        <row r="2">
          <cell r="B2">
            <v>1.9678000000000001E-2</v>
          </cell>
        </row>
      </sheetData>
      <sheetData sheetId="4201">
        <row r="2">
          <cell r="B2">
            <v>0</v>
          </cell>
        </row>
      </sheetData>
      <sheetData sheetId="4202">
        <row r="2">
          <cell r="B2">
            <v>0</v>
          </cell>
        </row>
      </sheetData>
      <sheetData sheetId="4203">
        <row r="2">
          <cell r="B2">
            <v>0</v>
          </cell>
        </row>
      </sheetData>
      <sheetData sheetId="4204">
        <row r="2">
          <cell r="B2">
            <v>1.9678000000000001E-2</v>
          </cell>
        </row>
      </sheetData>
      <sheetData sheetId="4205">
        <row r="2">
          <cell r="B2">
            <v>0</v>
          </cell>
        </row>
      </sheetData>
      <sheetData sheetId="4206">
        <row r="2">
          <cell r="B2">
            <v>0</v>
          </cell>
        </row>
      </sheetData>
      <sheetData sheetId="4207">
        <row r="2">
          <cell r="B2">
            <v>1.9678000000000001E-2</v>
          </cell>
        </row>
      </sheetData>
      <sheetData sheetId="4208">
        <row r="2">
          <cell r="B2">
            <v>0</v>
          </cell>
        </row>
      </sheetData>
      <sheetData sheetId="4209">
        <row r="2">
          <cell r="B2">
            <v>0</v>
          </cell>
        </row>
      </sheetData>
      <sheetData sheetId="4210">
        <row r="2">
          <cell r="B2">
            <v>1.9678000000000001E-2</v>
          </cell>
        </row>
      </sheetData>
      <sheetData sheetId="4211">
        <row r="2">
          <cell r="B2">
            <v>0</v>
          </cell>
        </row>
      </sheetData>
      <sheetData sheetId="4212">
        <row r="2">
          <cell r="B2">
            <v>0</v>
          </cell>
        </row>
      </sheetData>
      <sheetData sheetId="4213">
        <row r="2">
          <cell r="B2">
            <v>1.9678000000000001E-2</v>
          </cell>
        </row>
      </sheetData>
      <sheetData sheetId="4214">
        <row r="2">
          <cell r="B2">
            <v>0</v>
          </cell>
        </row>
      </sheetData>
      <sheetData sheetId="4215">
        <row r="2">
          <cell r="B2">
            <v>0</v>
          </cell>
        </row>
      </sheetData>
      <sheetData sheetId="4216">
        <row r="2">
          <cell r="B2">
            <v>1.9678000000000001E-2</v>
          </cell>
        </row>
      </sheetData>
      <sheetData sheetId="4217">
        <row r="2">
          <cell r="B2">
            <v>1.9678000000000001E-2</v>
          </cell>
        </row>
      </sheetData>
      <sheetData sheetId="4218">
        <row r="2">
          <cell r="B2">
            <v>1.9678000000000001E-2</v>
          </cell>
        </row>
      </sheetData>
      <sheetData sheetId="4219">
        <row r="2">
          <cell r="B2">
            <v>0</v>
          </cell>
        </row>
      </sheetData>
      <sheetData sheetId="4220">
        <row r="2">
          <cell r="B2">
            <v>1.9678000000000001E-2</v>
          </cell>
        </row>
      </sheetData>
      <sheetData sheetId="4221">
        <row r="2">
          <cell r="B2">
            <v>0</v>
          </cell>
        </row>
      </sheetData>
      <sheetData sheetId="4222">
        <row r="2">
          <cell r="B2">
            <v>1.9678000000000001E-2</v>
          </cell>
        </row>
      </sheetData>
      <sheetData sheetId="4223">
        <row r="2">
          <cell r="B2">
            <v>1.9678000000000001E-2</v>
          </cell>
        </row>
      </sheetData>
      <sheetData sheetId="4224">
        <row r="2">
          <cell r="B2">
            <v>1.9678000000000001E-2</v>
          </cell>
        </row>
      </sheetData>
      <sheetData sheetId="4225">
        <row r="2">
          <cell r="B2">
            <v>0</v>
          </cell>
        </row>
      </sheetData>
      <sheetData sheetId="4226">
        <row r="2">
          <cell r="B2">
            <v>1.9678000000000001E-2</v>
          </cell>
        </row>
      </sheetData>
      <sheetData sheetId="4227">
        <row r="2">
          <cell r="B2">
            <v>1.9678000000000001E-2</v>
          </cell>
        </row>
      </sheetData>
      <sheetData sheetId="4228">
        <row r="2">
          <cell r="B2">
            <v>1.9678000000000001E-2</v>
          </cell>
        </row>
      </sheetData>
      <sheetData sheetId="4229">
        <row r="2">
          <cell r="B2">
            <v>0</v>
          </cell>
        </row>
      </sheetData>
      <sheetData sheetId="4230">
        <row r="2">
          <cell r="B2">
            <v>1.9678000000000001E-2</v>
          </cell>
        </row>
      </sheetData>
      <sheetData sheetId="4231">
        <row r="2">
          <cell r="B2">
            <v>1.9678000000000001E-2</v>
          </cell>
        </row>
      </sheetData>
      <sheetData sheetId="4232">
        <row r="2">
          <cell r="B2">
            <v>1.9678000000000001E-2</v>
          </cell>
        </row>
      </sheetData>
      <sheetData sheetId="4233">
        <row r="2">
          <cell r="B2">
            <v>0</v>
          </cell>
        </row>
      </sheetData>
      <sheetData sheetId="4234">
        <row r="2">
          <cell r="B2">
            <v>1.9678000000000001E-2</v>
          </cell>
        </row>
      </sheetData>
      <sheetData sheetId="4235">
        <row r="2">
          <cell r="B2">
            <v>1.9678000000000001E-2</v>
          </cell>
        </row>
      </sheetData>
      <sheetData sheetId="4236">
        <row r="2">
          <cell r="B2">
            <v>1.9678000000000001E-2</v>
          </cell>
        </row>
      </sheetData>
      <sheetData sheetId="4237">
        <row r="2">
          <cell r="B2">
            <v>1.9678000000000001E-2</v>
          </cell>
        </row>
      </sheetData>
      <sheetData sheetId="4238">
        <row r="2">
          <cell r="B2">
            <v>1.9678000000000001E-2</v>
          </cell>
        </row>
      </sheetData>
      <sheetData sheetId="4239">
        <row r="2">
          <cell r="B2">
            <v>1.9678000000000001E-2</v>
          </cell>
        </row>
      </sheetData>
      <sheetData sheetId="4240">
        <row r="2">
          <cell r="B2">
            <v>1.9678000000000001E-2</v>
          </cell>
        </row>
      </sheetData>
      <sheetData sheetId="4241">
        <row r="2">
          <cell r="B2">
            <v>1.9678000000000001E-2</v>
          </cell>
        </row>
      </sheetData>
      <sheetData sheetId="4242">
        <row r="2">
          <cell r="B2">
            <v>1.9678000000000001E-2</v>
          </cell>
        </row>
      </sheetData>
      <sheetData sheetId="4243">
        <row r="2">
          <cell r="B2">
            <v>1.9678000000000001E-2</v>
          </cell>
        </row>
      </sheetData>
      <sheetData sheetId="4244">
        <row r="2">
          <cell r="B2">
            <v>1.9678000000000001E-2</v>
          </cell>
        </row>
      </sheetData>
      <sheetData sheetId="4245">
        <row r="2">
          <cell r="B2">
            <v>1.9678000000000001E-2</v>
          </cell>
        </row>
      </sheetData>
      <sheetData sheetId="4246">
        <row r="2">
          <cell r="B2">
            <v>1.9678000000000001E-2</v>
          </cell>
        </row>
      </sheetData>
      <sheetData sheetId="4247">
        <row r="2">
          <cell r="B2">
            <v>1.9678000000000001E-2</v>
          </cell>
        </row>
      </sheetData>
      <sheetData sheetId="4248">
        <row r="2">
          <cell r="B2">
            <v>1.9678000000000001E-2</v>
          </cell>
        </row>
      </sheetData>
      <sheetData sheetId="4249">
        <row r="2">
          <cell r="B2">
            <v>1.9678000000000001E-2</v>
          </cell>
        </row>
      </sheetData>
      <sheetData sheetId="4250">
        <row r="2">
          <cell r="B2">
            <v>1.9678000000000001E-2</v>
          </cell>
        </row>
      </sheetData>
      <sheetData sheetId="4251">
        <row r="2">
          <cell r="B2">
            <v>1.9678000000000001E-2</v>
          </cell>
        </row>
      </sheetData>
      <sheetData sheetId="4252">
        <row r="2">
          <cell r="B2">
            <v>1.9678000000000001E-2</v>
          </cell>
        </row>
      </sheetData>
      <sheetData sheetId="4253">
        <row r="2">
          <cell r="B2">
            <v>1.9678000000000001E-2</v>
          </cell>
        </row>
      </sheetData>
      <sheetData sheetId="4254">
        <row r="2">
          <cell r="B2">
            <v>1.9678000000000001E-2</v>
          </cell>
        </row>
      </sheetData>
      <sheetData sheetId="4255">
        <row r="2">
          <cell r="B2">
            <v>1.9678000000000001E-2</v>
          </cell>
        </row>
      </sheetData>
      <sheetData sheetId="4256">
        <row r="2">
          <cell r="B2">
            <v>1.9678000000000001E-2</v>
          </cell>
        </row>
      </sheetData>
      <sheetData sheetId="4257">
        <row r="2">
          <cell r="B2">
            <v>1.9678000000000001E-2</v>
          </cell>
        </row>
      </sheetData>
      <sheetData sheetId="4258">
        <row r="2">
          <cell r="B2">
            <v>1.9678000000000001E-2</v>
          </cell>
        </row>
      </sheetData>
      <sheetData sheetId="4259">
        <row r="2">
          <cell r="B2">
            <v>1.9678000000000001E-2</v>
          </cell>
        </row>
      </sheetData>
      <sheetData sheetId="4260">
        <row r="2">
          <cell r="B2">
            <v>1.9678000000000001E-2</v>
          </cell>
        </row>
      </sheetData>
      <sheetData sheetId="4261">
        <row r="2">
          <cell r="B2">
            <v>1.9678000000000001E-2</v>
          </cell>
        </row>
      </sheetData>
      <sheetData sheetId="4262">
        <row r="2">
          <cell r="B2">
            <v>1.9678000000000001E-2</v>
          </cell>
        </row>
      </sheetData>
      <sheetData sheetId="4263">
        <row r="2">
          <cell r="B2">
            <v>1.9678000000000001E-2</v>
          </cell>
        </row>
      </sheetData>
      <sheetData sheetId="4264">
        <row r="2">
          <cell r="B2">
            <v>1.9678000000000001E-2</v>
          </cell>
        </row>
      </sheetData>
      <sheetData sheetId="4265">
        <row r="2">
          <cell r="B2">
            <v>1.9678000000000001E-2</v>
          </cell>
        </row>
      </sheetData>
      <sheetData sheetId="4266">
        <row r="2">
          <cell r="B2">
            <v>1.9678000000000001E-2</v>
          </cell>
        </row>
      </sheetData>
      <sheetData sheetId="4267">
        <row r="2">
          <cell r="B2">
            <v>1.9678000000000001E-2</v>
          </cell>
        </row>
      </sheetData>
      <sheetData sheetId="4268">
        <row r="2">
          <cell r="B2">
            <v>1.9678000000000001E-2</v>
          </cell>
        </row>
      </sheetData>
      <sheetData sheetId="4269">
        <row r="2">
          <cell r="B2">
            <v>1.9678000000000001E-2</v>
          </cell>
        </row>
      </sheetData>
      <sheetData sheetId="4270">
        <row r="2">
          <cell r="B2">
            <v>0</v>
          </cell>
        </row>
      </sheetData>
      <sheetData sheetId="4271">
        <row r="2">
          <cell r="B2">
            <v>1.9678000000000001E-2</v>
          </cell>
        </row>
      </sheetData>
      <sheetData sheetId="4272">
        <row r="2">
          <cell r="B2">
            <v>1.9678000000000001E-2</v>
          </cell>
        </row>
      </sheetData>
      <sheetData sheetId="4273">
        <row r="2">
          <cell r="B2">
            <v>0</v>
          </cell>
        </row>
      </sheetData>
      <sheetData sheetId="4274">
        <row r="2">
          <cell r="B2">
            <v>1.9678000000000001E-2</v>
          </cell>
        </row>
      </sheetData>
      <sheetData sheetId="4275">
        <row r="2">
          <cell r="B2">
            <v>1.9678000000000001E-2</v>
          </cell>
        </row>
      </sheetData>
      <sheetData sheetId="4276">
        <row r="2">
          <cell r="B2">
            <v>0</v>
          </cell>
        </row>
      </sheetData>
      <sheetData sheetId="4277">
        <row r="2">
          <cell r="B2">
            <v>0</v>
          </cell>
        </row>
      </sheetData>
      <sheetData sheetId="4278">
        <row r="2">
          <cell r="B2">
            <v>0</v>
          </cell>
        </row>
      </sheetData>
      <sheetData sheetId="4279">
        <row r="2">
          <cell r="B2">
            <v>0</v>
          </cell>
        </row>
      </sheetData>
      <sheetData sheetId="4280">
        <row r="2">
          <cell r="B2">
            <v>0</v>
          </cell>
        </row>
      </sheetData>
      <sheetData sheetId="4281">
        <row r="2">
          <cell r="B2">
            <v>0</v>
          </cell>
        </row>
      </sheetData>
      <sheetData sheetId="4282">
        <row r="2">
          <cell r="B2">
            <v>0</v>
          </cell>
        </row>
      </sheetData>
      <sheetData sheetId="4283">
        <row r="2">
          <cell r="B2">
            <v>0</v>
          </cell>
        </row>
      </sheetData>
      <sheetData sheetId="4284">
        <row r="2">
          <cell r="B2">
            <v>0</v>
          </cell>
        </row>
      </sheetData>
      <sheetData sheetId="4285">
        <row r="2">
          <cell r="B2">
            <v>0</v>
          </cell>
        </row>
      </sheetData>
      <sheetData sheetId="4286">
        <row r="2">
          <cell r="B2">
            <v>0</v>
          </cell>
        </row>
      </sheetData>
      <sheetData sheetId="4287">
        <row r="2">
          <cell r="B2">
            <v>1.9678000000000001E-2</v>
          </cell>
        </row>
      </sheetData>
      <sheetData sheetId="4288">
        <row r="2">
          <cell r="B2">
            <v>0</v>
          </cell>
        </row>
      </sheetData>
      <sheetData sheetId="4289">
        <row r="2">
          <cell r="B2">
            <v>1.9678000000000001E-2</v>
          </cell>
        </row>
      </sheetData>
      <sheetData sheetId="4290">
        <row r="2">
          <cell r="B2">
            <v>0</v>
          </cell>
        </row>
      </sheetData>
      <sheetData sheetId="4291">
        <row r="2">
          <cell r="B2">
            <v>0</v>
          </cell>
        </row>
      </sheetData>
      <sheetData sheetId="4292">
        <row r="2">
          <cell r="B2">
            <v>0</v>
          </cell>
        </row>
      </sheetData>
      <sheetData sheetId="4293">
        <row r="2">
          <cell r="B2">
            <v>1.9678000000000001E-2</v>
          </cell>
        </row>
      </sheetData>
      <sheetData sheetId="4294">
        <row r="2">
          <cell r="B2">
            <v>0</v>
          </cell>
        </row>
      </sheetData>
      <sheetData sheetId="4295">
        <row r="2">
          <cell r="B2">
            <v>0</v>
          </cell>
        </row>
      </sheetData>
      <sheetData sheetId="4296">
        <row r="2">
          <cell r="B2">
            <v>1.9678000000000001E-2</v>
          </cell>
        </row>
      </sheetData>
      <sheetData sheetId="4297">
        <row r="2">
          <cell r="B2">
            <v>0</v>
          </cell>
        </row>
      </sheetData>
      <sheetData sheetId="4298">
        <row r="2">
          <cell r="B2">
            <v>0</v>
          </cell>
        </row>
      </sheetData>
      <sheetData sheetId="4299">
        <row r="2">
          <cell r="B2">
            <v>1.9678000000000001E-2</v>
          </cell>
        </row>
      </sheetData>
      <sheetData sheetId="4300">
        <row r="2">
          <cell r="B2">
            <v>0</v>
          </cell>
        </row>
      </sheetData>
      <sheetData sheetId="4301">
        <row r="2">
          <cell r="B2">
            <v>0</v>
          </cell>
        </row>
      </sheetData>
      <sheetData sheetId="4302">
        <row r="2">
          <cell r="B2">
            <v>1.9678000000000001E-2</v>
          </cell>
        </row>
      </sheetData>
      <sheetData sheetId="4303">
        <row r="2">
          <cell r="B2">
            <v>0</v>
          </cell>
        </row>
      </sheetData>
      <sheetData sheetId="4304">
        <row r="2">
          <cell r="B2">
            <v>0</v>
          </cell>
        </row>
      </sheetData>
      <sheetData sheetId="4305">
        <row r="2">
          <cell r="B2">
            <v>1.9678000000000001E-2</v>
          </cell>
        </row>
      </sheetData>
      <sheetData sheetId="4306">
        <row r="2">
          <cell r="B2">
            <v>1.9678000000000001E-2</v>
          </cell>
        </row>
      </sheetData>
      <sheetData sheetId="4307">
        <row r="2">
          <cell r="B2">
            <v>1.9678000000000001E-2</v>
          </cell>
        </row>
      </sheetData>
      <sheetData sheetId="4308">
        <row r="2">
          <cell r="B2">
            <v>0</v>
          </cell>
        </row>
      </sheetData>
      <sheetData sheetId="4309">
        <row r="2">
          <cell r="B2">
            <v>1.9678000000000001E-2</v>
          </cell>
        </row>
      </sheetData>
      <sheetData sheetId="4310">
        <row r="2">
          <cell r="B2">
            <v>0</v>
          </cell>
        </row>
      </sheetData>
      <sheetData sheetId="4311">
        <row r="2">
          <cell r="B2">
            <v>1.9678000000000001E-2</v>
          </cell>
        </row>
      </sheetData>
      <sheetData sheetId="4312">
        <row r="2">
          <cell r="B2">
            <v>1.9678000000000001E-2</v>
          </cell>
        </row>
      </sheetData>
      <sheetData sheetId="4313">
        <row r="2">
          <cell r="B2">
            <v>1.9678000000000001E-2</v>
          </cell>
        </row>
      </sheetData>
      <sheetData sheetId="4314">
        <row r="2">
          <cell r="B2">
            <v>0</v>
          </cell>
        </row>
      </sheetData>
      <sheetData sheetId="4315">
        <row r="2">
          <cell r="B2">
            <v>1.9678000000000001E-2</v>
          </cell>
        </row>
      </sheetData>
      <sheetData sheetId="4316">
        <row r="2">
          <cell r="B2">
            <v>1.9678000000000001E-2</v>
          </cell>
        </row>
      </sheetData>
      <sheetData sheetId="4317">
        <row r="2">
          <cell r="B2">
            <v>1.9678000000000001E-2</v>
          </cell>
        </row>
      </sheetData>
      <sheetData sheetId="4318">
        <row r="2">
          <cell r="B2">
            <v>0</v>
          </cell>
        </row>
      </sheetData>
      <sheetData sheetId="4319">
        <row r="2">
          <cell r="B2">
            <v>1.9678000000000001E-2</v>
          </cell>
        </row>
      </sheetData>
      <sheetData sheetId="4320">
        <row r="2">
          <cell r="B2">
            <v>1.9678000000000001E-2</v>
          </cell>
        </row>
      </sheetData>
      <sheetData sheetId="4321">
        <row r="2">
          <cell r="B2">
            <v>1.9678000000000001E-2</v>
          </cell>
        </row>
      </sheetData>
      <sheetData sheetId="4322">
        <row r="2">
          <cell r="B2">
            <v>0</v>
          </cell>
        </row>
      </sheetData>
      <sheetData sheetId="4323">
        <row r="2">
          <cell r="B2">
            <v>1.9678000000000001E-2</v>
          </cell>
        </row>
      </sheetData>
      <sheetData sheetId="4324">
        <row r="2">
          <cell r="B2">
            <v>1.9678000000000001E-2</v>
          </cell>
        </row>
      </sheetData>
      <sheetData sheetId="4325">
        <row r="2">
          <cell r="B2">
            <v>1.9678000000000001E-2</v>
          </cell>
        </row>
      </sheetData>
      <sheetData sheetId="4326">
        <row r="2">
          <cell r="B2">
            <v>1.9678000000000001E-2</v>
          </cell>
        </row>
      </sheetData>
      <sheetData sheetId="4327">
        <row r="2">
          <cell r="B2">
            <v>1.9678000000000001E-2</v>
          </cell>
        </row>
      </sheetData>
      <sheetData sheetId="4328">
        <row r="2">
          <cell r="B2">
            <v>1.9678000000000001E-2</v>
          </cell>
        </row>
      </sheetData>
      <sheetData sheetId="4329">
        <row r="2">
          <cell r="B2">
            <v>1.9678000000000001E-2</v>
          </cell>
        </row>
      </sheetData>
      <sheetData sheetId="4330">
        <row r="2">
          <cell r="B2">
            <v>1.9678000000000001E-2</v>
          </cell>
        </row>
      </sheetData>
      <sheetData sheetId="4331">
        <row r="2">
          <cell r="B2">
            <v>1.9678000000000001E-2</v>
          </cell>
        </row>
      </sheetData>
      <sheetData sheetId="4332">
        <row r="2">
          <cell r="B2">
            <v>1.9678000000000001E-2</v>
          </cell>
        </row>
      </sheetData>
      <sheetData sheetId="4333">
        <row r="2">
          <cell r="B2">
            <v>1.9678000000000001E-2</v>
          </cell>
        </row>
      </sheetData>
      <sheetData sheetId="4334">
        <row r="2">
          <cell r="B2">
            <v>1.9678000000000001E-2</v>
          </cell>
        </row>
      </sheetData>
      <sheetData sheetId="4335">
        <row r="2">
          <cell r="B2">
            <v>1.9678000000000001E-2</v>
          </cell>
        </row>
      </sheetData>
      <sheetData sheetId="4336">
        <row r="2">
          <cell r="B2">
            <v>1.9678000000000001E-2</v>
          </cell>
        </row>
      </sheetData>
      <sheetData sheetId="4337">
        <row r="2">
          <cell r="B2">
            <v>1.9678000000000001E-2</v>
          </cell>
        </row>
      </sheetData>
      <sheetData sheetId="4338">
        <row r="2">
          <cell r="B2">
            <v>1.9678000000000001E-2</v>
          </cell>
        </row>
      </sheetData>
      <sheetData sheetId="4339">
        <row r="2">
          <cell r="B2">
            <v>1.9678000000000001E-2</v>
          </cell>
        </row>
      </sheetData>
      <sheetData sheetId="4340">
        <row r="2">
          <cell r="B2">
            <v>1.9678000000000001E-2</v>
          </cell>
        </row>
      </sheetData>
      <sheetData sheetId="4341">
        <row r="2">
          <cell r="B2">
            <v>1.9678000000000001E-2</v>
          </cell>
        </row>
      </sheetData>
      <sheetData sheetId="4342">
        <row r="2">
          <cell r="B2">
            <v>1.9678000000000001E-2</v>
          </cell>
        </row>
      </sheetData>
      <sheetData sheetId="4343">
        <row r="2">
          <cell r="B2">
            <v>1.9678000000000001E-2</v>
          </cell>
        </row>
      </sheetData>
      <sheetData sheetId="4344">
        <row r="2">
          <cell r="B2">
            <v>1.9678000000000001E-2</v>
          </cell>
        </row>
      </sheetData>
      <sheetData sheetId="4345">
        <row r="2">
          <cell r="B2">
            <v>1.9678000000000001E-2</v>
          </cell>
        </row>
      </sheetData>
      <sheetData sheetId="4346">
        <row r="2">
          <cell r="B2">
            <v>1.9678000000000001E-2</v>
          </cell>
        </row>
      </sheetData>
      <sheetData sheetId="4347">
        <row r="2">
          <cell r="B2">
            <v>1.9678000000000001E-2</v>
          </cell>
        </row>
      </sheetData>
      <sheetData sheetId="4348">
        <row r="2">
          <cell r="B2">
            <v>1.9678000000000001E-2</v>
          </cell>
        </row>
      </sheetData>
      <sheetData sheetId="4349">
        <row r="2">
          <cell r="B2">
            <v>1.9678000000000001E-2</v>
          </cell>
        </row>
      </sheetData>
      <sheetData sheetId="4350">
        <row r="2">
          <cell r="B2">
            <v>1.9678000000000001E-2</v>
          </cell>
        </row>
      </sheetData>
      <sheetData sheetId="4351">
        <row r="2">
          <cell r="B2">
            <v>1.9678000000000001E-2</v>
          </cell>
        </row>
      </sheetData>
      <sheetData sheetId="4352">
        <row r="2">
          <cell r="B2">
            <v>1.9678000000000001E-2</v>
          </cell>
        </row>
      </sheetData>
      <sheetData sheetId="4353">
        <row r="2">
          <cell r="B2">
            <v>1.9678000000000001E-2</v>
          </cell>
        </row>
      </sheetData>
      <sheetData sheetId="4354">
        <row r="2">
          <cell r="B2">
            <v>1.9678000000000001E-2</v>
          </cell>
        </row>
      </sheetData>
      <sheetData sheetId="4355">
        <row r="2">
          <cell r="B2">
            <v>1.9678000000000001E-2</v>
          </cell>
        </row>
      </sheetData>
      <sheetData sheetId="4356">
        <row r="2">
          <cell r="B2">
            <v>1.9678000000000001E-2</v>
          </cell>
        </row>
      </sheetData>
      <sheetData sheetId="4357">
        <row r="2">
          <cell r="B2">
            <v>1.9678000000000001E-2</v>
          </cell>
        </row>
      </sheetData>
      <sheetData sheetId="4358">
        <row r="2">
          <cell r="B2">
            <v>1.9678000000000001E-2</v>
          </cell>
        </row>
      </sheetData>
      <sheetData sheetId="4359">
        <row r="2">
          <cell r="B2">
            <v>0</v>
          </cell>
        </row>
      </sheetData>
      <sheetData sheetId="4360">
        <row r="2">
          <cell r="B2">
            <v>1.9678000000000001E-2</v>
          </cell>
        </row>
      </sheetData>
      <sheetData sheetId="4361">
        <row r="2">
          <cell r="B2">
            <v>1.9678000000000001E-2</v>
          </cell>
        </row>
      </sheetData>
      <sheetData sheetId="4362">
        <row r="2">
          <cell r="B2">
            <v>0</v>
          </cell>
        </row>
      </sheetData>
      <sheetData sheetId="4363">
        <row r="2">
          <cell r="B2">
            <v>1.9678000000000001E-2</v>
          </cell>
        </row>
      </sheetData>
      <sheetData sheetId="4364">
        <row r="2">
          <cell r="B2">
            <v>1.9678000000000001E-2</v>
          </cell>
        </row>
      </sheetData>
      <sheetData sheetId="4365">
        <row r="2">
          <cell r="B2">
            <v>0</v>
          </cell>
        </row>
      </sheetData>
      <sheetData sheetId="4366">
        <row r="2">
          <cell r="B2">
            <v>0</v>
          </cell>
        </row>
      </sheetData>
      <sheetData sheetId="4367">
        <row r="2">
          <cell r="B2">
            <v>0</v>
          </cell>
        </row>
      </sheetData>
      <sheetData sheetId="4368">
        <row r="2">
          <cell r="B2">
            <v>0</v>
          </cell>
        </row>
      </sheetData>
      <sheetData sheetId="4369">
        <row r="2">
          <cell r="B2">
            <v>0</v>
          </cell>
        </row>
      </sheetData>
      <sheetData sheetId="4370">
        <row r="2">
          <cell r="B2">
            <v>0</v>
          </cell>
        </row>
      </sheetData>
      <sheetData sheetId="4371">
        <row r="2">
          <cell r="B2">
            <v>0</v>
          </cell>
        </row>
      </sheetData>
      <sheetData sheetId="4372">
        <row r="2">
          <cell r="B2">
            <v>0</v>
          </cell>
        </row>
      </sheetData>
      <sheetData sheetId="4373">
        <row r="2">
          <cell r="B2">
            <v>0</v>
          </cell>
        </row>
      </sheetData>
      <sheetData sheetId="4374">
        <row r="2">
          <cell r="B2">
            <v>0</v>
          </cell>
        </row>
      </sheetData>
      <sheetData sheetId="4375">
        <row r="2">
          <cell r="B2">
            <v>0</v>
          </cell>
        </row>
      </sheetData>
      <sheetData sheetId="4376">
        <row r="2">
          <cell r="B2">
            <v>1.9678000000000001E-2</v>
          </cell>
        </row>
      </sheetData>
      <sheetData sheetId="4377">
        <row r="2">
          <cell r="B2">
            <v>0</v>
          </cell>
        </row>
      </sheetData>
      <sheetData sheetId="4378">
        <row r="2">
          <cell r="B2">
            <v>1.9678000000000001E-2</v>
          </cell>
        </row>
      </sheetData>
      <sheetData sheetId="4379">
        <row r="2">
          <cell r="B2">
            <v>0</v>
          </cell>
        </row>
      </sheetData>
      <sheetData sheetId="4380">
        <row r="2">
          <cell r="B2">
            <v>0</v>
          </cell>
        </row>
      </sheetData>
      <sheetData sheetId="4381">
        <row r="2">
          <cell r="B2">
            <v>0</v>
          </cell>
        </row>
      </sheetData>
      <sheetData sheetId="4382">
        <row r="2">
          <cell r="B2">
            <v>1.9678000000000001E-2</v>
          </cell>
        </row>
      </sheetData>
      <sheetData sheetId="4383">
        <row r="2">
          <cell r="B2">
            <v>0</v>
          </cell>
        </row>
      </sheetData>
      <sheetData sheetId="4384">
        <row r="2">
          <cell r="B2">
            <v>0</v>
          </cell>
        </row>
      </sheetData>
      <sheetData sheetId="4385">
        <row r="2">
          <cell r="B2">
            <v>1.9678000000000001E-2</v>
          </cell>
        </row>
      </sheetData>
      <sheetData sheetId="4386">
        <row r="2">
          <cell r="B2">
            <v>0</v>
          </cell>
        </row>
      </sheetData>
      <sheetData sheetId="4387">
        <row r="2">
          <cell r="B2">
            <v>0</v>
          </cell>
        </row>
      </sheetData>
      <sheetData sheetId="4388">
        <row r="2">
          <cell r="B2">
            <v>1.9678000000000001E-2</v>
          </cell>
        </row>
      </sheetData>
      <sheetData sheetId="4389">
        <row r="2">
          <cell r="B2">
            <v>0</v>
          </cell>
        </row>
      </sheetData>
      <sheetData sheetId="4390">
        <row r="2">
          <cell r="B2">
            <v>0</v>
          </cell>
        </row>
      </sheetData>
      <sheetData sheetId="4391">
        <row r="2">
          <cell r="B2">
            <v>1.9678000000000001E-2</v>
          </cell>
        </row>
      </sheetData>
      <sheetData sheetId="4392">
        <row r="2">
          <cell r="B2">
            <v>0</v>
          </cell>
        </row>
      </sheetData>
      <sheetData sheetId="4393">
        <row r="2">
          <cell r="B2">
            <v>0</v>
          </cell>
        </row>
      </sheetData>
      <sheetData sheetId="4394">
        <row r="2">
          <cell r="B2">
            <v>1.9678000000000001E-2</v>
          </cell>
        </row>
      </sheetData>
      <sheetData sheetId="4395">
        <row r="2">
          <cell r="B2">
            <v>1.9678000000000001E-2</v>
          </cell>
        </row>
      </sheetData>
      <sheetData sheetId="4396">
        <row r="2">
          <cell r="B2">
            <v>1.9678000000000001E-2</v>
          </cell>
        </row>
      </sheetData>
      <sheetData sheetId="4397">
        <row r="2">
          <cell r="B2">
            <v>0</v>
          </cell>
        </row>
      </sheetData>
      <sheetData sheetId="4398">
        <row r="2">
          <cell r="B2">
            <v>1.9678000000000001E-2</v>
          </cell>
        </row>
      </sheetData>
      <sheetData sheetId="4399">
        <row r="2">
          <cell r="B2">
            <v>0</v>
          </cell>
        </row>
      </sheetData>
      <sheetData sheetId="4400">
        <row r="2">
          <cell r="B2">
            <v>1.9678000000000001E-2</v>
          </cell>
        </row>
      </sheetData>
      <sheetData sheetId="4401">
        <row r="2">
          <cell r="B2">
            <v>1.9678000000000001E-2</v>
          </cell>
        </row>
      </sheetData>
      <sheetData sheetId="4402">
        <row r="2">
          <cell r="B2">
            <v>1.9678000000000001E-2</v>
          </cell>
        </row>
      </sheetData>
      <sheetData sheetId="4403">
        <row r="2">
          <cell r="B2">
            <v>0</v>
          </cell>
        </row>
      </sheetData>
      <sheetData sheetId="4404">
        <row r="2">
          <cell r="B2">
            <v>1.9678000000000001E-2</v>
          </cell>
        </row>
      </sheetData>
      <sheetData sheetId="4405">
        <row r="2">
          <cell r="B2">
            <v>1.9678000000000001E-2</v>
          </cell>
        </row>
      </sheetData>
      <sheetData sheetId="4406">
        <row r="2">
          <cell r="B2">
            <v>1.9678000000000001E-2</v>
          </cell>
        </row>
      </sheetData>
      <sheetData sheetId="4407">
        <row r="2">
          <cell r="B2">
            <v>0</v>
          </cell>
        </row>
      </sheetData>
      <sheetData sheetId="4408">
        <row r="2">
          <cell r="B2">
            <v>1.9678000000000001E-2</v>
          </cell>
        </row>
      </sheetData>
      <sheetData sheetId="4409">
        <row r="2">
          <cell r="B2">
            <v>1.9678000000000001E-2</v>
          </cell>
        </row>
      </sheetData>
      <sheetData sheetId="4410">
        <row r="2">
          <cell r="B2">
            <v>1.9678000000000001E-2</v>
          </cell>
        </row>
      </sheetData>
      <sheetData sheetId="4411">
        <row r="2">
          <cell r="B2">
            <v>0</v>
          </cell>
        </row>
      </sheetData>
      <sheetData sheetId="4412">
        <row r="2">
          <cell r="B2">
            <v>1.9678000000000001E-2</v>
          </cell>
        </row>
      </sheetData>
      <sheetData sheetId="4413">
        <row r="2">
          <cell r="B2">
            <v>1.9678000000000001E-2</v>
          </cell>
        </row>
      </sheetData>
      <sheetData sheetId="4414">
        <row r="2">
          <cell r="B2">
            <v>1.9678000000000001E-2</v>
          </cell>
        </row>
      </sheetData>
      <sheetData sheetId="4415">
        <row r="2">
          <cell r="B2">
            <v>1.9678000000000001E-2</v>
          </cell>
        </row>
      </sheetData>
      <sheetData sheetId="4416">
        <row r="2">
          <cell r="B2">
            <v>1.9678000000000001E-2</v>
          </cell>
        </row>
      </sheetData>
      <sheetData sheetId="4417">
        <row r="2">
          <cell r="B2">
            <v>1.9678000000000001E-2</v>
          </cell>
        </row>
      </sheetData>
      <sheetData sheetId="4418">
        <row r="2">
          <cell r="B2">
            <v>1.9678000000000001E-2</v>
          </cell>
        </row>
      </sheetData>
      <sheetData sheetId="4419">
        <row r="2">
          <cell r="B2">
            <v>1.9678000000000001E-2</v>
          </cell>
        </row>
      </sheetData>
      <sheetData sheetId="4420">
        <row r="2">
          <cell r="B2">
            <v>1.9678000000000001E-2</v>
          </cell>
        </row>
      </sheetData>
      <sheetData sheetId="4421">
        <row r="2">
          <cell r="B2">
            <v>1.9678000000000001E-2</v>
          </cell>
        </row>
      </sheetData>
      <sheetData sheetId="4422">
        <row r="2">
          <cell r="B2">
            <v>1.9678000000000001E-2</v>
          </cell>
        </row>
      </sheetData>
      <sheetData sheetId="4423">
        <row r="2">
          <cell r="B2">
            <v>1.9678000000000001E-2</v>
          </cell>
        </row>
      </sheetData>
      <sheetData sheetId="4424">
        <row r="2">
          <cell r="B2">
            <v>1.9678000000000001E-2</v>
          </cell>
        </row>
      </sheetData>
      <sheetData sheetId="4425">
        <row r="2">
          <cell r="B2">
            <v>1.9678000000000001E-2</v>
          </cell>
        </row>
      </sheetData>
      <sheetData sheetId="4426">
        <row r="2">
          <cell r="B2">
            <v>1.9678000000000001E-2</v>
          </cell>
        </row>
      </sheetData>
      <sheetData sheetId="4427">
        <row r="2">
          <cell r="B2">
            <v>1.9678000000000001E-2</v>
          </cell>
        </row>
      </sheetData>
      <sheetData sheetId="4428">
        <row r="2">
          <cell r="B2">
            <v>1.9678000000000001E-2</v>
          </cell>
        </row>
      </sheetData>
      <sheetData sheetId="4429">
        <row r="2">
          <cell r="B2">
            <v>1.9678000000000001E-2</v>
          </cell>
        </row>
      </sheetData>
      <sheetData sheetId="4430">
        <row r="2">
          <cell r="B2">
            <v>1.9678000000000001E-2</v>
          </cell>
        </row>
      </sheetData>
      <sheetData sheetId="4431">
        <row r="2">
          <cell r="B2">
            <v>1.9678000000000001E-2</v>
          </cell>
        </row>
      </sheetData>
      <sheetData sheetId="4432">
        <row r="2">
          <cell r="B2">
            <v>1.9678000000000001E-2</v>
          </cell>
        </row>
      </sheetData>
      <sheetData sheetId="4433">
        <row r="2">
          <cell r="B2">
            <v>1.9678000000000001E-2</v>
          </cell>
        </row>
      </sheetData>
      <sheetData sheetId="4434">
        <row r="2">
          <cell r="B2">
            <v>1.9678000000000001E-2</v>
          </cell>
        </row>
      </sheetData>
      <sheetData sheetId="4435">
        <row r="2">
          <cell r="B2">
            <v>1.9678000000000001E-2</v>
          </cell>
        </row>
      </sheetData>
      <sheetData sheetId="4436">
        <row r="2">
          <cell r="B2">
            <v>1.9678000000000001E-2</v>
          </cell>
        </row>
      </sheetData>
      <sheetData sheetId="4437">
        <row r="2">
          <cell r="B2">
            <v>1.9678000000000001E-2</v>
          </cell>
        </row>
      </sheetData>
      <sheetData sheetId="4438">
        <row r="2">
          <cell r="B2">
            <v>1.9678000000000001E-2</v>
          </cell>
        </row>
      </sheetData>
      <sheetData sheetId="4439">
        <row r="2">
          <cell r="B2">
            <v>1.9678000000000001E-2</v>
          </cell>
        </row>
      </sheetData>
      <sheetData sheetId="4440">
        <row r="2">
          <cell r="B2">
            <v>1.9678000000000001E-2</v>
          </cell>
        </row>
      </sheetData>
      <sheetData sheetId="4441">
        <row r="2">
          <cell r="B2">
            <v>1.9678000000000001E-2</v>
          </cell>
        </row>
      </sheetData>
      <sheetData sheetId="4442">
        <row r="2">
          <cell r="B2">
            <v>1.9678000000000001E-2</v>
          </cell>
        </row>
      </sheetData>
      <sheetData sheetId="4443">
        <row r="2">
          <cell r="B2">
            <v>1.9678000000000001E-2</v>
          </cell>
        </row>
      </sheetData>
      <sheetData sheetId="4444">
        <row r="2">
          <cell r="B2">
            <v>1.9678000000000001E-2</v>
          </cell>
        </row>
      </sheetData>
      <sheetData sheetId="4445">
        <row r="2">
          <cell r="B2">
            <v>1.9678000000000001E-2</v>
          </cell>
        </row>
      </sheetData>
      <sheetData sheetId="4446">
        <row r="2">
          <cell r="B2">
            <v>1.9678000000000001E-2</v>
          </cell>
        </row>
      </sheetData>
      <sheetData sheetId="4447">
        <row r="2">
          <cell r="B2">
            <v>1.9678000000000001E-2</v>
          </cell>
        </row>
      </sheetData>
      <sheetData sheetId="4448">
        <row r="2">
          <cell r="B2">
            <v>0</v>
          </cell>
        </row>
      </sheetData>
      <sheetData sheetId="4449">
        <row r="2">
          <cell r="B2">
            <v>1.9678000000000001E-2</v>
          </cell>
        </row>
      </sheetData>
      <sheetData sheetId="4450">
        <row r="2">
          <cell r="B2">
            <v>1.9678000000000001E-2</v>
          </cell>
        </row>
      </sheetData>
      <sheetData sheetId="4451">
        <row r="2">
          <cell r="B2">
            <v>0</v>
          </cell>
        </row>
      </sheetData>
      <sheetData sheetId="4452">
        <row r="2">
          <cell r="B2">
            <v>1.9678000000000001E-2</v>
          </cell>
        </row>
      </sheetData>
      <sheetData sheetId="4453">
        <row r="2">
          <cell r="B2">
            <v>1.9678000000000001E-2</v>
          </cell>
        </row>
      </sheetData>
      <sheetData sheetId="4454">
        <row r="2">
          <cell r="B2">
            <v>0</v>
          </cell>
        </row>
      </sheetData>
      <sheetData sheetId="4455">
        <row r="2">
          <cell r="B2">
            <v>0</v>
          </cell>
        </row>
      </sheetData>
      <sheetData sheetId="4456">
        <row r="2">
          <cell r="B2">
            <v>0</v>
          </cell>
        </row>
      </sheetData>
      <sheetData sheetId="4457">
        <row r="2">
          <cell r="B2">
            <v>0</v>
          </cell>
        </row>
      </sheetData>
      <sheetData sheetId="4458">
        <row r="2">
          <cell r="B2">
            <v>0</v>
          </cell>
        </row>
      </sheetData>
      <sheetData sheetId="4459">
        <row r="2">
          <cell r="B2">
            <v>0</v>
          </cell>
        </row>
      </sheetData>
      <sheetData sheetId="4460">
        <row r="2">
          <cell r="B2">
            <v>0</v>
          </cell>
        </row>
      </sheetData>
      <sheetData sheetId="4461">
        <row r="2">
          <cell r="B2">
            <v>0</v>
          </cell>
        </row>
      </sheetData>
      <sheetData sheetId="4462">
        <row r="2">
          <cell r="B2">
            <v>0</v>
          </cell>
        </row>
      </sheetData>
      <sheetData sheetId="4463">
        <row r="2">
          <cell r="B2">
            <v>0</v>
          </cell>
        </row>
      </sheetData>
      <sheetData sheetId="4464">
        <row r="2">
          <cell r="B2">
            <v>0</v>
          </cell>
        </row>
      </sheetData>
      <sheetData sheetId="4465">
        <row r="2">
          <cell r="B2">
            <v>1.9678000000000001E-2</v>
          </cell>
        </row>
      </sheetData>
      <sheetData sheetId="4466">
        <row r="2">
          <cell r="B2">
            <v>0</v>
          </cell>
        </row>
      </sheetData>
      <sheetData sheetId="4467">
        <row r="2">
          <cell r="B2">
            <v>1.9678000000000001E-2</v>
          </cell>
        </row>
      </sheetData>
      <sheetData sheetId="4468">
        <row r="2">
          <cell r="B2">
            <v>0</v>
          </cell>
        </row>
      </sheetData>
      <sheetData sheetId="4469">
        <row r="2">
          <cell r="B2">
            <v>0</v>
          </cell>
        </row>
      </sheetData>
      <sheetData sheetId="4470">
        <row r="2">
          <cell r="B2">
            <v>0</v>
          </cell>
        </row>
      </sheetData>
      <sheetData sheetId="4471">
        <row r="2">
          <cell r="B2">
            <v>1.9678000000000001E-2</v>
          </cell>
        </row>
      </sheetData>
      <sheetData sheetId="4472">
        <row r="2">
          <cell r="B2">
            <v>0</v>
          </cell>
        </row>
      </sheetData>
      <sheetData sheetId="4473">
        <row r="2">
          <cell r="B2">
            <v>0</v>
          </cell>
        </row>
      </sheetData>
      <sheetData sheetId="4474">
        <row r="2">
          <cell r="B2">
            <v>1.9678000000000001E-2</v>
          </cell>
        </row>
      </sheetData>
      <sheetData sheetId="4475">
        <row r="2">
          <cell r="B2">
            <v>0</v>
          </cell>
        </row>
      </sheetData>
      <sheetData sheetId="4476">
        <row r="2">
          <cell r="B2">
            <v>0</v>
          </cell>
        </row>
      </sheetData>
      <sheetData sheetId="4477">
        <row r="2">
          <cell r="B2">
            <v>1.9678000000000001E-2</v>
          </cell>
        </row>
      </sheetData>
      <sheetData sheetId="4478">
        <row r="2">
          <cell r="B2">
            <v>0</v>
          </cell>
        </row>
      </sheetData>
      <sheetData sheetId="4479">
        <row r="2">
          <cell r="B2">
            <v>0</v>
          </cell>
        </row>
      </sheetData>
      <sheetData sheetId="4480">
        <row r="2">
          <cell r="B2">
            <v>1.9678000000000001E-2</v>
          </cell>
        </row>
      </sheetData>
      <sheetData sheetId="4481">
        <row r="2">
          <cell r="B2">
            <v>0</v>
          </cell>
        </row>
      </sheetData>
      <sheetData sheetId="4482">
        <row r="2">
          <cell r="B2">
            <v>0</v>
          </cell>
        </row>
      </sheetData>
      <sheetData sheetId="4483">
        <row r="2">
          <cell r="B2">
            <v>1.9678000000000001E-2</v>
          </cell>
        </row>
      </sheetData>
      <sheetData sheetId="4484">
        <row r="2">
          <cell r="B2">
            <v>1.9678000000000001E-2</v>
          </cell>
        </row>
      </sheetData>
      <sheetData sheetId="4485">
        <row r="2">
          <cell r="B2">
            <v>1.9678000000000001E-2</v>
          </cell>
        </row>
      </sheetData>
      <sheetData sheetId="4486">
        <row r="2">
          <cell r="B2">
            <v>0</v>
          </cell>
        </row>
      </sheetData>
      <sheetData sheetId="4487">
        <row r="2">
          <cell r="B2">
            <v>1.9678000000000001E-2</v>
          </cell>
        </row>
      </sheetData>
      <sheetData sheetId="4488">
        <row r="2">
          <cell r="B2">
            <v>0</v>
          </cell>
        </row>
      </sheetData>
      <sheetData sheetId="4489">
        <row r="2">
          <cell r="B2">
            <v>1.9678000000000001E-2</v>
          </cell>
        </row>
      </sheetData>
      <sheetData sheetId="4490">
        <row r="2">
          <cell r="B2">
            <v>1.9678000000000001E-2</v>
          </cell>
        </row>
      </sheetData>
      <sheetData sheetId="4491">
        <row r="2">
          <cell r="B2">
            <v>1.9678000000000001E-2</v>
          </cell>
        </row>
      </sheetData>
      <sheetData sheetId="4492">
        <row r="2">
          <cell r="B2">
            <v>0</v>
          </cell>
        </row>
      </sheetData>
      <sheetData sheetId="4493">
        <row r="2">
          <cell r="B2">
            <v>1.9678000000000001E-2</v>
          </cell>
        </row>
      </sheetData>
      <sheetData sheetId="4494">
        <row r="2">
          <cell r="B2">
            <v>1.9678000000000001E-2</v>
          </cell>
        </row>
      </sheetData>
      <sheetData sheetId="4495">
        <row r="2">
          <cell r="B2">
            <v>1.9678000000000001E-2</v>
          </cell>
        </row>
      </sheetData>
      <sheetData sheetId="4496">
        <row r="2">
          <cell r="B2">
            <v>0</v>
          </cell>
        </row>
      </sheetData>
      <sheetData sheetId="4497">
        <row r="2">
          <cell r="B2">
            <v>1.9678000000000001E-2</v>
          </cell>
        </row>
      </sheetData>
      <sheetData sheetId="4498">
        <row r="2">
          <cell r="B2">
            <v>1.9678000000000001E-2</v>
          </cell>
        </row>
      </sheetData>
      <sheetData sheetId="4499">
        <row r="2">
          <cell r="B2">
            <v>1.9678000000000001E-2</v>
          </cell>
        </row>
      </sheetData>
      <sheetData sheetId="4500">
        <row r="2">
          <cell r="B2">
            <v>0</v>
          </cell>
        </row>
      </sheetData>
      <sheetData sheetId="4501">
        <row r="2">
          <cell r="B2">
            <v>1.9678000000000001E-2</v>
          </cell>
        </row>
      </sheetData>
      <sheetData sheetId="4502">
        <row r="2">
          <cell r="B2">
            <v>1.9678000000000001E-2</v>
          </cell>
        </row>
      </sheetData>
      <sheetData sheetId="4503">
        <row r="2">
          <cell r="B2">
            <v>1.9678000000000001E-2</v>
          </cell>
        </row>
      </sheetData>
      <sheetData sheetId="4504">
        <row r="2">
          <cell r="B2">
            <v>1.9678000000000001E-2</v>
          </cell>
        </row>
      </sheetData>
      <sheetData sheetId="4505">
        <row r="2">
          <cell r="B2">
            <v>1.9678000000000001E-2</v>
          </cell>
        </row>
      </sheetData>
      <sheetData sheetId="4506">
        <row r="2">
          <cell r="B2">
            <v>1.9678000000000001E-2</v>
          </cell>
        </row>
      </sheetData>
      <sheetData sheetId="4507">
        <row r="2">
          <cell r="B2">
            <v>1.9678000000000001E-2</v>
          </cell>
        </row>
      </sheetData>
      <sheetData sheetId="4508">
        <row r="2">
          <cell r="B2">
            <v>1.9678000000000001E-2</v>
          </cell>
        </row>
      </sheetData>
      <sheetData sheetId="4509">
        <row r="2">
          <cell r="B2">
            <v>1.9678000000000001E-2</v>
          </cell>
        </row>
      </sheetData>
      <sheetData sheetId="4510">
        <row r="2">
          <cell r="B2">
            <v>1.9678000000000001E-2</v>
          </cell>
        </row>
      </sheetData>
      <sheetData sheetId="4511">
        <row r="2">
          <cell r="B2">
            <v>1.9678000000000001E-2</v>
          </cell>
        </row>
      </sheetData>
      <sheetData sheetId="4512">
        <row r="2">
          <cell r="B2">
            <v>1.9678000000000001E-2</v>
          </cell>
        </row>
      </sheetData>
      <sheetData sheetId="4513">
        <row r="2">
          <cell r="B2">
            <v>1.9678000000000001E-2</v>
          </cell>
        </row>
      </sheetData>
      <sheetData sheetId="4514">
        <row r="2">
          <cell r="B2">
            <v>1.9678000000000001E-2</v>
          </cell>
        </row>
      </sheetData>
      <sheetData sheetId="4515">
        <row r="2">
          <cell r="B2">
            <v>1.9678000000000001E-2</v>
          </cell>
        </row>
      </sheetData>
      <sheetData sheetId="4516">
        <row r="2">
          <cell r="B2">
            <v>1.9678000000000001E-2</v>
          </cell>
        </row>
      </sheetData>
      <sheetData sheetId="4517">
        <row r="2">
          <cell r="B2">
            <v>1.9678000000000001E-2</v>
          </cell>
        </row>
      </sheetData>
      <sheetData sheetId="4518">
        <row r="2">
          <cell r="B2">
            <v>1.9678000000000001E-2</v>
          </cell>
        </row>
      </sheetData>
      <sheetData sheetId="4519">
        <row r="2">
          <cell r="B2">
            <v>1.9678000000000001E-2</v>
          </cell>
        </row>
      </sheetData>
      <sheetData sheetId="4520">
        <row r="2">
          <cell r="B2">
            <v>1.9678000000000001E-2</v>
          </cell>
        </row>
      </sheetData>
      <sheetData sheetId="4521">
        <row r="2">
          <cell r="B2">
            <v>1.9678000000000001E-2</v>
          </cell>
        </row>
      </sheetData>
      <sheetData sheetId="4522">
        <row r="2">
          <cell r="B2">
            <v>1.9678000000000001E-2</v>
          </cell>
        </row>
      </sheetData>
      <sheetData sheetId="4523">
        <row r="2">
          <cell r="B2">
            <v>1.9678000000000001E-2</v>
          </cell>
        </row>
      </sheetData>
      <sheetData sheetId="4524">
        <row r="2">
          <cell r="B2">
            <v>1.9678000000000001E-2</v>
          </cell>
        </row>
      </sheetData>
      <sheetData sheetId="4525">
        <row r="2">
          <cell r="B2">
            <v>1.9678000000000001E-2</v>
          </cell>
        </row>
      </sheetData>
      <sheetData sheetId="4526">
        <row r="2">
          <cell r="B2">
            <v>1.9678000000000001E-2</v>
          </cell>
        </row>
      </sheetData>
      <sheetData sheetId="4527">
        <row r="2">
          <cell r="B2">
            <v>1.9678000000000001E-2</v>
          </cell>
        </row>
      </sheetData>
      <sheetData sheetId="4528">
        <row r="2">
          <cell r="B2">
            <v>1.9678000000000001E-2</v>
          </cell>
        </row>
      </sheetData>
      <sheetData sheetId="4529">
        <row r="2">
          <cell r="B2">
            <v>1.9678000000000001E-2</v>
          </cell>
        </row>
      </sheetData>
      <sheetData sheetId="4530">
        <row r="2">
          <cell r="B2">
            <v>1.9678000000000001E-2</v>
          </cell>
        </row>
      </sheetData>
      <sheetData sheetId="4531">
        <row r="2">
          <cell r="B2">
            <v>1.9678000000000001E-2</v>
          </cell>
        </row>
      </sheetData>
      <sheetData sheetId="4532">
        <row r="2">
          <cell r="B2">
            <v>1.9678000000000001E-2</v>
          </cell>
        </row>
      </sheetData>
      <sheetData sheetId="4533">
        <row r="2">
          <cell r="B2">
            <v>1.9678000000000001E-2</v>
          </cell>
        </row>
      </sheetData>
      <sheetData sheetId="4534">
        <row r="2">
          <cell r="B2">
            <v>1.9678000000000001E-2</v>
          </cell>
        </row>
      </sheetData>
      <sheetData sheetId="4535">
        <row r="2">
          <cell r="B2">
            <v>1.9678000000000001E-2</v>
          </cell>
        </row>
      </sheetData>
      <sheetData sheetId="4536">
        <row r="2">
          <cell r="B2">
            <v>1.9678000000000001E-2</v>
          </cell>
        </row>
      </sheetData>
      <sheetData sheetId="4537">
        <row r="2">
          <cell r="B2">
            <v>0</v>
          </cell>
        </row>
      </sheetData>
      <sheetData sheetId="4538">
        <row r="2">
          <cell r="B2">
            <v>1.9678000000000001E-2</v>
          </cell>
        </row>
      </sheetData>
      <sheetData sheetId="4539">
        <row r="2">
          <cell r="B2">
            <v>1.9678000000000001E-2</v>
          </cell>
        </row>
      </sheetData>
      <sheetData sheetId="4540">
        <row r="2">
          <cell r="B2">
            <v>0</v>
          </cell>
        </row>
      </sheetData>
      <sheetData sheetId="4541">
        <row r="2">
          <cell r="B2">
            <v>1.9678000000000001E-2</v>
          </cell>
        </row>
      </sheetData>
      <sheetData sheetId="4542">
        <row r="2">
          <cell r="B2">
            <v>1.9678000000000001E-2</v>
          </cell>
        </row>
      </sheetData>
      <sheetData sheetId="4543">
        <row r="2">
          <cell r="B2">
            <v>0</v>
          </cell>
        </row>
      </sheetData>
      <sheetData sheetId="4544">
        <row r="2">
          <cell r="B2">
            <v>0</v>
          </cell>
        </row>
      </sheetData>
      <sheetData sheetId="4545">
        <row r="2">
          <cell r="B2">
            <v>0</v>
          </cell>
        </row>
      </sheetData>
      <sheetData sheetId="4546">
        <row r="2">
          <cell r="B2">
            <v>0</v>
          </cell>
        </row>
      </sheetData>
      <sheetData sheetId="4547">
        <row r="2">
          <cell r="B2">
            <v>0</v>
          </cell>
        </row>
      </sheetData>
      <sheetData sheetId="4548">
        <row r="2">
          <cell r="B2">
            <v>0</v>
          </cell>
        </row>
      </sheetData>
      <sheetData sheetId="4549">
        <row r="2">
          <cell r="B2">
            <v>0</v>
          </cell>
        </row>
      </sheetData>
      <sheetData sheetId="4550">
        <row r="2">
          <cell r="B2">
            <v>0</v>
          </cell>
        </row>
      </sheetData>
      <sheetData sheetId="4551">
        <row r="2">
          <cell r="B2">
            <v>0</v>
          </cell>
        </row>
      </sheetData>
      <sheetData sheetId="4552">
        <row r="2">
          <cell r="B2">
            <v>0</v>
          </cell>
        </row>
      </sheetData>
      <sheetData sheetId="4553">
        <row r="2">
          <cell r="B2">
            <v>0</v>
          </cell>
        </row>
      </sheetData>
      <sheetData sheetId="4554">
        <row r="2">
          <cell r="B2">
            <v>1.9678000000000001E-2</v>
          </cell>
        </row>
      </sheetData>
      <sheetData sheetId="4555">
        <row r="2">
          <cell r="B2">
            <v>0</v>
          </cell>
        </row>
      </sheetData>
      <sheetData sheetId="4556">
        <row r="2">
          <cell r="B2">
            <v>1.9678000000000001E-2</v>
          </cell>
        </row>
      </sheetData>
      <sheetData sheetId="4557">
        <row r="2">
          <cell r="B2">
            <v>0</v>
          </cell>
        </row>
      </sheetData>
      <sheetData sheetId="4558">
        <row r="2">
          <cell r="B2">
            <v>0</v>
          </cell>
        </row>
      </sheetData>
      <sheetData sheetId="4559">
        <row r="2">
          <cell r="B2">
            <v>0</v>
          </cell>
        </row>
      </sheetData>
      <sheetData sheetId="4560">
        <row r="2">
          <cell r="B2">
            <v>1.9678000000000001E-2</v>
          </cell>
        </row>
      </sheetData>
      <sheetData sheetId="4561">
        <row r="2">
          <cell r="B2">
            <v>0</v>
          </cell>
        </row>
      </sheetData>
      <sheetData sheetId="4562">
        <row r="2">
          <cell r="B2">
            <v>0</v>
          </cell>
        </row>
      </sheetData>
      <sheetData sheetId="4563">
        <row r="2">
          <cell r="B2">
            <v>1.9678000000000001E-2</v>
          </cell>
        </row>
      </sheetData>
      <sheetData sheetId="4564">
        <row r="2">
          <cell r="B2">
            <v>0</v>
          </cell>
        </row>
      </sheetData>
      <sheetData sheetId="4565">
        <row r="2">
          <cell r="B2">
            <v>0</v>
          </cell>
        </row>
      </sheetData>
      <sheetData sheetId="4566">
        <row r="2">
          <cell r="B2">
            <v>1.9678000000000001E-2</v>
          </cell>
        </row>
      </sheetData>
      <sheetData sheetId="4567">
        <row r="2">
          <cell r="B2">
            <v>0</v>
          </cell>
        </row>
      </sheetData>
      <sheetData sheetId="4568">
        <row r="2">
          <cell r="B2">
            <v>0</v>
          </cell>
        </row>
      </sheetData>
      <sheetData sheetId="4569">
        <row r="2">
          <cell r="B2">
            <v>1.9678000000000001E-2</v>
          </cell>
        </row>
      </sheetData>
      <sheetData sheetId="4570">
        <row r="2">
          <cell r="B2">
            <v>0</v>
          </cell>
        </row>
      </sheetData>
      <sheetData sheetId="4571">
        <row r="2">
          <cell r="B2">
            <v>0</v>
          </cell>
        </row>
      </sheetData>
      <sheetData sheetId="4572">
        <row r="2">
          <cell r="B2">
            <v>1.9678000000000001E-2</v>
          </cell>
        </row>
      </sheetData>
      <sheetData sheetId="4573">
        <row r="2">
          <cell r="B2">
            <v>1.9678000000000001E-2</v>
          </cell>
        </row>
      </sheetData>
      <sheetData sheetId="4574">
        <row r="2">
          <cell r="B2">
            <v>1.9678000000000001E-2</v>
          </cell>
        </row>
      </sheetData>
      <sheetData sheetId="4575">
        <row r="2">
          <cell r="B2">
            <v>0</v>
          </cell>
        </row>
      </sheetData>
      <sheetData sheetId="4576">
        <row r="2">
          <cell r="B2">
            <v>1.9678000000000001E-2</v>
          </cell>
        </row>
      </sheetData>
      <sheetData sheetId="4577">
        <row r="2">
          <cell r="B2">
            <v>0</v>
          </cell>
        </row>
      </sheetData>
      <sheetData sheetId="4578">
        <row r="2">
          <cell r="B2">
            <v>1.9678000000000001E-2</v>
          </cell>
        </row>
      </sheetData>
      <sheetData sheetId="4579">
        <row r="2">
          <cell r="B2">
            <v>1.9678000000000001E-2</v>
          </cell>
        </row>
      </sheetData>
      <sheetData sheetId="4580">
        <row r="2">
          <cell r="B2">
            <v>1.9678000000000001E-2</v>
          </cell>
        </row>
      </sheetData>
      <sheetData sheetId="4581">
        <row r="2">
          <cell r="B2">
            <v>0</v>
          </cell>
        </row>
      </sheetData>
      <sheetData sheetId="4582">
        <row r="2">
          <cell r="B2">
            <v>1.9678000000000001E-2</v>
          </cell>
        </row>
      </sheetData>
      <sheetData sheetId="4583">
        <row r="2">
          <cell r="B2">
            <v>1.9678000000000001E-2</v>
          </cell>
        </row>
      </sheetData>
      <sheetData sheetId="4584">
        <row r="2">
          <cell r="B2">
            <v>1.9678000000000001E-2</v>
          </cell>
        </row>
      </sheetData>
      <sheetData sheetId="4585">
        <row r="2">
          <cell r="B2">
            <v>0</v>
          </cell>
        </row>
      </sheetData>
      <sheetData sheetId="4586">
        <row r="2">
          <cell r="B2">
            <v>1.9678000000000001E-2</v>
          </cell>
        </row>
      </sheetData>
      <sheetData sheetId="4587">
        <row r="2">
          <cell r="B2">
            <v>1.9678000000000001E-2</v>
          </cell>
        </row>
      </sheetData>
      <sheetData sheetId="4588">
        <row r="2">
          <cell r="B2">
            <v>1.9678000000000001E-2</v>
          </cell>
        </row>
      </sheetData>
      <sheetData sheetId="4589">
        <row r="2">
          <cell r="B2">
            <v>0</v>
          </cell>
        </row>
      </sheetData>
      <sheetData sheetId="4590">
        <row r="2">
          <cell r="B2">
            <v>1.9678000000000001E-2</v>
          </cell>
        </row>
      </sheetData>
      <sheetData sheetId="4591">
        <row r="2">
          <cell r="B2">
            <v>1.9678000000000001E-2</v>
          </cell>
        </row>
      </sheetData>
      <sheetData sheetId="4592">
        <row r="2">
          <cell r="B2">
            <v>1.9678000000000001E-2</v>
          </cell>
        </row>
      </sheetData>
      <sheetData sheetId="4593">
        <row r="2">
          <cell r="B2">
            <v>1.9678000000000001E-2</v>
          </cell>
        </row>
      </sheetData>
      <sheetData sheetId="4594">
        <row r="2">
          <cell r="B2">
            <v>1.9678000000000001E-2</v>
          </cell>
        </row>
      </sheetData>
      <sheetData sheetId="4595">
        <row r="2">
          <cell r="B2">
            <v>1.9678000000000001E-2</v>
          </cell>
        </row>
      </sheetData>
      <sheetData sheetId="4596">
        <row r="2">
          <cell r="B2">
            <v>1.9678000000000001E-2</v>
          </cell>
        </row>
      </sheetData>
      <sheetData sheetId="4597">
        <row r="2">
          <cell r="B2">
            <v>1.9678000000000001E-2</v>
          </cell>
        </row>
      </sheetData>
      <sheetData sheetId="4598">
        <row r="2">
          <cell r="B2">
            <v>1.9678000000000001E-2</v>
          </cell>
        </row>
      </sheetData>
      <sheetData sheetId="4599">
        <row r="2">
          <cell r="B2">
            <v>1.9678000000000001E-2</v>
          </cell>
        </row>
      </sheetData>
      <sheetData sheetId="4600">
        <row r="2">
          <cell r="B2">
            <v>1.9678000000000001E-2</v>
          </cell>
        </row>
      </sheetData>
      <sheetData sheetId="4601">
        <row r="2">
          <cell r="B2">
            <v>1.9678000000000001E-2</v>
          </cell>
        </row>
      </sheetData>
      <sheetData sheetId="4602">
        <row r="2">
          <cell r="B2">
            <v>1.9678000000000001E-2</v>
          </cell>
        </row>
      </sheetData>
      <sheetData sheetId="4603">
        <row r="2">
          <cell r="B2">
            <v>1.9678000000000001E-2</v>
          </cell>
        </row>
      </sheetData>
      <sheetData sheetId="4604">
        <row r="2">
          <cell r="B2">
            <v>1.9678000000000001E-2</v>
          </cell>
        </row>
      </sheetData>
      <sheetData sheetId="4605">
        <row r="2">
          <cell r="B2">
            <v>1.9678000000000001E-2</v>
          </cell>
        </row>
      </sheetData>
      <sheetData sheetId="4606">
        <row r="2">
          <cell r="B2">
            <v>1.9678000000000001E-2</v>
          </cell>
        </row>
      </sheetData>
      <sheetData sheetId="4607">
        <row r="2">
          <cell r="B2">
            <v>1.9678000000000001E-2</v>
          </cell>
        </row>
      </sheetData>
      <sheetData sheetId="4608">
        <row r="2">
          <cell r="B2">
            <v>1.9678000000000001E-2</v>
          </cell>
        </row>
      </sheetData>
      <sheetData sheetId="4609">
        <row r="2">
          <cell r="B2">
            <v>1.9678000000000001E-2</v>
          </cell>
        </row>
      </sheetData>
      <sheetData sheetId="4610">
        <row r="2">
          <cell r="B2">
            <v>1.9678000000000001E-2</v>
          </cell>
        </row>
      </sheetData>
      <sheetData sheetId="4611">
        <row r="2">
          <cell r="B2">
            <v>1.9678000000000001E-2</v>
          </cell>
        </row>
      </sheetData>
      <sheetData sheetId="4612">
        <row r="2">
          <cell r="B2">
            <v>1.9678000000000001E-2</v>
          </cell>
        </row>
      </sheetData>
      <sheetData sheetId="4613">
        <row r="2">
          <cell r="B2">
            <v>1.9678000000000001E-2</v>
          </cell>
        </row>
      </sheetData>
      <sheetData sheetId="4614">
        <row r="2">
          <cell r="B2">
            <v>1.9678000000000001E-2</v>
          </cell>
        </row>
      </sheetData>
      <sheetData sheetId="4615">
        <row r="2">
          <cell r="B2">
            <v>1.9678000000000001E-2</v>
          </cell>
        </row>
      </sheetData>
      <sheetData sheetId="4616">
        <row r="2">
          <cell r="B2">
            <v>1.9678000000000001E-2</v>
          </cell>
        </row>
      </sheetData>
      <sheetData sheetId="4617">
        <row r="2">
          <cell r="B2">
            <v>1.9678000000000001E-2</v>
          </cell>
        </row>
      </sheetData>
      <sheetData sheetId="4618">
        <row r="2">
          <cell r="B2">
            <v>1.9678000000000001E-2</v>
          </cell>
        </row>
      </sheetData>
      <sheetData sheetId="4619">
        <row r="2">
          <cell r="B2">
            <v>1.9678000000000001E-2</v>
          </cell>
        </row>
      </sheetData>
      <sheetData sheetId="4620">
        <row r="2">
          <cell r="B2">
            <v>1.9678000000000001E-2</v>
          </cell>
        </row>
      </sheetData>
      <sheetData sheetId="4621">
        <row r="2">
          <cell r="B2">
            <v>1.9678000000000001E-2</v>
          </cell>
        </row>
      </sheetData>
      <sheetData sheetId="4622">
        <row r="2">
          <cell r="B2">
            <v>1.9678000000000001E-2</v>
          </cell>
        </row>
      </sheetData>
      <sheetData sheetId="4623">
        <row r="2">
          <cell r="B2">
            <v>1.9678000000000001E-2</v>
          </cell>
        </row>
      </sheetData>
      <sheetData sheetId="4624">
        <row r="2">
          <cell r="B2">
            <v>1.9678000000000001E-2</v>
          </cell>
        </row>
      </sheetData>
      <sheetData sheetId="4625">
        <row r="2">
          <cell r="B2">
            <v>1.9678000000000001E-2</v>
          </cell>
        </row>
      </sheetData>
      <sheetData sheetId="4626">
        <row r="2">
          <cell r="B2">
            <v>0</v>
          </cell>
        </row>
      </sheetData>
      <sheetData sheetId="4627">
        <row r="2">
          <cell r="B2">
            <v>1.9678000000000001E-2</v>
          </cell>
        </row>
      </sheetData>
      <sheetData sheetId="4628">
        <row r="2">
          <cell r="B2">
            <v>1.9678000000000001E-2</v>
          </cell>
        </row>
      </sheetData>
      <sheetData sheetId="4629">
        <row r="2">
          <cell r="B2">
            <v>0</v>
          </cell>
        </row>
      </sheetData>
      <sheetData sheetId="4630">
        <row r="2">
          <cell r="B2">
            <v>1.9678000000000001E-2</v>
          </cell>
        </row>
      </sheetData>
      <sheetData sheetId="4631">
        <row r="2">
          <cell r="B2">
            <v>0</v>
          </cell>
        </row>
      </sheetData>
      <sheetData sheetId="4632">
        <row r="2">
          <cell r="B2">
            <v>0</v>
          </cell>
        </row>
      </sheetData>
      <sheetData sheetId="4633">
        <row r="2">
          <cell r="B2">
            <v>0</v>
          </cell>
        </row>
      </sheetData>
      <sheetData sheetId="4634">
        <row r="2">
          <cell r="B2">
            <v>0</v>
          </cell>
        </row>
      </sheetData>
      <sheetData sheetId="4635">
        <row r="2">
          <cell r="B2">
            <v>0</v>
          </cell>
        </row>
      </sheetData>
      <sheetData sheetId="4636">
        <row r="2">
          <cell r="B2">
            <v>0</v>
          </cell>
        </row>
      </sheetData>
      <sheetData sheetId="4637">
        <row r="2">
          <cell r="B2">
            <v>0</v>
          </cell>
        </row>
      </sheetData>
      <sheetData sheetId="4638">
        <row r="2">
          <cell r="B2">
            <v>0</v>
          </cell>
        </row>
      </sheetData>
      <sheetData sheetId="4639">
        <row r="2">
          <cell r="B2">
            <v>0</v>
          </cell>
        </row>
      </sheetData>
      <sheetData sheetId="4640">
        <row r="2">
          <cell r="B2">
            <v>0</v>
          </cell>
        </row>
      </sheetData>
      <sheetData sheetId="4641">
        <row r="2">
          <cell r="B2">
            <v>0</v>
          </cell>
        </row>
      </sheetData>
      <sheetData sheetId="4642">
        <row r="2">
          <cell r="B2">
            <v>0</v>
          </cell>
        </row>
      </sheetData>
      <sheetData sheetId="4643">
        <row r="2">
          <cell r="B2">
            <v>1.9678000000000001E-2</v>
          </cell>
        </row>
      </sheetData>
      <sheetData sheetId="4644">
        <row r="2">
          <cell r="B2">
            <v>0</v>
          </cell>
        </row>
      </sheetData>
      <sheetData sheetId="4645">
        <row r="2">
          <cell r="B2">
            <v>1.9678000000000001E-2</v>
          </cell>
        </row>
      </sheetData>
      <sheetData sheetId="4646">
        <row r="2">
          <cell r="B2">
            <v>0</v>
          </cell>
        </row>
      </sheetData>
      <sheetData sheetId="4647">
        <row r="2">
          <cell r="B2">
            <v>0</v>
          </cell>
        </row>
      </sheetData>
      <sheetData sheetId="4648">
        <row r="2">
          <cell r="B2">
            <v>0</v>
          </cell>
        </row>
      </sheetData>
      <sheetData sheetId="4649">
        <row r="2">
          <cell r="B2">
            <v>1.9678000000000001E-2</v>
          </cell>
        </row>
      </sheetData>
      <sheetData sheetId="4650">
        <row r="2">
          <cell r="B2">
            <v>0</v>
          </cell>
        </row>
      </sheetData>
      <sheetData sheetId="4651">
        <row r="2">
          <cell r="B2">
            <v>0</v>
          </cell>
        </row>
      </sheetData>
      <sheetData sheetId="4652">
        <row r="2">
          <cell r="B2">
            <v>1.9678000000000001E-2</v>
          </cell>
        </row>
      </sheetData>
      <sheetData sheetId="4653">
        <row r="2">
          <cell r="B2">
            <v>0</v>
          </cell>
        </row>
      </sheetData>
      <sheetData sheetId="4654">
        <row r="2">
          <cell r="B2">
            <v>0</v>
          </cell>
        </row>
      </sheetData>
      <sheetData sheetId="4655">
        <row r="2">
          <cell r="B2">
            <v>1.9678000000000001E-2</v>
          </cell>
        </row>
      </sheetData>
      <sheetData sheetId="4656">
        <row r="2">
          <cell r="B2">
            <v>0</v>
          </cell>
        </row>
      </sheetData>
      <sheetData sheetId="4657">
        <row r="2">
          <cell r="B2">
            <v>0</v>
          </cell>
        </row>
      </sheetData>
      <sheetData sheetId="4658">
        <row r="2">
          <cell r="B2">
            <v>1.9678000000000001E-2</v>
          </cell>
        </row>
      </sheetData>
      <sheetData sheetId="4659">
        <row r="2">
          <cell r="B2">
            <v>1.9678000000000001E-2</v>
          </cell>
        </row>
      </sheetData>
      <sheetData sheetId="4660">
        <row r="2">
          <cell r="B2">
            <v>0</v>
          </cell>
        </row>
      </sheetData>
      <sheetData sheetId="4661">
        <row r="2">
          <cell r="B2">
            <v>1.9678000000000001E-2</v>
          </cell>
        </row>
      </sheetData>
      <sheetData sheetId="4662">
        <row r="2">
          <cell r="B2">
            <v>1.9678000000000001E-2</v>
          </cell>
        </row>
      </sheetData>
      <sheetData sheetId="4663">
        <row r="2">
          <cell r="B2">
            <v>1.9678000000000001E-2</v>
          </cell>
        </row>
      </sheetData>
      <sheetData sheetId="4664">
        <row r="2">
          <cell r="B2">
            <v>1.9678000000000001E-2</v>
          </cell>
        </row>
      </sheetData>
      <sheetData sheetId="4665">
        <row r="2">
          <cell r="B2">
            <v>1.9678000000000001E-2</v>
          </cell>
        </row>
      </sheetData>
      <sheetData sheetId="4666">
        <row r="2">
          <cell r="B2">
            <v>0</v>
          </cell>
        </row>
      </sheetData>
      <sheetData sheetId="4667">
        <row r="2">
          <cell r="B2">
            <v>1.9678000000000001E-2</v>
          </cell>
        </row>
      </sheetData>
      <sheetData sheetId="4668">
        <row r="2">
          <cell r="B2">
            <v>1.9678000000000001E-2</v>
          </cell>
        </row>
      </sheetData>
      <sheetData sheetId="4669">
        <row r="2">
          <cell r="B2">
            <v>1.9678000000000001E-2</v>
          </cell>
        </row>
      </sheetData>
      <sheetData sheetId="4670">
        <row r="2">
          <cell r="B2">
            <v>0</v>
          </cell>
        </row>
      </sheetData>
      <sheetData sheetId="4671">
        <row r="2">
          <cell r="B2">
            <v>1.9678000000000001E-2</v>
          </cell>
        </row>
      </sheetData>
      <sheetData sheetId="4672">
        <row r="2">
          <cell r="B2">
            <v>1.9678000000000001E-2</v>
          </cell>
        </row>
      </sheetData>
      <sheetData sheetId="4673">
        <row r="2">
          <cell r="B2">
            <v>1.9678000000000001E-2</v>
          </cell>
        </row>
      </sheetData>
      <sheetData sheetId="4674">
        <row r="2">
          <cell r="B2">
            <v>0</v>
          </cell>
        </row>
      </sheetData>
      <sheetData sheetId="4675">
        <row r="2">
          <cell r="B2">
            <v>1.9678000000000001E-2</v>
          </cell>
        </row>
      </sheetData>
      <sheetData sheetId="4676">
        <row r="2">
          <cell r="B2">
            <v>1.9678000000000001E-2</v>
          </cell>
        </row>
      </sheetData>
      <sheetData sheetId="4677">
        <row r="2">
          <cell r="B2">
            <v>1.9678000000000001E-2</v>
          </cell>
        </row>
      </sheetData>
      <sheetData sheetId="4678">
        <row r="2">
          <cell r="B2">
            <v>0</v>
          </cell>
        </row>
      </sheetData>
      <sheetData sheetId="4679">
        <row r="2">
          <cell r="B2">
            <v>1.9678000000000001E-2</v>
          </cell>
        </row>
      </sheetData>
      <sheetData sheetId="4680">
        <row r="2">
          <cell r="B2">
            <v>1.9678000000000001E-2</v>
          </cell>
        </row>
      </sheetData>
      <sheetData sheetId="4681">
        <row r="2">
          <cell r="B2">
            <v>1.9678000000000001E-2</v>
          </cell>
        </row>
      </sheetData>
      <sheetData sheetId="4682">
        <row r="2">
          <cell r="B2">
            <v>1.9678000000000001E-2</v>
          </cell>
        </row>
      </sheetData>
      <sheetData sheetId="4683">
        <row r="2">
          <cell r="B2">
            <v>1.9678000000000001E-2</v>
          </cell>
        </row>
      </sheetData>
      <sheetData sheetId="4684">
        <row r="2">
          <cell r="B2">
            <v>1.9678000000000001E-2</v>
          </cell>
        </row>
      </sheetData>
      <sheetData sheetId="4685">
        <row r="2">
          <cell r="B2">
            <v>1.9678000000000001E-2</v>
          </cell>
        </row>
      </sheetData>
      <sheetData sheetId="4686">
        <row r="2">
          <cell r="B2">
            <v>1.9678000000000001E-2</v>
          </cell>
        </row>
      </sheetData>
      <sheetData sheetId="4687">
        <row r="2">
          <cell r="B2">
            <v>1.9678000000000001E-2</v>
          </cell>
        </row>
      </sheetData>
      <sheetData sheetId="4688">
        <row r="2">
          <cell r="B2">
            <v>1.9678000000000001E-2</v>
          </cell>
        </row>
      </sheetData>
      <sheetData sheetId="4689">
        <row r="2">
          <cell r="B2">
            <v>1.9678000000000001E-2</v>
          </cell>
        </row>
      </sheetData>
      <sheetData sheetId="4690">
        <row r="2">
          <cell r="B2">
            <v>1.9678000000000001E-2</v>
          </cell>
        </row>
      </sheetData>
      <sheetData sheetId="4691">
        <row r="2">
          <cell r="B2">
            <v>1.9678000000000001E-2</v>
          </cell>
        </row>
      </sheetData>
      <sheetData sheetId="4692">
        <row r="2">
          <cell r="B2">
            <v>1.9678000000000001E-2</v>
          </cell>
        </row>
      </sheetData>
      <sheetData sheetId="4693">
        <row r="2">
          <cell r="B2">
            <v>1.9678000000000001E-2</v>
          </cell>
        </row>
      </sheetData>
      <sheetData sheetId="4694">
        <row r="2">
          <cell r="B2">
            <v>0</v>
          </cell>
        </row>
      </sheetData>
      <sheetData sheetId="4695">
        <row r="2">
          <cell r="B2">
            <v>1.9678000000000001E-2</v>
          </cell>
        </row>
      </sheetData>
      <sheetData sheetId="4696">
        <row r="2">
          <cell r="B2">
            <v>0</v>
          </cell>
        </row>
      </sheetData>
      <sheetData sheetId="4697">
        <row r="2">
          <cell r="B2">
            <v>0</v>
          </cell>
        </row>
      </sheetData>
      <sheetData sheetId="4698">
        <row r="2">
          <cell r="B2">
            <v>0</v>
          </cell>
        </row>
      </sheetData>
      <sheetData sheetId="4699">
        <row r="2">
          <cell r="B2">
            <v>1.9678000000000001E-2</v>
          </cell>
        </row>
      </sheetData>
      <sheetData sheetId="4700">
        <row r="2">
          <cell r="B2">
            <v>1.9678000000000001E-2</v>
          </cell>
        </row>
      </sheetData>
      <sheetData sheetId="4701">
        <row r="2">
          <cell r="B2">
            <v>1.9678000000000001E-2</v>
          </cell>
        </row>
      </sheetData>
      <sheetData sheetId="4702">
        <row r="2">
          <cell r="B2">
            <v>1.9678000000000001E-2</v>
          </cell>
        </row>
      </sheetData>
      <sheetData sheetId="4703">
        <row r="2">
          <cell r="B2">
            <v>1.9678000000000001E-2</v>
          </cell>
        </row>
      </sheetData>
      <sheetData sheetId="4704">
        <row r="2">
          <cell r="B2">
            <v>1.9678000000000001E-2</v>
          </cell>
        </row>
      </sheetData>
      <sheetData sheetId="4705">
        <row r="2">
          <cell r="B2">
            <v>1.9678000000000001E-2</v>
          </cell>
        </row>
      </sheetData>
      <sheetData sheetId="4706">
        <row r="2">
          <cell r="B2">
            <v>1.9678000000000001E-2</v>
          </cell>
        </row>
      </sheetData>
      <sheetData sheetId="4707">
        <row r="2">
          <cell r="B2">
            <v>1.9678000000000001E-2</v>
          </cell>
        </row>
      </sheetData>
      <sheetData sheetId="4708">
        <row r="2">
          <cell r="B2">
            <v>1.9678000000000001E-2</v>
          </cell>
        </row>
      </sheetData>
      <sheetData sheetId="4709">
        <row r="2">
          <cell r="B2">
            <v>1.9678000000000001E-2</v>
          </cell>
        </row>
      </sheetData>
      <sheetData sheetId="4710">
        <row r="2">
          <cell r="B2">
            <v>0</v>
          </cell>
        </row>
      </sheetData>
      <sheetData sheetId="4711">
        <row r="2">
          <cell r="B2">
            <v>1.9678000000000001E-2</v>
          </cell>
        </row>
      </sheetData>
      <sheetData sheetId="4712">
        <row r="2">
          <cell r="B2">
            <v>1.9678000000000001E-2</v>
          </cell>
        </row>
      </sheetData>
      <sheetData sheetId="4713">
        <row r="2">
          <cell r="B2">
            <v>1.9678000000000001E-2</v>
          </cell>
        </row>
      </sheetData>
      <sheetData sheetId="4714">
        <row r="2">
          <cell r="B2">
            <v>0</v>
          </cell>
        </row>
      </sheetData>
      <sheetData sheetId="4715">
        <row r="2">
          <cell r="B2">
            <v>0</v>
          </cell>
        </row>
      </sheetData>
      <sheetData sheetId="4716">
        <row r="2">
          <cell r="B2">
            <v>1.9678000000000001E-2</v>
          </cell>
        </row>
      </sheetData>
      <sheetData sheetId="4717">
        <row r="2">
          <cell r="B2">
            <v>0</v>
          </cell>
        </row>
      </sheetData>
      <sheetData sheetId="4718">
        <row r="2">
          <cell r="B2">
            <v>0</v>
          </cell>
        </row>
      </sheetData>
      <sheetData sheetId="4719">
        <row r="2">
          <cell r="B2">
            <v>1.9678000000000001E-2</v>
          </cell>
        </row>
      </sheetData>
      <sheetData sheetId="4720">
        <row r="2">
          <cell r="B2">
            <v>1.9678000000000001E-2</v>
          </cell>
        </row>
      </sheetData>
      <sheetData sheetId="4721">
        <row r="2">
          <cell r="B2">
            <v>0</v>
          </cell>
        </row>
      </sheetData>
      <sheetData sheetId="4722">
        <row r="2">
          <cell r="B2">
            <v>0</v>
          </cell>
        </row>
      </sheetData>
      <sheetData sheetId="4723">
        <row r="2">
          <cell r="B2">
            <v>0</v>
          </cell>
        </row>
      </sheetData>
      <sheetData sheetId="4724">
        <row r="2">
          <cell r="B2">
            <v>0</v>
          </cell>
        </row>
      </sheetData>
      <sheetData sheetId="4725">
        <row r="2">
          <cell r="B2">
            <v>0</v>
          </cell>
        </row>
      </sheetData>
      <sheetData sheetId="4726">
        <row r="2">
          <cell r="B2">
            <v>1.9678000000000001E-2</v>
          </cell>
        </row>
      </sheetData>
      <sheetData sheetId="4727">
        <row r="2">
          <cell r="B2">
            <v>0</v>
          </cell>
        </row>
      </sheetData>
      <sheetData sheetId="4728">
        <row r="2">
          <cell r="B2">
            <v>0</v>
          </cell>
        </row>
      </sheetData>
      <sheetData sheetId="4729">
        <row r="2">
          <cell r="B2">
            <v>0</v>
          </cell>
        </row>
      </sheetData>
      <sheetData sheetId="4730">
        <row r="2">
          <cell r="B2">
            <v>1.9678000000000001E-2</v>
          </cell>
        </row>
      </sheetData>
      <sheetData sheetId="4731">
        <row r="2">
          <cell r="B2">
            <v>1.9678000000000001E-2</v>
          </cell>
        </row>
      </sheetData>
      <sheetData sheetId="4732">
        <row r="2">
          <cell r="B2">
            <v>1.9678000000000001E-2</v>
          </cell>
        </row>
      </sheetData>
      <sheetData sheetId="4733">
        <row r="2">
          <cell r="B2">
            <v>0</v>
          </cell>
        </row>
      </sheetData>
      <sheetData sheetId="4734">
        <row r="2">
          <cell r="B2">
            <v>1.9678000000000001E-2</v>
          </cell>
        </row>
      </sheetData>
      <sheetData sheetId="4735">
        <row r="2">
          <cell r="B2">
            <v>1.9678000000000001E-2</v>
          </cell>
        </row>
      </sheetData>
      <sheetData sheetId="4736">
        <row r="2">
          <cell r="B2">
            <v>0</v>
          </cell>
        </row>
      </sheetData>
      <sheetData sheetId="4737">
        <row r="2">
          <cell r="B2">
            <v>0</v>
          </cell>
        </row>
      </sheetData>
      <sheetData sheetId="4738">
        <row r="2">
          <cell r="B2">
            <v>1.9678000000000001E-2</v>
          </cell>
        </row>
      </sheetData>
      <sheetData sheetId="4739">
        <row r="2">
          <cell r="B2">
            <v>1.9678000000000001E-2</v>
          </cell>
        </row>
      </sheetData>
      <sheetData sheetId="4740">
        <row r="2">
          <cell r="B2">
            <v>0</v>
          </cell>
        </row>
      </sheetData>
      <sheetData sheetId="4741">
        <row r="2">
          <cell r="B2">
            <v>0</v>
          </cell>
        </row>
      </sheetData>
      <sheetData sheetId="4742">
        <row r="2">
          <cell r="B2">
            <v>0</v>
          </cell>
        </row>
      </sheetData>
      <sheetData sheetId="4743">
        <row r="2">
          <cell r="B2">
            <v>1.9678000000000001E-2</v>
          </cell>
        </row>
      </sheetData>
      <sheetData sheetId="4744">
        <row r="2">
          <cell r="B2">
            <v>1.9678000000000001E-2</v>
          </cell>
        </row>
      </sheetData>
      <sheetData sheetId="4745">
        <row r="2">
          <cell r="B2">
            <v>0</v>
          </cell>
        </row>
      </sheetData>
      <sheetData sheetId="4746">
        <row r="2">
          <cell r="B2">
            <v>0</v>
          </cell>
        </row>
      </sheetData>
      <sheetData sheetId="4747">
        <row r="2">
          <cell r="B2">
            <v>1.9678000000000001E-2</v>
          </cell>
        </row>
      </sheetData>
      <sheetData sheetId="4748">
        <row r="2">
          <cell r="B2">
            <v>1.9678000000000001E-2</v>
          </cell>
        </row>
      </sheetData>
      <sheetData sheetId="4749">
        <row r="2">
          <cell r="B2">
            <v>1.9678000000000001E-2</v>
          </cell>
        </row>
      </sheetData>
      <sheetData sheetId="4750">
        <row r="2">
          <cell r="B2">
            <v>1.9678000000000001E-2</v>
          </cell>
        </row>
      </sheetData>
      <sheetData sheetId="4751">
        <row r="2">
          <cell r="B2">
            <v>1.9678000000000001E-2</v>
          </cell>
        </row>
      </sheetData>
      <sheetData sheetId="4752">
        <row r="2">
          <cell r="B2">
            <v>1.9678000000000001E-2</v>
          </cell>
        </row>
      </sheetData>
      <sheetData sheetId="4753">
        <row r="2">
          <cell r="B2">
            <v>1.9678000000000001E-2</v>
          </cell>
        </row>
      </sheetData>
      <sheetData sheetId="4754">
        <row r="2">
          <cell r="B2">
            <v>1.9678000000000001E-2</v>
          </cell>
        </row>
      </sheetData>
      <sheetData sheetId="4755">
        <row r="2">
          <cell r="B2">
            <v>1.9678000000000001E-2</v>
          </cell>
        </row>
      </sheetData>
      <sheetData sheetId="4756">
        <row r="2">
          <cell r="B2">
            <v>1.9678000000000001E-2</v>
          </cell>
        </row>
      </sheetData>
      <sheetData sheetId="4757">
        <row r="2">
          <cell r="B2">
            <v>1.9678000000000001E-2</v>
          </cell>
        </row>
      </sheetData>
      <sheetData sheetId="4758">
        <row r="2">
          <cell r="B2">
            <v>1.9678000000000001E-2</v>
          </cell>
        </row>
      </sheetData>
      <sheetData sheetId="4759">
        <row r="2">
          <cell r="B2">
            <v>1.9678000000000001E-2</v>
          </cell>
        </row>
      </sheetData>
      <sheetData sheetId="4760">
        <row r="2">
          <cell r="B2">
            <v>1.9678000000000001E-2</v>
          </cell>
        </row>
      </sheetData>
      <sheetData sheetId="4761">
        <row r="2">
          <cell r="B2">
            <v>1.9678000000000001E-2</v>
          </cell>
        </row>
      </sheetData>
      <sheetData sheetId="4762">
        <row r="2">
          <cell r="B2">
            <v>1.9678000000000001E-2</v>
          </cell>
        </row>
      </sheetData>
      <sheetData sheetId="4763">
        <row r="2">
          <cell r="B2">
            <v>1.9678000000000001E-2</v>
          </cell>
        </row>
      </sheetData>
      <sheetData sheetId="4764">
        <row r="2">
          <cell r="B2">
            <v>1.9678000000000001E-2</v>
          </cell>
        </row>
      </sheetData>
      <sheetData sheetId="4765">
        <row r="2">
          <cell r="B2">
            <v>1.9678000000000001E-2</v>
          </cell>
        </row>
      </sheetData>
      <sheetData sheetId="4766">
        <row r="2">
          <cell r="B2">
            <v>1.9678000000000001E-2</v>
          </cell>
        </row>
      </sheetData>
      <sheetData sheetId="4767">
        <row r="2">
          <cell r="B2">
            <v>1.9678000000000001E-2</v>
          </cell>
        </row>
      </sheetData>
      <sheetData sheetId="4768">
        <row r="2">
          <cell r="B2">
            <v>1.9678000000000001E-2</v>
          </cell>
        </row>
      </sheetData>
      <sheetData sheetId="4769">
        <row r="2">
          <cell r="B2">
            <v>1.9678000000000001E-2</v>
          </cell>
        </row>
      </sheetData>
      <sheetData sheetId="4770">
        <row r="2">
          <cell r="B2">
            <v>1.9678000000000001E-2</v>
          </cell>
        </row>
      </sheetData>
      <sheetData sheetId="4771">
        <row r="2">
          <cell r="B2">
            <v>1.9678000000000001E-2</v>
          </cell>
        </row>
      </sheetData>
      <sheetData sheetId="4772">
        <row r="2">
          <cell r="B2">
            <v>1.9678000000000001E-2</v>
          </cell>
        </row>
      </sheetData>
      <sheetData sheetId="4773">
        <row r="2">
          <cell r="B2">
            <v>1.9678000000000001E-2</v>
          </cell>
        </row>
      </sheetData>
      <sheetData sheetId="4774">
        <row r="2">
          <cell r="B2">
            <v>1.9678000000000001E-2</v>
          </cell>
        </row>
      </sheetData>
      <sheetData sheetId="4775">
        <row r="2">
          <cell r="B2">
            <v>1.9678000000000001E-2</v>
          </cell>
        </row>
      </sheetData>
      <sheetData sheetId="4776">
        <row r="2">
          <cell r="B2">
            <v>1.9678000000000001E-2</v>
          </cell>
        </row>
      </sheetData>
      <sheetData sheetId="4777">
        <row r="2">
          <cell r="B2">
            <v>1.9678000000000001E-2</v>
          </cell>
        </row>
      </sheetData>
      <sheetData sheetId="4778">
        <row r="2">
          <cell r="B2">
            <v>1.9678000000000001E-2</v>
          </cell>
        </row>
      </sheetData>
      <sheetData sheetId="4779">
        <row r="2">
          <cell r="B2">
            <v>1.9678000000000001E-2</v>
          </cell>
        </row>
      </sheetData>
      <sheetData sheetId="4780">
        <row r="2">
          <cell r="B2">
            <v>1.9678000000000001E-2</v>
          </cell>
        </row>
      </sheetData>
      <sheetData sheetId="4781">
        <row r="2">
          <cell r="B2">
            <v>1.9678000000000001E-2</v>
          </cell>
        </row>
      </sheetData>
      <sheetData sheetId="4782">
        <row r="2">
          <cell r="B2">
            <v>1.9678000000000001E-2</v>
          </cell>
        </row>
      </sheetData>
      <sheetData sheetId="4783">
        <row r="2">
          <cell r="B2">
            <v>1.9678000000000001E-2</v>
          </cell>
        </row>
      </sheetData>
      <sheetData sheetId="4784">
        <row r="2">
          <cell r="B2">
            <v>1.9678000000000001E-2</v>
          </cell>
        </row>
      </sheetData>
      <sheetData sheetId="4785">
        <row r="2">
          <cell r="B2">
            <v>1.9678000000000001E-2</v>
          </cell>
        </row>
      </sheetData>
      <sheetData sheetId="4786">
        <row r="2">
          <cell r="B2">
            <v>1.9678000000000001E-2</v>
          </cell>
        </row>
      </sheetData>
      <sheetData sheetId="4787">
        <row r="2">
          <cell r="B2">
            <v>1.9678000000000001E-2</v>
          </cell>
        </row>
      </sheetData>
      <sheetData sheetId="4788">
        <row r="2">
          <cell r="B2">
            <v>1.9678000000000001E-2</v>
          </cell>
        </row>
      </sheetData>
      <sheetData sheetId="4789">
        <row r="2">
          <cell r="B2">
            <v>1.9678000000000001E-2</v>
          </cell>
        </row>
      </sheetData>
      <sheetData sheetId="4790">
        <row r="2">
          <cell r="B2">
            <v>1.9678000000000001E-2</v>
          </cell>
        </row>
      </sheetData>
      <sheetData sheetId="4791">
        <row r="2">
          <cell r="B2">
            <v>1.9678000000000001E-2</v>
          </cell>
        </row>
      </sheetData>
      <sheetData sheetId="4792">
        <row r="2">
          <cell r="B2">
            <v>1.9678000000000001E-2</v>
          </cell>
        </row>
      </sheetData>
      <sheetData sheetId="4793">
        <row r="2">
          <cell r="B2">
            <v>1.9678000000000001E-2</v>
          </cell>
        </row>
      </sheetData>
      <sheetData sheetId="4794">
        <row r="2">
          <cell r="B2">
            <v>1.9678000000000001E-2</v>
          </cell>
        </row>
      </sheetData>
      <sheetData sheetId="4795">
        <row r="2">
          <cell r="B2">
            <v>1.9678000000000001E-2</v>
          </cell>
        </row>
      </sheetData>
      <sheetData sheetId="4796">
        <row r="2">
          <cell r="B2">
            <v>1.9678000000000001E-2</v>
          </cell>
        </row>
      </sheetData>
      <sheetData sheetId="4797">
        <row r="2">
          <cell r="B2">
            <v>1.9678000000000001E-2</v>
          </cell>
        </row>
      </sheetData>
      <sheetData sheetId="4798">
        <row r="2">
          <cell r="B2">
            <v>1.9678000000000001E-2</v>
          </cell>
        </row>
      </sheetData>
      <sheetData sheetId="4799">
        <row r="2">
          <cell r="B2">
            <v>1.9678000000000001E-2</v>
          </cell>
        </row>
      </sheetData>
      <sheetData sheetId="4800">
        <row r="2">
          <cell r="B2">
            <v>1.9678000000000001E-2</v>
          </cell>
        </row>
      </sheetData>
      <sheetData sheetId="4801">
        <row r="2">
          <cell r="B2">
            <v>1.9678000000000001E-2</v>
          </cell>
        </row>
      </sheetData>
      <sheetData sheetId="4802">
        <row r="2">
          <cell r="B2">
            <v>1.9678000000000001E-2</v>
          </cell>
        </row>
      </sheetData>
      <sheetData sheetId="4803">
        <row r="2">
          <cell r="B2">
            <v>1.9678000000000001E-2</v>
          </cell>
        </row>
      </sheetData>
      <sheetData sheetId="4804">
        <row r="2">
          <cell r="B2">
            <v>1.9678000000000001E-2</v>
          </cell>
        </row>
      </sheetData>
      <sheetData sheetId="4805">
        <row r="2">
          <cell r="B2">
            <v>1.9678000000000001E-2</v>
          </cell>
        </row>
      </sheetData>
      <sheetData sheetId="4806">
        <row r="2">
          <cell r="B2">
            <v>0</v>
          </cell>
        </row>
      </sheetData>
      <sheetData sheetId="4807">
        <row r="2">
          <cell r="B2">
            <v>1.9678000000000001E-2</v>
          </cell>
        </row>
      </sheetData>
      <sheetData sheetId="4808">
        <row r="2">
          <cell r="B2">
            <v>1.9678000000000001E-2</v>
          </cell>
        </row>
      </sheetData>
      <sheetData sheetId="4809">
        <row r="2">
          <cell r="B2">
            <v>1.9678000000000001E-2</v>
          </cell>
        </row>
      </sheetData>
      <sheetData sheetId="4810">
        <row r="2">
          <cell r="B2">
            <v>0</v>
          </cell>
        </row>
      </sheetData>
      <sheetData sheetId="4811">
        <row r="2">
          <cell r="B2">
            <v>0</v>
          </cell>
        </row>
      </sheetData>
      <sheetData sheetId="4812">
        <row r="2">
          <cell r="B2">
            <v>1.9678000000000001E-2</v>
          </cell>
        </row>
      </sheetData>
      <sheetData sheetId="4813">
        <row r="2">
          <cell r="B2">
            <v>0</v>
          </cell>
        </row>
      </sheetData>
      <sheetData sheetId="4814">
        <row r="2">
          <cell r="B2">
            <v>0</v>
          </cell>
        </row>
      </sheetData>
      <sheetData sheetId="4815">
        <row r="2">
          <cell r="B2">
            <v>1.9678000000000001E-2</v>
          </cell>
        </row>
      </sheetData>
      <sheetData sheetId="4816">
        <row r="2">
          <cell r="B2">
            <v>1.9678000000000001E-2</v>
          </cell>
        </row>
      </sheetData>
      <sheetData sheetId="4817">
        <row r="2">
          <cell r="B2">
            <v>0</v>
          </cell>
        </row>
      </sheetData>
      <sheetData sheetId="4818">
        <row r="2">
          <cell r="B2">
            <v>1.9678000000000001E-2</v>
          </cell>
        </row>
      </sheetData>
      <sheetData sheetId="4819">
        <row r="2">
          <cell r="B2">
            <v>0</v>
          </cell>
        </row>
      </sheetData>
      <sheetData sheetId="4820">
        <row r="2">
          <cell r="B2">
            <v>1.9678000000000001E-2</v>
          </cell>
        </row>
      </sheetData>
      <sheetData sheetId="4821">
        <row r="2">
          <cell r="B2">
            <v>1.9678000000000001E-2</v>
          </cell>
        </row>
      </sheetData>
      <sheetData sheetId="4822">
        <row r="2">
          <cell r="B2">
            <v>1.9678000000000001E-2</v>
          </cell>
        </row>
      </sheetData>
      <sheetData sheetId="4823">
        <row r="2">
          <cell r="B2">
            <v>0</v>
          </cell>
        </row>
      </sheetData>
      <sheetData sheetId="4824">
        <row r="2">
          <cell r="B2">
            <v>0</v>
          </cell>
        </row>
      </sheetData>
      <sheetData sheetId="4825">
        <row r="2">
          <cell r="B2">
            <v>0</v>
          </cell>
        </row>
      </sheetData>
      <sheetData sheetId="4826">
        <row r="2">
          <cell r="B2">
            <v>1.9678000000000001E-2</v>
          </cell>
        </row>
      </sheetData>
      <sheetData sheetId="4827">
        <row r="2">
          <cell r="B2">
            <v>1.9678000000000001E-2</v>
          </cell>
        </row>
      </sheetData>
      <sheetData sheetId="4828">
        <row r="2">
          <cell r="B2">
            <v>1.9678000000000001E-2</v>
          </cell>
        </row>
      </sheetData>
      <sheetData sheetId="4829">
        <row r="2">
          <cell r="B2">
            <v>1.9678000000000001E-2</v>
          </cell>
        </row>
      </sheetData>
      <sheetData sheetId="4830">
        <row r="2">
          <cell r="B2">
            <v>1.9678000000000001E-2</v>
          </cell>
        </row>
      </sheetData>
      <sheetData sheetId="4831">
        <row r="2">
          <cell r="B2">
            <v>1.9678000000000001E-2</v>
          </cell>
        </row>
      </sheetData>
      <sheetData sheetId="4832">
        <row r="2">
          <cell r="B2">
            <v>1.9678000000000001E-2</v>
          </cell>
        </row>
      </sheetData>
      <sheetData sheetId="4833">
        <row r="2">
          <cell r="B2">
            <v>1.9678000000000001E-2</v>
          </cell>
        </row>
      </sheetData>
      <sheetData sheetId="4834">
        <row r="2">
          <cell r="B2">
            <v>0</v>
          </cell>
        </row>
      </sheetData>
      <sheetData sheetId="4835">
        <row r="2">
          <cell r="B2">
            <v>1.9678000000000001E-2</v>
          </cell>
        </row>
      </sheetData>
      <sheetData sheetId="4836">
        <row r="2">
          <cell r="B2">
            <v>0</v>
          </cell>
        </row>
      </sheetData>
      <sheetData sheetId="4837">
        <row r="2">
          <cell r="B2">
            <v>1.9678000000000001E-2</v>
          </cell>
        </row>
      </sheetData>
      <sheetData sheetId="4838">
        <row r="2">
          <cell r="B2">
            <v>0</v>
          </cell>
        </row>
      </sheetData>
      <sheetData sheetId="4839">
        <row r="2">
          <cell r="B2">
            <v>1.9678000000000001E-2</v>
          </cell>
        </row>
      </sheetData>
      <sheetData sheetId="4840">
        <row r="2">
          <cell r="B2">
            <v>1.9678000000000001E-2</v>
          </cell>
        </row>
      </sheetData>
      <sheetData sheetId="4841">
        <row r="2">
          <cell r="B2">
            <v>1.9678000000000001E-2</v>
          </cell>
        </row>
      </sheetData>
      <sheetData sheetId="4842">
        <row r="2">
          <cell r="B2">
            <v>1.9678000000000001E-2</v>
          </cell>
        </row>
      </sheetData>
      <sheetData sheetId="4843">
        <row r="2">
          <cell r="B2">
            <v>1.9678000000000001E-2</v>
          </cell>
        </row>
      </sheetData>
      <sheetData sheetId="4844">
        <row r="2">
          <cell r="B2">
            <v>1.9678000000000001E-2</v>
          </cell>
        </row>
      </sheetData>
      <sheetData sheetId="4845">
        <row r="2">
          <cell r="B2">
            <v>1.9678000000000001E-2</v>
          </cell>
        </row>
      </sheetData>
      <sheetData sheetId="4846">
        <row r="2">
          <cell r="B2">
            <v>1.9678000000000001E-2</v>
          </cell>
        </row>
      </sheetData>
      <sheetData sheetId="4847">
        <row r="2">
          <cell r="B2">
            <v>1.9678000000000001E-2</v>
          </cell>
        </row>
      </sheetData>
      <sheetData sheetId="4848">
        <row r="2">
          <cell r="B2">
            <v>1.9678000000000001E-2</v>
          </cell>
        </row>
      </sheetData>
      <sheetData sheetId="4849">
        <row r="2">
          <cell r="B2">
            <v>1.9678000000000001E-2</v>
          </cell>
        </row>
      </sheetData>
      <sheetData sheetId="4850">
        <row r="2">
          <cell r="B2">
            <v>1.9678000000000001E-2</v>
          </cell>
        </row>
      </sheetData>
      <sheetData sheetId="4851">
        <row r="2">
          <cell r="B2">
            <v>1.9678000000000001E-2</v>
          </cell>
        </row>
      </sheetData>
      <sheetData sheetId="4852">
        <row r="2">
          <cell r="B2">
            <v>1.9678000000000001E-2</v>
          </cell>
        </row>
      </sheetData>
      <sheetData sheetId="4853">
        <row r="2">
          <cell r="B2">
            <v>1.9678000000000001E-2</v>
          </cell>
        </row>
      </sheetData>
      <sheetData sheetId="4854">
        <row r="2">
          <cell r="B2">
            <v>1.9678000000000001E-2</v>
          </cell>
        </row>
      </sheetData>
      <sheetData sheetId="4855">
        <row r="2">
          <cell r="B2">
            <v>1.9678000000000001E-2</v>
          </cell>
        </row>
      </sheetData>
      <sheetData sheetId="4856">
        <row r="2">
          <cell r="B2">
            <v>0</v>
          </cell>
        </row>
      </sheetData>
      <sheetData sheetId="4857">
        <row r="2">
          <cell r="B2">
            <v>1.9678000000000001E-2</v>
          </cell>
        </row>
      </sheetData>
      <sheetData sheetId="4858">
        <row r="2">
          <cell r="B2">
            <v>1.9678000000000001E-2</v>
          </cell>
        </row>
      </sheetData>
      <sheetData sheetId="4859">
        <row r="2">
          <cell r="B2">
            <v>1.9678000000000001E-2</v>
          </cell>
        </row>
      </sheetData>
      <sheetData sheetId="4860">
        <row r="2">
          <cell r="B2">
            <v>1.9678000000000001E-2</v>
          </cell>
        </row>
      </sheetData>
      <sheetData sheetId="4861">
        <row r="2">
          <cell r="B2">
            <v>1.9678000000000001E-2</v>
          </cell>
        </row>
      </sheetData>
      <sheetData sheetId="4862">
        <row r="2">
          <cell r="B2">
            <v>1.9678000000000001E-2</v>
          </cell>
        </row>
      </sheetData>
      <sheetData sheetId="4863">
        <row r="2">
          <cell r="B2">
            <v>1.9678000000000001E-2</v>
          </cell>
        </row>
      </sheetData>
      <sheetData sheetId="4864">
        <row r="2">
          <cell r="B2">
            <v>1.9678000000000001E-2</v>
          </cell>
        </row>
      </sheetData>
      <sheetData sheetId="4865">
        <row r="2">
          <cell r="B2">
            <v>1.9678000000000001E-2</v>
          </cell>
        </row>
      </sheetData>
      <sheetData sheetId="4866">
        <row r="2">
          <cell r="B2">
            <v>1.9678000000000001E-2</v>
          </cell>
        </row>
      </sheetData>
      <sheetData sheetId="4867">
        <row r="2">
          <cell r="B2">
            <v>1.9678000000000001E-2</v>
          </cell>
        </row>
      </sheetData>
      <sheetData sheetId="4868">
        <row r="2">
          <cell r="B2">
            <v>1.9678000000000001E-2</v>
          </cell>
        </row>
      </sheetData>
      <sheetData sheetId="4869">
        <row r="2">
          <cell r="B2">
            <v>0</v>
          </cell>
        </row>
      </sheetData>
      <sheetData sheetId="4870">
        <row r="2">
          <cell r="B2">
            <v>1.9678000000000001E-2</v>
          </cell>
        </row>
      </sheetData>
      <sheetData sheetId="4871">
        <row r="2">
          <cell r="B2">
            <v>0</v>
          </cell>
        </row>
      </sheetData>
      <sheetData sheetId="4872">
        <row r="2">
          <cell r="B2">
            <v>1.9678000000000001E-2</v>
          </cell>
        </row>
      </sheetData>
      <sheetData sheetId="4873">
        <row r="2">
          <cell r="B2">
            <v>1.9678000000000001E-2</v>
          </cell>
        </row>
      </sheetData>
      <sheetData sheetId="4874">
        <row r="2">
          <cell r="B2">
            <v>1.9678000000000001E-2</v>
          </cell>
        </row>
      </sheetData>
      <sheetData sheetId="4875">
        <row r="2">
          <cell r="B2">
            <v>0</v>
          </cell>
        </row>
      </sheetData>
      <sheetData sheetId="4876">
        <row r="2">
          <cell r="B2">
            <v>1.9678000000000001E-2</v>
          </cell>
        </row>
      </sheetData>
      <sheetData sheetId="4877">
        <row r="2">
          <cell r="B2">
            <v>1.9678000000000001E-2</v>
          </cell>
        </row>
      </sheetData>
      <sheetData sheetId="4878">
        <row r="2">
          <cell r="B2">
            <v>0</v>
          </cell>
        </row>
      </sheetData>
      <sheetData sheetId="4879">
        <row r="2">
          <cell r="B2">
            <v>1.9678000000000001E-2</v>
          </cell>
        </row>
      </sheetData>
      <sheetData sheetId="4880">
        <row r="2">
          <cell r="B2">
            <v>1.9678000000000001E-2</v>
          </cell>
        </row>
      </sheetData>
      <sheetData sheetId="4881">
        <row r="2">
          <cell r="B2">
            <v>0</v>
          </cell>
        </row>
      </sheetData>
      <sheetData sheetId="4882">
        <row r="2">
          <cell r="B2">
            <v>0</v>
          </cell>
        </row>
      </sheetData>
      <sheetData sheetId="4883">
        <row r="2">
          <cell r="B2">
            <v>0</v>
          </cell>
        </row>
      </sheetData>
      <sheetData sheetId="4884">
        <row r="2">
          <cell r="B2">
            <v>0</v>
          </cell>
        </row>
      </sheetData>
      <sheetData sheetId="4885">
        <row r="2">
          <cell r="B2">
            <v>1.9678000000000001E-2</v>
          </cell>
        </row>
      </sheetData>
      <sheetData sheetId="4886">
        <row r="2">
          <cell r="B2">
            <v>1.9678000000000001E-2</v>
          </cell>
        </row>
      </sheetData>
      <sheetData sheetId="4887">
        <row r="2">
          <cell r="B2">
            <v>1.9678000000000001E-2</v>
          </cell>
        </row>
      </sheetData>
      <sheetData sheetId="4888">
        <row r="2">
          <cell r="B2">
            <v>0</v>
          </cell>
        </row>
      </sheetData>
      <sheetData sheetId="4889">
        <row r="2">
          <cell r="B2">
            <v>1.9678000000000001E-2</v>
          </cell>
        </row>
      </sheetData>
      <sheetData sheetId="4890">
        <row r="2">
          <cell r="B2">
            <v>1.9678000000000001E-2</v>
          </cell>
        </row>
      </sheetData>
      <sheetData sheetId="4891">
        <row r="2">
          <cell r="B2">
            <v>1.9678000000000001E-2</v>
          </cell>
        </row>
      </sheetData>
      <sheetData sheetId="4892">
        <row r="2">
          <cell r="B2">
            <v>1.9678000000000001E-2</v>
          </cell>
        </row>
      </sheetData>
      <sheetData sheetId="4893">
        <row r="2">
          <cell r="B2">
            <v>0</v>
          </cell>
        </row>
      </sheetData>
      <sheetData sheetId="4894">
        <row r="2">
          <cell r="B2">
            <v>1.9678000000000001E-2</v>
          </cell>
        </row>
      </sheetData>
      <sheetData sheetId="4895">
        <row r="2">
          <cell r="B2">
            <v>1.9678000000000001E-2</v>
          </cell>
        </row>
      </sheetData>
      <sheetData sheetId="4896">
        <row r="2">
          <cell r="B2">
            <v>0</v>
          </cell>
        </row>
      </sheetData>
      <sheetData sheetId="4897">
        <row r="2">
          <cell r="B2">
            <v>0</v>
          </cell>
        </row>
      </sheetData>
      <sheetData sheetId="4898">
        <row r="2">
          <cell r="B2">
            <v>1.9678000000000001E-2</v>
          </cell>
        </row>
      </sheetData>
      <sheetData sheetId="4899">
        <row r="2">
          <cell r="B2">
            <v>0</v>
          </cell>
        </row>
      </sheetData>
      <sheetData sheetId="4900">
        <row r="2">
          <cell r="B2">
            <v>0</v>
          </cell>
        </row>
      </sheetData>
      <sheetData sheetId="4901">
        <row r="2">
          <cell r="B2">
            <v>1.9678000000000001E-2</v>
          </cell>
        </row>
      </sheetData>
      <sheetData sheetId="4902">
        <row r="2">
          <cell r="B2">
            <v>0</v>
          </cell>
        </row>
      </sheetData>
      <sheetData sheetId="4903">
        <row r="2">
          <cell r="B2">
            <v>1.9678000000000001E-2</v>
          </cell>
        </row>
      </sheetData>
      <sheetData sheetId="4904">
        <row r="2">
          <cell r="B2">
            <v>1.9678000000000001E-2</v>
          </cell>
        </row>
      </sheetData>
      <sheetData sheetId="4905">
        <row r="2">
          <cell r="B2">
            <v>1.9678000000000001E-2</v>
          </cell>
        </row>
      </sheetData>
      <sheetData sheetId="4906">
        <row r="2">
          <cell r="B2">
            <v>0</v>
          </cell>
        </row>
      </sheetData>
      <sheetData sheetId="4907">
        <row r="2">
          <cell r="B2">
            <v>1.9678000000000001E-2</v>
          </cell>
        </row>
      </sheetData>
      <sheetData sheetId="4908">
        <row r="2">
          <cell r="B2">
            <v>1.9678000000000001E-2</v>
          </cell>
        </row>
      </sheetData>
      <sheetData sheetId="4909">
        <row r="2">
          <cell r="B2">
            <v>1.9678000000000001E-2</v>
          </cell>
        </row>
      </sheetData>
      <sheetData sheetId="4910">
        <row r="2">
          <cell r="B2">
            <v>1.9678000000000001E-2</v>
          </cell>
        </row>
      </sheetData>
      <sheetData sheetId="4911">
        <row r="2">
          <cell r="B2">
            <v>1.9678000000000001E-2</v>
          </cell>
        </row>
      </sheetData>
      <sheetData sheetId="4912">
        <row r="2">
          <cell r="B2">
            <v>1.9678000000000001E-2</v>
          </cell>
        </row>
      </sheetData>
      <sheetData sheetId="4913">
        <row r="2">
          <cell r="B2">
            <v>0</v>
          </cell>
        </row>
      </sheetData>
      <sheetData sheetId="4914">
        <row r="2">
          <cell r="B2">
            <v>1.9678000000000001E-2</v>
          </cell>
        </row>
      </sheetData>
      <sheetData sheetId="4915">
        <row r="2">
          <cell r="B2">
            <v>0</v>
          </cell>
        </row>
      </sheetData>
      <sheetData sheetId="4916">
        <row r="2">
          <cell r="B2">
            <v>1.9678000000000001E-2</v>
          </cell>
        </row>
      </sheetData>
      <sheetData sheetId="4917">
        <row r="2">
          <cell r="B2">
            <v>1.9678000000000001E-2</v>
          </cell>
        </row>
      </sheetData>
      <sheetData sheetId="4918">
        <row r="2">
          <cell r="B2">
            <v>1.9678000000000001E-2</v>
          </cell>
        </row>
      </sheetData>
      <sheetData sheetId="4919">
        <row r="2">
          <cell r="B2">
            <v>0</v>
          </cell>
        </row>
      </sheetData>
      <sheetData sheetId="4920">
        <row r="2">
          <cell r="B2">
            <v>1.9678000000000001E-2</v>
          </cell>
        </row>
      </sheetData>
      <sheetData sheetId="4921">
        <row r="2">
          <cell r="B2">
            <v>1.9678000000000001E-2</v>
          </cell>
        </row>
      </sheetData>
      <sheetData sheetId="4922">
        <row r="2">
          <cell r="B2">
            <v>0</v>
          </cell>
        </row>
      </sheetData>
      <sheetData sheetId="4923">
        <row r="2">
          <cell r="B2">
            <v>0</v>
          </cell>
        </row>
      </sheetData>
      <sheetData sheetId="4924">
        <row r="2">
          <cell r="B2">
            <v>1.9678000000000001E-2</v>
          </cell>
        </row>
      </sheetData>
      <sheetData sheetId="4925">
        <row r="2">
          <cell r="B2">
            <v>1.9678000000000001E-2</v>
          </cell>
        </row>
      </sheetData>
      <sheetData sheetId="4926">
        <row r="2">
          <cell r="B2">
            <v>0</v>
          </cell>
        </row>
      </sheetData>
      <sheetData sheetId="4927">
        <row r="2">
          <cell r="B2">
            <v>0</v>
          </cell>
        </row>
      </sheetData>
      <sheetData sheetId="4928">
        <row r="2">
          <cell r="B2">
            <v>1.9678000000000001E-2</v>
          </cell>
        </row>
      </sheetData>
      <sheetData sheetId="4929">
        <row r="2">
          <cell r="B2">
            <v>1.9678000000000001E-2</v>
          </cell>
        </row>
      </sheetData>
      <sheetData sheetId="4930">
        <row r="2">
          <cell r="B2">
            <v>1.9678000000000001E-2</v>
          </cell>
        </row>
      </sheetData>
      <sheetData sheetId="4931">
        <row r="2">
          <cell r="B2">
            <v>1.9678000000000001E-2</v>
          </cell>
        </row>
      </sheetData>
      <sheetData sheetId="4932">
        <row r="2">
          <cell r="B2">
            <v>1.9678000000000001E-2</v>
          </cell>
        </row>
      </sheetData>
      <sheetData sheetId="4933">
        <row r="2">
          <cell r="B2">
            <v>1.9678000000000001E-2</v>
          </cell>
        </row>
      </sheetData>
      <sheetData sheetId="4934">
        <row r="2">
          <cell r="B2">
            <v>1.9678000000000001E-2</v>
          </cell>
        </row>
      </sheetData>
      <sheetData sheetId="4935">
        <row r="2">
          <cell r="B2">
            <v>1.9678000000000001E-2</v>
          </cell>
        </row>
      </sheetData>
      <sheetData sheetId="4936">
        <row r="2">
          <cell r="B2">
            <v>1.9678000000000001E-2</v>
          </cell>
        </row>
      </sheetData>
      <sheetData sheetId="4937">
        <row r="2">
          <cell r="B2">
            <v>1.9678000000000001E-2</v>
          </cell>
        </row>
      </sheetData>
      <sheetData sheetId="4938">
        <row r="2">
          <cell r="B2">
            <v>1.9678000000000001E-2</v>
          </cell>
        </row>
      </sheetData>
      <sheetData sheetId="4939">
        <row r="2">
          <cell r="B2">
            <v>1.9678000000000001E-2</v>
          </cell>
        </row>
      </sheetData>
      <sheetData sheetId="4940">
        <row r="2">
          <cell r="B2">
            <v>1.9678000000000001E-2</v>
          </cell>
        </row>
      </sheetData>
      <sheetData sheetId="4941">
        <row r="2">
          <cell r="B2">
            <v>1.9678000000000001E-2</v>
          </cell>
        </row>
      </sheetData>
      <sheetData sheetId="4942">
        <row r="2">
          <cell r="B2">
            <v>1.9678000000000001E-2</v>
          </cell>
        </row>
      </sheetData>
      <sheetData sheetId="4943">
        <row r="2">
          <cell r="B2">
            <v>1.9678000000000001E-2</v>
          </cell>
        </row>
      </sheetData>
      <sheetData sheetId="4944">
        <row r="2">
          <cell r="B2">
            <v>1.9678000000000001E-2</v>
          </cell>
        </row>
      </sheetData>
      <sheetData sheetId="4945">
        <row r="2">
          <cell r="B2">
            <v>0</v>
          </cell>
        </row>
      </sheetData>
      <sheetData sheetId="4946">
        <row r="2">
          <cell r="B2">
            <v>1.9678000000000001E-2</v>
          </cell>
        </row>
      </sheetData>
      <sheetData sheetId="4947">
        <row r="2">
          <cell r="B2">
            <v>1.9678000000000001E-2</v>
          </cell>
        </row>
      </sheetData>
      <sheetData sheetId="4948">
        <row r="2">
          <cell r="B2">
            <v>1.9678000000000001E-2</v>
          </cell>
        </row>
      </sheetData>
      <sheetData sheetId="4949">
        <row r="2">
          <cell r="B2">
            <v>1.9678000000000001E-2</v>
          </cell>
        </row>
      </sheetData>
      <sheetData sheetId="4950">
        <row r="2">
          <cell r="B2">
            <v>1.9678000000000001E-2</v>
          </cell>
        </row>
      </sheetData>
      <sheetData sheetId="4951">
        <row r="2">
          <cell r="B2">
            <v>1.9678000000000001E-2</v>
          </cell>
        </row>
      </sheetData>
      <sheetData sheetId="4952">
        <row r="2">
          <cell r="B2">
            <v>1.9678000000000001E-2</v>
          </cell>
        </row>
      </sheetData>
      <sheetData sheetId="4953">
        <row r="2">
          <cell r="B2">
            <v>1.9678000000000001E-2</v>
          </cell>
        </row>
      </sheetData>
      <sheetData sheetId="4954">
        <row r="2">
          <cell r="B2">
            <v>1.9678000000000001E-2</v>
          </cell>
        </row>
      </sheetData>
      <sheetData sheetId="4955">
        <row r="2">
          <cell r="B2">
            <v>1.9678000000000001E-2</v>
          </cell>
        </row>
      </sheetData>
      <sheetData sheetId="4956">
        <row r="2">
          <cell r="B2">
            <v>1.9678000000000001E-2</v>
          </cell>
        </row>
      </sheetData>
      <sheetData sheetId="4957">
        <row r="2">
          <cell r="B2">
            <v>1.9678000000000001E-2</v>
          </cell>
        </row>
      </sheetData>
      <sheetData sheetId="4958">
        <row r="2">
          <cell r="B2">
            <v>1.9678000000000001E-2</v>
          </cell>
        </row>
      </sheetData>
      <sheetData sheetId="4959">
        <row r="2">
          <cell r="B2">
            <v>1.9678000000000001E-2</v>
          </cell>
        </row>
      </sheetData>
      <sheetData sheetId="4960">
        <row r="2">
          <cell r="B2">
            <v>1.9678000000000001E-2</v>
          </cell>
        </row>
      </sheetData>
      <sheetData sheetId="4961">
        <row r="2">
          <cell r="B2">
            <v>1.9678000000000001E-2</v>
          </cell>
        </row>
      </sheetData>
      <sheetData sheetId="4962">
        <row r="2">
          <cell r="B2">
            <v>1.9678000000000001E-2</v>
          </cell>
        </row>
      </sheetData>
      <sheetData sheetId="4963">
        <row r="2">
          <cell r="B2">
            <v>1.9678000000000001E-2</v>
          </cell>
        </row>
      </sheetData>
      <sheetData sheetId="4964">
        <row r="2">
          <cell r="B2">
            <v>1.9678000000000001E-2</v>
          </cell>
        </row>
      </sheetData>
      <sheetData sheetId="4965">
        <row r="2">
          <cell r="B2">
            <v>1.9678000000000001E-2</v>
          </cell>
        </row>
      </sheetData>
      <sheetData sheetId="4966">
        <row r="2">
          <cell r="B2">
            <v>1.9678000000000001E-2</v>
          </cell>
        </row>
      </sheetData>
      <sheetData sheetId="4967">
        <row r="2">
          <cell r="B2">
            <v>0</v>
          </cell>
        </row>
      </sheetData>
      <sheetData sheetId="4968">
        <row r="2">
          <cell r="B2">
            <v>1.9678000000000001E-2</v>
          </cell>
        </row>
      </sheetData>
      <sheetData sheetId="4969">
        <row r="2">
          <cell r="B2">
            <v>0</v>
          </cell>
        </row>
      </sheetData>
      <sheetData sheetId="4970">
        <row r="2">
          <cell r="B2">
            <v>0</v>
          </cell>
        </row>
      </sheetData>
      <sheetData sheetId="4971">
        <row r="2">
          <cell r="B2">
            <v>0</v>
          </cell>
        </row>
      </sheetData>
      <sheetData sheetId="4972">
        <row r="2">
          <cell r="B2">
            <v>0</v>
          </cell>
        </row>
      </sheetData>
      <sheetData sheetId="4973">
        <row r="2">
          <cell r="B2">
            <v>0</v>
          </cell>
        </row>
      </sheetData>
      <sheetData sheetId="4974">
        <row r="2">
          <cell r="B2">
            <v>1.9678000000000001E-2</v>
          </cell>
        </row>
      </sheetData>
      <sheetData sheetId="4975">
        <row r="2">
          <cell r="B2">
            <v>1.9678000000000001E-2</v>
          </cell>
        </row>
      </sheetData>
      <sheetData sheetId="4976">
        <row r="2">
          <cell r="B2">
            <v>1.9678000000000001E-2</v>
          </cell>
        </row>
      </sheetData>
      <sheetData sheetId="4977">
        <row r="2">
          <cell r="B2">
            <v>0</v>
          </cell>
        </row>
      </sheetData>
      <sheetData sheetId="4978">
        <row r="2">
          <cell r="B2">
            <v>1.9678000000000001E-2</v>
          </cell>
        </row>
      </sheetData>
      <sheetData sheetId="4979">
        <row r="2">
          <cell r="B2">
            <v>1.9678000000000001E-2</v>
          </cell>
        </row>
      </sheetData>
      <sheetData sheetId="4980">
        <row r="2">
          <cell r="B2">
            <v>1.9678000000000001E-2</v>
          </cell>
        </row>
      </sheetData>
      <sheetData sheetId="4981">
        <row r="2">
          <cell r="B2">
            <v>1.9678000000000001E-2</v>
          </cell>
        </row>
      </sheetData>
      <sheetData sheetId="4982">
        <row r="2">
          <cell r="B2">
            <v>1.9678000000000001E-2</v>
          </cell>
        </row>
      </sheetData>
      <sheetData sheetId="4983">
        <row r="2">
          <cell r="B2">
            <v>1.9678000000000001E-2</v>
          </cell>
        </row>
      </sheetData>
      <sheetData sheetId="4984">
        <row r="2">
          <cell r="B2">
            <v>1.9678000000000001E-2</v>
          </cell>
        </row>
      </sheetData>
      <sheetData sheetId="4985">
        <row r="2">
          <cell r="B2">
            <v>1.9678000000000001E-2</v>
          </cell>
        </row>
      </sheetData>
      <sheetData sheetId="4986">
        <row r="2">
          <cell r="B2">
            <v>1.9678000000000001E-2</v>
          </cell>
        </row>
      </sheetData>
      <sheetData sheetId="4987">
        <row r="2">
          <cell r="B2">
            <v>1.9678000000000001E-2</v>
          </cell>
        </row>
      </sheetData>
      <sheetData sheetId="4988">
        <row r="2">
          <cell r="B2">
            <v>0</v>
          </cell>
        </row>
      </sheetData>
      <sheetData sheetId="4989">
        <row r="2">
          <cell r="B2">
            <v>0</v>
          </cell>
        </row>
      </sheetData>
      <sheetData sheetId="4990">
        <row r="2">
          <cell r="B2">
            <v>1.9678000000000001E-2</v>
          </cell>
        </row>
      </sheetData>
      <sheetData sheetId="4991">
        <row r="2">
          <cell r="B2">
            <v>0</v>
          </cell>
        </row>
      </sheetData>
      <sheetData sheetId="4992">
        <row r="2">
          <cell r="B2">
            <v>0</v>
          </cell>
        </row>
      </sheetData>
      <sheetData sheetId="4993">
        <row r="2">
          <cell r="B2">
            <v>1.9678000000000001E-2</v>
          </cell>
        </row>
      </sheetData>
      <sheetData sheetId="4994">
        <row r="2">
          <cell r="B2">
            <v>1.9678000000000001E-2</v>
          </cell>
        </row>
      </sheetData>
      <sheetData sheetId="4995">
        <row r="2">
          <cell r="B2">
            <v>0</v>
          </cell>
        </row>
      </sheetData>
      <sheetData sheetId="4996">
        <row r="2">
          <cell r="B2">
            <v>1.9678000000000001E-2</v>
          </cell>
        </row>
      </sheetData>
      <sheetData sheetId="4997">
        <row r="2">
          <cell r="B2">
            <v>1.9678000000000001E-2</v>
          </cell>
        </row>
      </sheetData>
      <sheetData sheetId="4998">
        <row r="2">
          <cell r="B2">
            <v>1.9678000000000001E-2</v>
          </cell>
        </row>
      </sheetData>
      <sheetData sheetId="4999">
        <row r="2">
          <cell r="B2">
            <v>1.9678000000000001E-2</v>
          </cell>
        </row>
      </sheetData>
      <sheetData sheetId="5000">
        <row r="2">
          <cell r="B2">
            <v>1.9678000000000001E-2</v>
          </cell>
        </row>
      </sheetData>
      <sheetData sheetId="5001">
        <row r="2">
          <cell r="B2">
            <v>1.9678000000000001E-2</v>
          </cell>
        </row>
      </sheetData>
      <sheetData sheetId="5002">
        <row r="2">
          <cell r="B2">
            <v>1.9678000000000001E-2</v>
          </cell>
        </row>
      </sheetData>
      <sheetData sheetId="5003">
        <row r="2">
          <cell r="B2">
            <v>1.9678000000000001E-2</v>
          </cell>
        </row>
      </sheetData>
      <sheetData sheetId="5004">
        <row r="2">
          <cell r="B2">
            <v>0</v>
          </cell>
        </row>
      </sheetData>
      <sheetData sheetId="5005">
        <row r="2">
          <cell r="B2">
            <v>1.9678000000000001E-2</v>
          </cell>
        </row>
      </sheetData>
      <sheetData sheetId="5006">
        <row r="2">
          <cell r="B2">
            <v>1.9678000000000001E-2</v>
          </cell>
        </row>
      </sheetData>
      <sheetData sheetId="5007">
        <row r="2">
          <cell r="B2">
            <v>1.9678000000000001E-2</v>
          </cell>
        </row>
      </sheetData>
      <sheetData sheetId="5008">
        <row r="2">
          <cell r="B2">
            <v>0</v>
          </cell>
        </row>
      </sheetData>
      <sheetData sheetId="5009">
        <row r="2">
          <cell r="B2">
            <v>1.9678000000000001E-2</v>
          </cell>
        </row>
      </sheetData>
      <sheetData sheetId="5010">
        <row r="2">
          <cell r="B2">
            <v>1.9678000000000001E-2</v>
          </cell>
        </row>
      </sheetData>
      <sheetData sheetId="5011">
        <row r="2">
          <cell r="B2">
            <v>1.9678000000000001E-2</v>
          </cell>
        </row>
      </sheetData>
      <sheetData sheetId="5012">
        <row r="2">
          <cell r="B2">
            <v>1.9678000000000001E-2</v>
          </cell>
        </row>
      </sheetData>
      <sheetData sheetId="5013">
        <row r="2">
          <cell r="B2">
            <v>1.9678000000000001E-2</v>
          </cell>
        </row>
      </sheetData>
      <sheetData sheetId="5014">
        <row r="2">
          <cell r="B2">
            <v>1.9678000000000001E-2</v>
          </cell>
        </row>
      </sheetData>
      <sheetData sheetId="5015">
        <row r="2">
          <cell r="B2">
            <v>1.9678000000000001E-2</v>
          </cell>
        </row>
      </sheetData>
      <sheetData sheetId="5016">
        <row r="2">
          <cell r="B2">
            <v>1.9678000000000001E-2</v>
          </cell>
        </row>
      </sheetData>
      <sheetData sheetId="5017">
        <row r="2">
          <cell r="B2">
            <v>1.9678000000000001E-2</v>
          </cell>
        </row>
      </sheetData>
      <sheetData sheetId="5018">
        <row r="2">
          <cell r="B2">
            <v>1.9678000000000001E-2</v>
          </cell>
        </row>
      </sheetData>
      <sheetData sheetId="5019">
        <row r="2">
          <cell r="B2">
            <v>1.9678000000000001E-2</v>
          </cell>
        </row>
      </sheetData>
      <sheetData sheetId="5020">
        <row r="2">
          <cell r="B2">
            <v>1.9678000000000001E-2</v>
          </cell>
        </row>
      </sheetData>
      <sheetData sheetId="5021">
        <row r="2">
          <cell r="B2">
            <v>1.9678000000000001E-2</v>
          </cell>
        </row>
      </sheetData>
      <sheetData sheetId="5022">
        <row r="2">
          <cell r="B2">
            <v>1.9678000000000001E-2</v>
          </cell>
        </row>
      </sheetData>
      <sheetData sheetId="5023">
        <row r="2">
          <cell r="B2">
            <v>1.9678000000000001E-2</v>
          </cell>
        </row>
      </sheetData>
      <sheetData sheetId="5024">
        <row r="2">
          <cell r="B2">
            <v>1.9678000000000001E-2</v>
          </cell>
        </row>
      </sheetData>
      <sheetData sheetId="5025">
        <row r="2">
          <cell r="B2">
            <v>1.9678000000000001E-2</v>
          </cell>
        </row>
      </sheetData>
      <sheetData sheetId="5026">
        <row r="2">
          <cell r="B2">
            <v>1.9678000000000001E-2</v>
          </cell>
        </row>
      </sheetData>
      <sheetData sheetId="5027">
        <row r="2">
          <cell r="B2">
            <v>1.9678000000000001E-2</v>
          </cell>
        </row>
      </sheetData>
      <sheetData sheetId="5028">
        <row r="2">
          <cell r="B2">
            <v>1.9678000000000001E-2</v>
          </cell>
        </row>
      </sheetData>
      <sheetData sheetId="5029">
        <row r="2">
          <cell r="B2">
            <v>1.9678000000000001E-2</v>
          </cell>
        </row>
      </sheetData>
      <sheetData sheetId="5030">
        <row r="2">
          <cell r="B2">
            <v>1.9678000000000001E-2</v>
          </cell>
        </row>
      </sheetData>
      <sheetData sheetId="5031">
        <row r="2">
          <cell r="B2">
            <v>1.9678000000000001E-2</v>
          </cell>
        </row>
      </sheetData>
      <sheetData sheetId="5032">
        <row r="2">
          <cell r="B2">
            <v>0</v>
          </cell>
        </row>
      </sheetData>
      <sheetData sheetId="5033">
        <row r="2">
          <cell r="B2">
            <v>1.9678000000000001E-2</v>
          </cell>
        </row>
      </sheetData>
      <sheetData sheetId="5034">
        <row r="2">
          <cell r="B2">
            <v>0</v>
          </cell>
        </row>
      </sheetData>
      <sheetData sheetId="5035">
        <row r="2">
          <cell r="B2">
            <v>0</v>
          </cell>
        </row>
      </sheetData>
      <sheetData sheetId="5036">
        <row r="2">
          <cell r="B2">
            <v>0</v>
          </cell>
        </row>
      </sheetData>
      <sheetData sheetId="5037">
        <row r="2">
          <cell r="B2">
            <v>1.9678000000000001E-2</v>
          </cell>
        </row>
      </sheetData>
      <sheetData sheetId="5038">
        <row r="2">
          <cell r="B2">
            <v>1.9678000000000001E-2</v>
          </cell>
        </row>
      </sheetData>
      <sheetData sheetId="5039">
        <row r="2">
          <cell r="B2">
            <v>1.9678000000000001E-2</v>
          </cell>
        </row>
      </sheetData>
      <sheetData sheetId="5040">
        <row r="2">
          <cell r="B2">
            <v>1.9678000000000001E-2</v>
          </cell>
        </row>
      </sheetData>
      <sheetData sheetId="5041">
        <row r="2">
          <cell r="B2">
            <v>1.9678000000000001E-2</v>
          </cell>
        </row>
      </sheetData>
      <sheetData sheetId="5042">
        <row r="2">
          <cell r="B2">
            <v>1.9678000000000001E-2</v>
          </cell>
        </row>
      </sheetData>
      <sheetData sheetId="5043">
        <row r="2">
          <cell r="B2">
            <v>1.9678000000000001E-2</v>
          </cell>
        </row>
      </sheetData>
      <sheetData sheetId="5044">
        <row r="2">
          <cell r="B2">
            <v>1.9678000000000001E-2</v>
          </cell>
        </row>
      </sheetData>
      <sheetData sheetId="5045">
        <row r="2">
          <cell r="B2">
            <v>1.9678000000000001E-2</v>
          </cell>
        </row>
      </sheetData>
      <sheetData sheetId="5046">
        <row r="2">
          <cell r="B2">
            <v>1.9678000000000001E-2</v>
          </cell>
        </row>
      </sheetData>
      <sheetData sheetId="5047">
        <row r="2">
          <cell r="B2">
            <v>1.9678000000000001E-2</v>
          </cell>
        </row>
      </sheetData>
      <sheetData sheetId="5048">
        <row r="2">
          <cell r="B2">
            <v>0</v>
          </cell>
        </row>
      </sheetData>
      <sheetData sheetId="5049">
        <row r="2">
          <cell r="B2">
            <v>1.9678000000000001E-2</v>
          </cell>
        </row>
      </sheetData>
      <sheetData sheetId="5050">
        <row r="2">
          <cell r="B2">
            <v>1.9678000000000001E-2</v>
          </cell>
        </row>
      </sheetData>
      <sheetData sheetId="5051">
        <row r="2">
          <cell r="B2">
            <v>1.9678000000000001E-2</v>
          </cell>
        </row>
      </sheetData>
      <sheetData sheetId="5052">
        <row r="2">
          <cell r="B2">
            <v>0</v>
          </cell>
        </row>
      </sheetData>
      <sheetData sheetId="5053">
        <row r="2">
          <cell r="B2">
            <v>0</v>
          </cell>
        </row>
      </sheetData>
      <sheetData sheetId="5054">
        <row r="2">
          <cell r="B2">
            <v>1.9678000000000001E-2</v>
          </cell>
        </row>
      </sheetData>
      <sheetData sheetId="5055">
        <row r="2">
          <cell r="B2">
            <v>0</v>
          </cell>
        </row>
      </sheetData>
      <sheetData sheetId="5056">
        <row r="2">
          <cell r="B2">
            <v>0</v>
          </cell>
        </row>
      </sheetData>
      <sheetData sheetId="5057">
        <row r="2">
          <cell r="B2">
            <v>1.9678000000000001E-2</v>
          </cell>
        </row>
      </sheetData>
      <sheetData sheetId="5058">
        <row r="2">
          <cell r="B2">
            <v>1.9678000000000001E-2</v>
          </cell>
        </row>
      </sheetData>
      <sheetData sheetId="5059">
        <row r="2">
          <cell r="B2">
            <v>0</v>
          </cell>
        </row>
      </sheetData>
      <sheetData sheetId="5060">
        <row r="2">
          <cell r="B2">
            <v>0</v>
          </cell>
        </row>
      </sheetData>
      <sheetData sheetId="5061">
        <row r="2">
          <cell r="B2">
            <v>0</v>
          </cell>
        </row>
      </sheetData>
      <sheetData sheetId="5062">
        <row r="2">
          <cell r="B2">
            <v>0</v>
          </cell>
        </row>
      </sheetData>
      <sheetData sheetId="5063">
        <row r="2">
          <cell r="B2">
            <v>0</v>
          </cell>
        </row>
      </sheetData>
      <sheetData sheetId="5064">
        <row r="2">
          <cell r="B2">
            <v>1.9678000000000001E-2</v>
          </cell>
        </row>
      </sheetData>
      <sheetData sheetId="5065">
        <row r="2">
          <cell r="B2">
            <v>0</v>
          </cell>
        </row>
      </sheetData>
      <sheetData sheetId="5066">
        <row r="2">
          <cell r="B2">
            <v>0</v>
          </cell>
        </row>
      </sheetData>
      <sheetData sheetId="5067">
        <row r="2">
          <cell r="B2">
            <v>0</v>
          </cell>
        </row>
      </sheetData>
      <sheetData sheetId="5068">
        <row r="2">
          <cell r="B2">
            <v>1.9678000000000001E-2</v>
          </cell>
        </row>
      </sheetData>
      <sheetData sheetId="5069">
        <row r="2">
          <cell r="B2">
            <v>1.9678000000000001E-2</v>
          </cell>
        </row>
      </sheetData>
      <sheetData sheetId="5070">
        <row r="2">
          <cell r="B2">
            <v>1.9678000000000001E-2</v>
          </cell>
        </row>
      </sheetData>
      <sheetData sheetId="5071">
        <row r="2">
          <cell r="B2">
            <v>0</v>
          </cell>
        </row>
      </sheetData>
      <sheetData sheetId="5072">
        <row r="2">
          <cell r="B2">
            <v>1.9678000000000001E-2</v>
          </cell>
        </row>
      </sheetData>
      <sheetData sheetId="5073">
        <row r="2">
          <cell r="B2">
            <v>1.9678000000000001E-2</v>
          </cell>
        </row>
      </sheetData>
      <sheetData sheetId="5074">
        <row r="2">
          <cell r="B2">
            <v>0</v>
          </cell>
        </row>
      </sheetData>
      <sheetData sheetId="5075">
        <row r="2">
          <cell r="B2">
            <v>0</v>
          </cell>
        </row>
      </sheetData>
      <sheetData sheetId="5076">
        <row r="2">
          <cell r="B2">
            <v>1.9678000000000001E-2</v>
          </cell>
        </row>
      </sheetData>
      <sheetData sheetId="5077">
        <row r="2">
          <cell r="B2">
            <v>1.9678000000000001E-2</v>
          </cell>
        </row>
      </sheetData>
      <sheetData sheetId="5078">
        <row r="2">
          <cell r="B2">
            <v>0</v>
          </cell>
        </row>
      </sheetData>
      <sheetData sheetId="5079">
        <row r="2">
          <cell r="B2">
            <v>0</v>
          </cell>
        </row>
      </sheetData>
      <sheetData sheetId="5080">
        <row r="2">
          <cell r="B2">
            <v>0</v>
          </cell>
        </row>
      </sheetData>
      <sheetData sheetId="5081">
        <row r="2">
          <cell r="B2">
            <v>1.9678000000000001E-2</v>
          </cell>
        </row>
      </sheetData>
      <sheetData sheetId="5082">
        <row r="2">
          <cell r="B2">
            <v>1.9678000000000001E-2</v>
          </cell>
        </row>
      </sheetData>
      <sheetData sheetId="5083">
        <row r="2">
          <cell r="B2">
            <v>0</v>
          </cell>
        </row>
      </sheetData>
      <sheetData sheetId="5084">
        <row r="2">
          <cell r="B2">
            <v>0</v>
          </cell>
        </row>
      </sheetData>
      <sheetData sheetId="5085">
        <row r="2">
          <cell r="B2">
            <v>1.9678000000000001E-2</v>
          </cell>
        </row>
      </sheetData>
      <sheetData sheetId="5086">
        <row r="2">
          <cell r="B2">
            <v>1.9678000000000001E-2</v>
          </cell>
        </row>
      </sheetData>
      <sheetData sheetId="5087">
        <row r="2">
          <cell r="B2">
            <v>1.9678000000000001E-2</v>
          </cell>
        </row>
      </sheetData>
      <sheetData sheetId="5088">
        <row r="2">
          <cell r="B2">
            <v>1.9678000000000001E-2</v>
          </cell>
        </row>
      </sheetData>
      <sheetData sheetId="5089">
        <row r="2">
          <cell r="B2">
            <v>1.9678000000000001E-2</v>
          </cell>
        </row>
      </sheetData>
      <sheetData sheetId="5090">
        <row r="2">
          <cell r="B2">
            <v>1.9678000000000001E-2</v>
          </cell>
        </row>
      </sheetData>
      <sheetData sheetId="5091">
        <row r="2">
          <cell r="B2">
            <v>1.9678000000000001E-2</v>
          </cell>
        </row>
      </sheetData>
      <sheetData sheetId="5092">
        <row r="2">
          <cell r="B2">
            <v>1.9678000000000001E-2</v>
          </cell>
        </row>
      </sheetData>
      <sheetData sheetId="5093">
        <row r="2">
          <cell r="B2">
            <v>1.9678000000000001E-2</v>
          </cell>
        </row>
      </sheetData>
      <sheetData sheetId="5094">
        <row r="2">
          <cell r="B2">
            <v>1.9678000000000001E-2</v>
          </cell>
        </row>
      </sheetData>
      <sheetData sheetId="5095">
        <row r="2">
          <cell r="B2">
            <v>1.9678000000000001E-2</v>
          </cell>
        </row>
      </sheetData>
      <sheetData sheetId="5096">
        <row r="2">
          <cell r="B2">
            <v>1.9678000000000001E-2</v>
          </cell>
        </row>
      </sheetData>
      <sheetData sheetId="5097">
        <row r="2">
          <cell r="B2">
            <v>1.9678000000000001E-2</v>
          </cell>
        </row>
      </sheetData>
      <sheetData sheetId="5098">
        <row r="2">
          <cell r="B2">
            <v>1.9678000000000001E-2</v>
          </cell>
        </row>
      </sheetData>
      <sheetData sheetId="5099">
        <row r="2">
          <cell r="B2">
            <v>1.9678000000000001E-2</v>
          </cell>
        </row>
      </sheetData>
      <sheetData sheetId="5100">
        <row r="2">
          <cell r="B2">
            <v>1.9678000000000001E-2</v>
          </cell>
        </row>
      </sheetData>
      <sheetData sheetId="5101">
        <row r="2">
          <cell r="B2">
            <v>1.9678000000000001E-2</v>
          </cell>
        </row>
      </sheetData>
      <sheetData sheetId="5102">
        <row r="2">
          <cell r="B2">
            <v>1.9678000000000001E-2</v>
          </cell>
        </row>
      </sheetData>
      <sheetData sheetId="5103">
        <row r="2">
          <cell r="B2">
            <v>1.9678000000000001E-2</v>
          </cell>
        </row>
      </sheetData>
      <sheetData sheetId="5104">
        <row r="2">
          <cell r="B2">
            <v>1.9678000000000001E-2</v>
          </cell>
        </row>
      </sheetData>
      <sheetData sheetId="5105">
        <row r="2">
          <cell r="B2">
            <v>1.9678000000000001E-2</v>
          </cell>
        </row>
      </sheetData>
      <sheetData sheetId="5106">
        <row r="2">
          <cell r="B2">
            <v>0</v>
          </cell>
        </row>
      </sheetData>
      <sheetData sheetId="5107">
        <row r="2">
          <cell r="B2">
            <v>0</v>
          </cell>
        </row>
      </sheetData>
      <sheetData sheetId="5108">
        <row r="2">
          <cell r="B2">
            <v>0</v>
          </cell>
        </row>
      </sheetData>
      <sheetData sheetId="5109">
        <row r="2">
          <cell r="B2">
            <v>0</v>
          </cell>
        </row>
      </sheetData>
      <sheetData sheetId="5110">
        <row r="2">
          <cell r="B2">
            <v>0</v>
          </cell>
        </row>
      </sheetData>
      <sheetData sheetId="5111">
        <row r="2">
          <cell r="B2">
            <v>0</v>
          </cell>
        </row>
      </sheetData>
      <sheetData sheetId="5112">
        <row r="2">
          <cell r="B2">
            <v>1.9678000000000001E-2</v>
          </cell>
        </row>
      </sheetData>
      <sheetData sheetId="5113">
        <row r="2">
          <cell r="B2">
            <v>1.9678000000000001E-2</v>
          </cell>
        </row>
      </sheetData>
      <sheetData sheetId="5114">
        <row r="2">
          <cell r="B2">
            <v>1.9678000000000001E-2</v>
          </cell>
        </row>
      </sheetData>
      <sheetData sheetId="5115">
        <row r="2">
          <cell r="B2">
            <v>1.9678000000000001E-2</v>
          </cell>
        </row>
      </sheetData>
      <sheetData sheetId="5116">
        <row r="2">
          <cell r="B2">
            <v>1.9678000000000001E-2</v>
          </cell>
        </row>
      </sheetData>
      <sheetData sheetId="5117">
        <row r="2">
          <cell r="B2">
            <v>1.9678000000000001E-2</v>
          </cell>
        </row>
      </sheetData>
      <sheetData sheetId="5118">
        <row r="2">
          <cell r="B2">
            <v>1.9678000000000001E-2</v>
          </cell>
        </row>
      </sheetData>
      <sheetData sheetId="5119">
        <row r="2">
          <cell r="B2">
            <v>1.9678000000000001E-2</v>
          </cell>
        </row>
      </sheetData>
      <sheetData sheetId="5120">
        <row r="2">
          <cell r="B2">
            <v>1.9678000000000001E-2</v>
          </cell>
        </row>
      </sheetData>
      <sheetData sheetId="5121">
        <row r="2">
          <cell r="B2">
            <v>1.9678000000000001E-2</v>
          </cell>
        </row>
      </sheetData>
      <sheetData sheetId="5122">
        <row r="2">
          <cell r="B2">
            <v>1.9678000000000001E-2</v>
          </cell>
        </row>
      </sheetData>
      <sheetData sheetId="5123">
        <row r="2">
          <cell r="B2">
            <v>1.9678000000000001E-2</v>
          </cell>
        </row>
      </sheetData>
      <sheetData sheetId="5124">
        <row r="2">
          <cell r="B2">
            <v>1.9678000000000001E-2</v>
          </cell>
        </row>
      </sheetData>
      <sheetData sheetId="5125">
        <row r="2">
          <cell r="B2">
            <v>1.9678000000000001E-2</v>
          </cell>
        </row>
      </sheetData>
      <sheetData sheetId="5126">
        <row r="2">
          <cell r="B2">
            <v>1.9678000000000001E-2</v>
          </cell>
        </row>
      </sheetData>
      <sheetData sheetId="5127">
        <row r="2">
          <cell r="B2">
            <v>1.9678000000000001E-2</v>
          </cell>
        </row>
      </sheetData>
      <sheetData sheetId="5128">
        <row r="2">
          <cell r="B2">
            <v>0</v>
          </cell>
        </row>
      </sheetData>
      <sheetData sheetId="5129">
        <row r="2">
          <cell r="B2">
            <v>1.9678000000000001E-2</v>
          </cell>
        </row>
      </sheetData>
      <sheetData sheetId="5130">
        <row r="2">
          <cell r="B2">
            <v>0</v>
          </cell>
        </row>
      </sheetData>
      <sheetData sheetId="5131">
        <row r="2">
          <cell r="B2">
            <v>0</v>
          </cell>
        </row>
      </sheetData>
      <sheetData sheetId="5132">
        <row r="2">
          <cell r="B2">
            <v>0</v>
          </cell>
        </row>
      </sheetData>
      <sheetData sheetId="5133">
        <row r="2">
          <cell r="B2">
            <v>1.9678000000000001E-2</v>
          </cell>
        </row>
      </sheetData>
      <sheetData sheetId="5134">
        <row r="2">
          <cell r="B2">
            <v>1.9678000000000001E-2</v>
          </cell>
        </row>
      </sheetData>
      <sheetData sheetId="5135">
        <row r="2">
          <cell r="B2">
            <v>1.9678000000000001E-2</v>
          </cell>
        </row>
      </sheetData>
      <sheetData sheetId="5136">
        <row r="2">
          <cell r="B2">
            <v>1.9678000000000001E-2</v>
          </cell>
        </row>
      </sheetData>
      <sheetData sheetId="5137">
        <row r="2">
          <cell r="B2">
            <v>1.9678000000000001E-2</v>
          </cell>
        </row>
      </sheetData>
      <sheetData sheetId="5138">
        <row r="2">
          <cell r="B2">
            <v>1.9678000000000001E-2</v>
          </cell>
        </row>
      </sheetData>
      <sheetData sheetId="5139">
        <row r="2">
          <cell r="B2">
            <v>1.9678000000000001E-2</v>
          </cell>
        </row>
      </sheetData>
      <sheetData sheetId="5140">
        <row r="2">
          <cell r="B2">
            <v>1.9678000000000001E-2</v>
          </cell>
        </row>
      </sheetData>
      <sheetData sheetId="5141">
        <row r="2">
          <cell r="B2">
            <v>1.9678000000000001E-2</v>
          </cell>
        </row>
      </sheetData>
      <sheetData sheetId="5142">
        <row r="2">
          <cell r="B2">
            <v>1.9678000000000001E-2</v>
          </cell>
        </row>
      </sheetData>
      <sheetData sheetId="5143">
        <row r="2">
          <cell r="B2">
            <v>1.9678000000000001E-2</v>
          </cell>
        </row>
      </sheetData>
      <sheetData sheetId="5144">
        <row r="2">
          <cell r="B2">
            <v>0</v>
          </cell>
        </row>
      </sheetData>
      <sheetData sheetId="5145">
        <row r="2">
          <cell r="B2">
            <v>1.9678000000000001E-2</v>
          </cell>
        </row>
      </sheetData>
      <sheetData sheetId="5146">
        <row r="2">
          <cell r="B2">
            <v>1.9678000000000001E-2</v>
          </cell>
        </row>
      </sheetData>
      <sheetData sheetId="5147">
        <row r="2">
          <cell r="B2">
            <v>1.9678000000000001E-2</v>
          </cell>
        </row>
      </sheetData>
      <sheetData sheetId="5148">
        <row r="2">
          <cell r="B2">
            <v>0</v>
          </cell>
        </row>
      </sheetData>
      <sheetData sheetId="5149">
        <row r="2">
          <cell r="B2">
            <v>0</v>
          </cell>
        </row>
      </sheetData>
      <sheetData sheetId="5150">
        <row r="2">
          <cell r="B2">
            <v>1.9678000000000001E-2</v>
          </cell>
        </row>
      </sheetData>
      <sheetData sheetId="5151">
        <row r="2">
          <cell r="B2">
            <v>0</v>
          </cell>
        </row>
      </sheetData>
      <sheetData sheetId="5152">
        <row r="2">
          <cell r="B2">
            <v>0</v>
          </cell>
        </row>
      </sheetData>
      <sheetData sheetId="5153">
        <row r="2">
          <cell r="B2">
            <v>1.9678000000000001E-2</v>
          </cell>
        </row>
      </sheetData>
      <sheetData sheetId="5154">
        <row r="2">
          <cell r="B2">
            <v>1.9678000000000001E-2</v>
          </cell>
        </row>
      </sheetData>
      <sheetData sheetId="5155">
        <row r="2">
          <cell r="B2">
            <v>0</v>
          </cell>
        </row>
      </sheetData>
      <sheetData sheetId="5156">
        <row r="2">
          <cell r="B2">
            <v>1.9678000000000001E-2</v>
          </cell>
        </row>
      </sheetData>
      <sheetData sheetId="5157">
        <row r="2">
          <cell r="B2">
            <v>0</v>
          </cell>
        </row>
      </sheetData>
      <sheetData sheetId="5158">
        <row r="2">
          <cell r="B2">
            <v>1.9678000000000001E-2</v>
          </cell>
        </row>
      </sheetData>
      <sheetData sheetId="5159">
        <row r="2">
          <cell r="B2">
            <v>1.9678000000000001E-2</v>
          </cell>
        </row>
      </sheetData>
      <sheetData sheetId="5160">
        <row r="2">
          <cell r="B2">
            <v>1.9678000000000001E-2</v>
          </cell>
        </row>
      </sheetData>
      <sheetData sheetId="5161">
        <row r="2">
          <cell r="B2">
            <v>0</v>
          </cell>
        </row>
      </sheetData>
      <sheetData sheetId="5162">
        <row r="2">
          <cell r="B2">
            <v>0</v>
          </cell>
        </row>
      </sheetData>
      <sheetData sheetId="5163">
        <row r="2">
          <cell r="B2">
            <v>0</v>
          </cell>
        </row>
      </sheetData>
      <sheetData sheetId="5164">
        <row r="2">
          <cell r="B2">
            <v>1.9678000000000001E-2</v>
          </cell>
        </row>
      </sheetData>
      <sheetData sheetId="5165">
        <row r="2">
          <cell r="B2">
            <v>1.9678000000000001E-2</v>
          </cell>
        </row>
      </sheetData>
      <sheetData sheetId="5166">
        <row r="2">
          <cell r="B2">
            <v>1.9678000000000001E-2</v>
          </cell>
        </row>
      </sheetData>
      <sheetData sheetId="5167">
        <row r="2">
          <cell r="B2">
            <v>1.9678000000000001E-2</v>
          </cell>
        </row>
      </sheetData>
      <sheetData sheetId="5168">
        <row r="2">
          <cell r="B2">
            <v>1.9678000000000001E-2</v>
          </cell>
        </row>
      </sheetData>
      <sheetData sheetId="5169">
        <row r="2">
          <cell r="B2">
            <v>1.9678000000000001E-2</v>
          </cell>
        </row>
      </sheetData>
      <sheetData sheetId="5170">
        <row r="2">
          <cell r="B2">
            <v>1.9678000000000001E-2</v>
          </cell>
        </row>
      </sheetData>
      <sheetData sheetId="5171">
        <row r="2">
          <cell r="B2">
            <v>1.9678000000000001E-2</v>
          </cell>
        </row>
      </sheetData>
      <sheetData sheetId="5172">
        <row r="2">
          <cell r="B2">
            <v>0</v>
          </cell>
        </row>
      </sheetData>
      <sheetData sheetId="5173">
        <row r="2">
          <cell r="B2">
            <v>1.9678000000000001E-2</v>
          </cell>
        </row>
      </sheetData>
      <sheetData sheetId="5174">
        <row r="2">
          <cell r="B2">
            <v>0</v>
          </cell>
        </row>
      </sheetData>
      <sheetData sheetId="5175">
        <row r="2">
          <cell r="B2">
            <v>1.9678000000000001E-2</v>
          </cell>
        </row>
      </sheetData>
      <sheetData sheetId="5176">
        <row r="2">
          <cell r="B2">
            <v>0</v>
          </cell>
        </row>
      </sheetData>
      <sheetData sheetId="5177">
        <row r="2">
          <cell r="B2">
            <v>1.9678000000000001E-2</v>
          </cell>
        </row>
      </sheetData>
      <sheetData sheetId="5178">
        <row r="2">
          <cell r="B2">
            <v>1.9678000000000001E-2</v>
          </cell>
        </row>
      </sheetData>
      <sheetData sheetId="5179">
        <row r="2">
          <cell r="B2">
            <v>1.9678000000000001E-2</v>
          </cell>
        </row>
      </sheetData>
      <sheetData sheetId="5180">
        <row r="2">
          <cell r="B2">
            <v>1.9678000000000001E-2</v>
          </cell>
        </row>
      </sheetData>
      <sheetData sheetId="5181">
        <row r="2">
          <cell r="B2">
            <v>1.9678000000000001E-2</v>
          </cell>
        </row>
      </sheetData>
      <sheetData sheetId="5182">
        <row r="2">
          <cell r="B2">
            <v>1.9678000000000001E-2</v>
          </cell>
        </row>
      </sheetData>
      <sheetData sheetId="5183">
        <row r="2">
          <cell r="B2">
            <v>1.9678000000000001E-2</v>
          </cell>
        </row>
      </sheetData>
      <sheetData sheetId="5184">
        <row r="2">
          <cell r="B2">
            <v>1.9678000000000001E-2</v>
          </cell>
        </row>
      </sheetData>
      <sheetData sheetId="5185">
        <row r="2">
          <cell r="B2">
            <v>1.9678000000000001E-2</v>
          </cell>
        </row>
      </sheetData>
      <sheetData sheetId="5186">
        <row r="2">
          <cell r="B2">
            <v>1.9678000000000001E-2</v>
          </cell>
        </row>
      </sheetData>
      <sheetData sheetId="5187">
        <row r="2">
          <cell r="B2">
            <v>1.9678000000000001E-2</v>
          </cell>
        </row>
      </sheetData>
      <sheetData sheetId="5188">
        <row r="2">
          <cell r="B2">
            <v>1.9678000000000001E-2</v>
          </cell>
        </row>
      </sheetData>
      <sheetData sheetId="5189">
        <row r="2">
          <cell r="B2">
            <v>1.9678000000000001E-2</v>
          </cell>
        </row>
      </sheetData>
      <sheetData sheetId="5190">
        <row r="2">
          <cell r="B2">
            <v>1.9678000000000001E-2</v>
          </cell>
        </row>
      </sheetData>
      <sheetData sheetId="5191">
        <row r="2">
          <cell r="B2">
            <v>1.9678000000000001E-2</v>
          </cell>
        </row>
      </sheetData>
      <sheetData sheetId="5192">
        <row r="2">
          <cell r="B2">
            <v>1.9678000000000001E-2</v>
          </cell>
        </row>
      </sheetData>
      <sheetData sheetId="5193">
        <row r="2">
          <cell r="B2">
            <v>1.9678000000000001E-2</v>
          </cell>
        </row>
      </sheetData>
      <sheetData sheetId="5194">
        <row r="2">
          <cell r="B2">
            <v>0</v>
          </cell>
        </row>
      </sheetData>
      <sheetData sheetId="5195">
        <row r="2">
          <cell r="B2">
            <v>1.9678000000000001E-2</v>
          </cell>
        </row>
      </sheetData>
      <sheetData sheetId="5196">
        <row r="2">
          <cell r="B2">
            <v>1.9678000000000001E-2</v>
          </cell>
        </row>
      </sheetData>
      <sheetData sheetId="5197">
        <row r="2">
          <cell r="B2">
            <v>1.9678000000000001E-2</v>
          </cell>
        </row>
      </sheetData>
      <sheetData sheetId="5198">
        <row r="2">
          <cell r="B2">
            <v>1.9678000000000001E-2</v>
          </cell>
        </row>
      </sheetData>
      <sheetData sheetId="5199">
        <row r="2">
          <cell r="B2">
            <v>1.9678000000000001E-2</v>
          </cell>
        </row>
      </sheetData>
      <sheetData sheetId="5200">
        <row r="2">
          <cell r="B2">
            <v>1.9678000000000001E-2</v>
          </cell>
        </row>
      </sheetData>
      <sheetData sheetId="5201">
        <row r="2">
          <cell r="B2">
            <v>1.9678000000000001E-2</v>
          </cell>
        </row>
      </sheetData>
      <sheetData sheetId="5202">
        <row r="2">
          <cell r="B2">
            <v>1.9678000000000001E-2</v>
          </cell>
        </row>
      </sheetData>
      <sheetData sheetId="5203">
        <row r="2">
          <cell r="B2">
            <v>1.9678000000000001E-2</v>
          </cell>
        </row>
      </sheetData>
      <sheetData sheetId="5204">
        <row r="2">
          <cell r="B2">
            <v>1.9678000000000001E-2</v>
          </cell>
        </row>
      </sheetData>
      <sheetData sheetId="5205">
        <row r="2">
          <cell r="B2">
            <v>1.9678000000000001E-2</v>
          </cell>
        </row>
      </sheetData>
      <sheetData sheetId="5206">
        <row r="2">
          <cell r="B2">
            <v>0</v>
          </cell>
        </row>
      </sheetData>
      <sheetData sheetId="5207">
        <row r="2">
          <cell r="B2">
            <v>0</v>
          </cell>
        </row>
      </sheetData>
      <sheetData sheetId="5208">
        <row r="2">
          <cell r="B2">
            <v>0</v>
          </cell>
        </row>
      </sheetData>
      <sheetData sheetId="5209">
        <row r="2">
          <cell r="B2">
            <v>0</v>
          </cell>
        </row>
      </sheetData>
      <sheetData sheetId="5210">
        <row r="2">
          <cell r="B2">
            <v>1.9678000000000001E-2</v>
          </cell>
        </row>
      </sheetData>
      <sheetData sheetId="5211">
        <row r="2">
          <cell r="B2">
            <v>1.9678000000000001E-2</v>
          </cell>
        </row>
      </sheetData>
      <sheetData sheetId="5212">
        <row r="2">
          <cell r="B2">
            <v>0</v>
          </cell>
        </row>
      </sheetData>
      <sheetData sheetId="5213">
        <row r="2">
          <cell r="B2">
            <v>0</v>
          </cell>
        </row>
      </sheetData>
      <sheetData sheetId="5214">
        <row r="2">
          <cell r="B2">
            <v>1.9678000000000001E-2</v>
          </cell>
        </row>
      </sheetData>
      <sheetData sheetId="5215">
        <row r="2">
          <cell r="B2">
            <v>0</v>
          </cell>
        </row>
      </sheetData>
      <sheetData sheetId="5216">
        <row r="2">
          <cell r="B2">
            <v>0</v>
          </cell>
        </row>
      </sheetData>
      <sheetData sheetId="5217">
        <row r="2">
          <cell r="B2">
            <v>1.9678000000000001E-2</v>
          </cell>
        </row>
      </sheetData>
      <sheetData sheetId="5218">
        <row r="2">
          <cell r="B2">
            <v>1.9678000000000001E-2</v>
          </cell>
        </row>
      </sheetData>
      <sheetData sheetId="5219">
        <row r="2">
          <cell r="B2">
            <v>0</v>
          </cell>
        </row>
      </sheetData>
      <sheetData sheetId="5220">
        <row r="2">
          <cell r="B2">
            <v>0</v>
          </cell>
        </row>
      </sheetData>
      <sheetData sheetId="5221">
        <row r="2">
          <cell r="B2">
            <v>0</v>
          </cell>
        </row>
      </sheetData>
      <sheetData sheetId="5222">
        <row r="2">
          <cell r="B2">
            <v>0</v>
          </cell>
        </row>
      </sheetData>
      <sheetData sheetId="5223">
        <row r="2">
          <cell r="B2">
            <v>1.9678000000000001E-2</v>
          </cell>
        </row>
      </sheetData>
      <sheetData sheetId="5224">
        <row r="2">
          <cell r="B2">
            <v>1.9678000000000001E-2</v>
          </cell>
        </row>
      </sheetData>
      <sheetData sheetId="5225">
        <row r="2">
          <cell r="B2">
            <v>0</v>
          </cell>
        </row>
      </sheetData>
      <sheetData sheetId="5226">
        <row r="2">
          <cell r="B2">
            <v>0</v>
          </cell>
        </row>
      </sheetData>
      <sheetData sheetId="5227">
        <row r="2">
          <cell r="B2">
            <v>1.9678000000000001E-2</v>
          </cell>
        </row>
      </sheetData>
      <sheetData sheetId="5228">
        <row r="2">
          <cell r="B2">
            <v>1.9678000000000001E-2</v>
          </cell>
        </row>
      </sheetData>
      <sheetData sheetId="5229">
        <row r="2">
          <cell r="B2">
            <v>1.9678000000000001E-2</v>
          </cell>
        </row>
      </sheetData>
      <sheetData sheetId="5230">
        <row r="2">
          <cell r="B2">
            <v>0</v>
          </cell>
        </row>
      </sheetData>
      <sheetData sheetId="5231">
        <row r="2">
          <cell r="B2">
            <v>0</v>
          </cell>
        </row>
      </sheetData>
      <sheetData sheetId="5232">
        <row r="2">
          <cell r="B2">
            <v>1.9678000000000001E-2</v>
          </cell>
        </row>
      </sheetData>
      <sheetData sheetId="5233">
        <row r="2">
          <cell r="B2">
            <v>1.9678000000000001E-2</v>
          </cell>
        </row>
      </sheetData>
      <sheetData sheetId="5234">
        <row r="2">
          <cell r="B2">
            <v>0</v>
          </cell>
        </row>
      </sheetData>
      <sheetData sheetId="5235">
        <row r="2">
          <cell r="B2">
            <v>0</v>
          </cell>
        </row>
      </sheetData>
      <sheetData sheetId="5236">
        <row r="2">
          <cell r="B2">
            <v>1.9678000000000001E-2</v>
          </cell>
        </row>
      </sheetData>
      <sheetData sheetId="5237">
        <row r="2">
          <cell r="B2">
            <v>1.9678000000000001E-2</v>
          </cell>
        </row>
      </sheetData>
      <sheetData sheetId="5238">
        <row r="2">
          <cell r="B2">
            <v>0</v>
          </cell>
        </row>
      </sheetData>
      <sheetData sheetId="5239">
        <row r="2">
          <cell r="B2">
            <v>0</v>
          </cell>
        </row>
      </sheetData>
      <sheetData sheetId="5240">
        <row r="2">
          <cell r="B2">
            <v>0</v>
          </cell>
        </row>
      </sheetData>
      <sheetData sheetId="5241">
        <row r="2">
          <cell r="B2">
            <v>1.9678000000000001E-2</v>
          </cell>
        </row>
      </sheetData>
      <sheetData sheetId="5242">
        <row r="2">
          <cell r="B2">
            <v>0</v>
          </cell>
        </row>
      </sheetData>
      <sheetData sheetId="5243">
        <row r="2">
          <cell r="B2">
            <v>1.9678000000000001E-2</v>
          </cell>
        </row>
      </sheetData>
      <sheetData sheetId="5244">
        <row r="2">
          <cell r="B2">
            <v>0</v>
          </cell>
        </row>
      </sheetData>
      <sheetData sheetId="5245">
        <row r="2">
          <cell r="B2">
            <v>1.9678000000000001E-2</v>
          </cell>
        </row>
      </sheetData>
      <sheetData sheetId="5246">
        <row r="2">
          <cell r="B2">
            <v>1.9678000000000001E-2</v>
          </cell>
        </row>
      </sheetData>
      <sheetData sheetId="5247">
        <row r="2">
          <cell r="B2">
            <v>0</v>
          </cell>
        </row>
      </sheetData>
      <sheetData sheetId="5248">
        <row r="2">
          <cell r="B2">
            <v>0</v>
          </cell>
        </row>
      </sheetData>
      <sheetData sheetId="5249">
        <row r="2">
          <cell r="B2">
            <v>0</v>
          </cell>
        </row>
      </sheetData>
      <sheetData sheetId="5250">
        <row r="2">
          <cell r="B2">
            <v>1.9678000000000001E-2</v>
          </cell>
        </row>
      </sheetData>
      <sheetData sheetId="5251">
        <row r="2">
          <cell r="B2">
            <v>0</v>
          </cell>
        </row>
      </sheetData>
      <sheetData sheetId="5252">
        <row r="2">
          <cell r="B2">
            <v>1.9678000000000001E-2</v>
          </cell>
        </row>
      </sheetData>
      <sheetData sheetId="5253">
        <row r="2">
          <cell r="B2">
            <v>0</v>
          </cell>
        </row>
      </sheetData>
      <sheetData sheetId="5254">
        <row r="2">
          <cell r="B2">
            <v>1.9678000000000001E-2</v>
          </cell>
        </row>
      </sheetData>
      <sheetData sheetId="5255">
        <row r="2">
          <cell r="B2">
            <v>1.9678000000000001E-2</v>
          </cell>
        </row>
      </sheetData>
      <sheetData sheetId="5256">
        <row r="2">
          <cell r="B2">
            <v>1.9678000000000001E-2</v>
          </cell>
        </row>
      </sheetData>
      <sheetData sheetId="5257">
        <row r="2">
          <cell r="B2">
            <v>0</v>
          </cell>
        </row>
      </sheetData>
      <sheetData sheetId="5258">
        <row r="2">
          <cell r="B2">
            <v>0</v>
          </cell>
        </row>
      </sheetData>
      <sheetData sheetId="5259">
        <row r="2">
          <cell r="B2">
            <v>1.9678000000000001E-2</v>
          </cell>
        </row>
      </sheetData>
      <sheetData sheetId="5260">
        <row r="2">
          <cell r="B2">
            <v>0</v>
          </cell>
        </row>
      </sheetData>
      <sheetData sheetId="5261">
        <row r="2">
          <cell r="B2">
            <v>0</v>
          </cell>
        </row>
      </sheetData>
      <sheetData sheetId="5262">
        <row r="2">
          <cell r="B2">
            <v>1.9678000000000001E-2</v>
          </cell>
        </row>
      </sheetData>
      <sheetData sheetId="5263">
        <row r="2">
          <cell r="B2">
            <v>1.9678000000000001E-2</v>
          </cell>
        </row>
      </sheetData>
      <sheetData sheetId="5264">
        <row r="2">
          <cell r="B2">
            <v>0</v>
          </cell>
        </row>
      </sheetData>
      <sheetData sheetId="5265">
        <row r="2">
          <cell r="B2">
            <v>0</v>
          </cell>
        </row>
      </sheetData>
      <sheetData sheetId="5266">
        <row r="2">
          <cell r="B2">
            <v>1.9678000000000001E-2</v>
          </cell>
        </row>
      </sheetData>
      <sheetData sheetId="5267">
        <row r="2">
          <cell r="B2">
            <v>1.9678000000000001E-2</v>
          </cell>
        </row>
      </sheetData>
      <sheetData sheetId="5268">
        <row r="2">
          <cell r="B2">
            <v>0</v>
          </cell>
        </row>
      </sheetData>
      <sheetData sheetId="5269">
        <row r="2">
          <cell r="B2">
            <v>1.9678000000000001E-2</v>
          </cell>
        </row>
      </sheetData>
      <sheetData sheetId="5270">
        <row r="2">
          <cell r="B2">
            <v>0</v>
          </cell>
        </row>
      </sheetData>
      <sheetData sheetId="5271">
        <row r="2">
          <cell r="B2">
            <v>1.9678000000000001E-2</v>
          </cell>
        </row>
      </sheetData>
      <sheetData sheetId="5272">
        <row r="2">
          <cell r="B2">
            <v>1.9678000000000001E-2</v>
          </cell>
        </row>
      </sheetData>
      <sheetData sheetId="5273">
        <row r="2">
          <cell r="B2">
            <v>1.9678000000000001E-2</v>
          </cell>
        </row>
      </sheetData>
      <sheetData sheetId="5274">
        <row r="2">
          <cell r="B2">
            <v>1.9678000000000001E-2</v>
          </cell>
        </row>
      </sheetData>
      <sheetData sheetId="5275">
        <row r="2">
          <cell r="B2">
            <v>1.9678000000000001E-2</v>
          </cell>
        </row>
      </sheetData>
      <sheetData sheetId="5276">
        <row r="2">
          <cell r="B2">
            <v>1.9678000000000001E-2</v>
          </cell>
        </row>
      </sheetData>
      <sheetData sheetId="5277">
        <row r="2">
          <cell r="B2">
            <v>0</v>
          </cell>
        </row>
      </sheetData>
      <sheetData sheetId="5278">
        <row r="2">
          <cell r="B2">
            <v>1.9678000000000001E-2</v>
          </cell>
        </row>
      </sheetData>
      <sheetData sheetId="5279">
        <row r="2">
          <cell r="B2">
            <v>0</v>
          </cell>
        </row>
      </sheetData>
      <sheetData sheetId="5280">
        <row r="2">
          <cell r="B2">
            <v>1.9678000000000001E-2</v>
          </cell>
        </row>
      </sheetData>
      <sheetData sheetId="5281">
        <row r="2">
          <cell r="B2">
            <v>1.9678000000000001E-2</v>
          </cell>
        </row>
      </sheetData>
      <sheetData sheetId="5282">
        <row r="2">
          <cell r="B2">
            <v>1.9678000000000001E-2</v>
          </cell>
        </row>
      </sheetData>
      <sheetData sheetId="5283">
        <row r="2">
          <cell r="B2">
            <v>0</v>
          </cell>
        </row>
      </sheetData>
      <sheetData sheetId="5284">
        <row r="2">
          <cell r="B2">
            <v>1.9678000000000001E-2</v>
          </cell>
        </row>
      </sheetData>
      <sheetData sheetId="5285">
        <row r="2">
          <cell r="B2">
            <v>1.9678000000000001E-2</v>
          </cell>
        </row>
      </sheetData>
      <sheetData sheetId="5286">
        <row r="2">
          <cell r="B2">
            <v>1.9678000000000001E-2</v>
          </cell>
        </row>
      </sheetData>
      <sheetData sheetId="5287">
        <row r="2">
          <cell r="B2">
            <v>1.9678000000000001E-2</v>
          </cell>
        </row>
      </sheetData>
      <sheetData sheetId="5288">
        <row r="2">
          <cell r="B2">
            <v>0</v>
          </cell>
        </row>
      </sheetData>
      <sheetData sheetId="5289">
        <row r="2">
          <cell r="B2">
            <v>1.9678000000000001E-2</v>
          </cell>
        </row>
      </sheetData>
      <sheetData sheetId="5290">
        <row r="2">
          <cell r="B2">
            <v>1.9678000000000001E-2</v>
          </cell>
        </row>
      </sheetData>
      <sheetData sheetId="5291">
        <row r="2">
          <cell r="B2">
            <v>1.9678000000000001E-2</v>
          </cell>
        </row>
      </sheetData>
      <sheetData sheetId="5292">
        <row r="2">
          <cell r="B2">
            <v>0</v>
          </cell>
        </row>
      </sheetData>
      <sheetData sheetId="5293">
        <row r="2">
          <cell r="B2">
            <v>1.9678000000000001E-2</v>
          </cell>
        </row>
      </sheetData>
      <sheetData sheetId="5294">
        <row r="2">
          <cell r="B2">
            <v>1.9678000000000001E-2</v>
          </cell>
        </row>
      </sheetData>
      <sheetData sheetId="5295">
        <row r="2">
          <cell r="B2">
            <v>1.9678000000000001E-2</v>
          </cell>
        </row>
      </sheetData>
      <sheetData sheetId="5296">
        <row r="2">
          <cell r="B2">
            <v>0</v>
          </cell>
        </row>
      </sheetData>
      <sheetData sheetId="5297">
        <row r="2">
          <cell r="B2">
            <v>1.9678000000000001E-2</v>
          </cell>
        </row>
      </sheetData>
      <sheetData sheetId="5298">
        <row r="2">
          <cell r="B2">
            <v>1.9678000000000001E-2</v>
          </cell>
        </row>
      </sheetData>
      <sheetData sheetId="5299">
        <row r="2">
          <cell r="B2">
            <v>1.9678000000000001E-2</v>
          </cell>
        </row>
      </sheetData>
      <sheetData sheetId="5300">
        <row r="2">
          <cell r="B2">
            <v>1.9678000000000001E-2</v>
          </cell>
        </row>
      </sheetData>
      <sheetData sheetId="5301">
        <row r="2">
          <cell r="B2">
            <v>0</v>
          </cell>
        </row>
      </sheetData>
      <sheetData sheetId="5302">
        <row r="2">
          <cell r="B2">
            <v>0</v>
          </cell>
        </row>
      </sheetData>
      <sheetData sheetId="5303">
        <row r="2">
          <cell r="B2">
            <v>0</v>
          </cell>
        </row>
      </sheetData>
      <sheetData sheetId="5304">
        <row r="2">
          <cell r="B2">
            <v>0</v>
          </cell>
        </row>
      </sheetData>
      <sheetData sheetId="5305">
        <row r="2">
          <cell r="B2">
            <v>0</v>
          </cell>
        </row>
      </sheetData>
      <sheetData sheetId="5306">
        <row r="2">
          <cell r="B2">
            <v>1.9678000000000001E-2</v>
          </cell>
        </row>
      </sheetData>
      <sheetData sheetId="5307">
        <row r="2">
          <cell r="B2">
            <v>1.9678000000000001E-2</v>
          </cell>
        </row>
      </sheetData>
      <sheetData sheetId="5308">
        <row r="2">
          <cell r="B2">
            <v>0</v>
          </cell>
        </row>
      </sheetData>
      <sheetData sheetId="5309">
        <row r="2">
          <cell r="B2">
            <v>0</v>
          </cell>
        </row>
      </sheetData>
      <sheetData sheetId="5310">
        <row r="2">
          <cell r="B2">
            <v>0</v>
          </cell>
        </row>
      </sheetData>
      <sheetData sheetId="5311">
        <row r="2">
          <cell r="B2">
            <v>0</v>
          </cell>
        </row>
      </sheetData>
      <sheetData sheetId="5312">
        <row r="2">
          <cell r="B2">
            <v>0</v>
          </cell>
        </row>
      </sheetData>
      <sheetData sheetId="5313">
        <row r="2">
          <cell r="B2">
            <v>0</v>
          </cell>
        </row>
      </sheetData>
      <sheetData sheetId="5314">
        <row r="2">
          <cell r="B2">
            <v>1.9678000000000001E-2</v>
          </cell>
        </row>
      </sheetData>
      <sheetData sheetId="5315">
        <row r="2">
          <cell r="B2">
            <v>1.9678000000000001E-2</v>
          </cell>
        </row>
      </sheetData>
      <sheetData sheetId="5316">
        <row r="2">
          <cell r="B2">
            <v>1.9678000000000001E-2</v>
          </cell>
        </row>
      </sheetData>
      <sheetData sheetId="5317">
        <row r="2">
          <cell r="B2">
            <v>1.9678000000000001E-2</v>
          </cell>
        </row>
      </sheetData>
      <sheetData sheetId="5318">
        <row r="2">
          <cell r="B2">
            <v>1.9678000000000001E-2</v>
          </cell>
        </row>
      </sheetData>
      <sheetData sheetId="5319">
        <row r="2">
          <cell r="B2">
            <v>1.9678000000000001E-2</v>
          </cell>
        </row>
      </sheetData>
      <sheetData sheetId="5320">
        <row r="2">
          <cell r="B2">
            <v>1.9678000000000001E-2</v>
          </cell>
        </row>
      </sheetData>
      <sheetData sheetId="5321">
        <row r="2">
          <cell r="B2">
            <v>1.9678000000000001E-2</v>
          </cell>
        </row>
      </sheetData>
      <sheetData sheetId="5322">
        <row r="2">
          <cell r="B2">
            <v>0</v>
          </cell>
        </row>
      </sheetData>
      <sheetData sheetId="5323">
        <row r="2">
          <cell r="B2">
            <v>1.9678000000000001E-2</v>
          </cell>
        </row>
      </sheetData>
      <sheetData sheetId="5324">
        <row r="2">
          <cell r="B2">
            <v>1.9678000000000001E-2</v>
          </cell>
        </row>
      </sheetData>
      <sheetData sheetId="5325">
        <row r="2">
          <cell r="B2">
            <v>1.9678000000000001E-2</v>
          </cell>
        </row>
      </sheetData>
      <sheetData sheetId="5326">
        <row r="2">
          <cell r="B2">
            <v>1.9678000000000001E-2</v>
          </cell>
        </row>
      </sheetData>
      <sheetData sheetId="5327">
        <row r="2">
          <cell r="B2">
            <v>1.9678000000000001E-2</v>
          </cell>
        </row>
      </sheetData>
      <sheetData sheetId="5328">
        <row r="2">
          <cell r="B2">
            <v>0</v>
          </cell>
        </row>
      </sheetData>
      <sheetData sheetId="5329">
        <row r="2">
          <cell r="B2">
            <v>1.9678000000000001E-2</v>
          </cell>
        </row>
      </sheetData>
      <sheetData sheetId="5330">
        <row r="2">
          <cell r="B2">
            <v>1.9678000000000001E-2</v>
          </cell>
        </row>
      </sheetData>
      <sheetData sheetId="5331">
        <row r="2">
          <cell r="B2">
            <v>0</v>
          </cell>
        </row>
      </sheetData>
      <sheetData sheetId="5332">
        <row r="2">
          <cell r="B2">
            <v>1.9678000000000001E-2</v>
          </cell>
        </row>
      </sheetData>
      <sheetData sheetId="5333">
        <row r="2">
          <cell r="B2">
            <v>1.9678000000000001E-2</v>
          </cell>
        </row>
      </sheetData>
      <sheetData sheetId="5334">
        <row r="2">
          <cell r="B2">
            <v>1.9678000000000001E-2</v>
          </cell>
        </row>
      </sheetData>
      <sheetData sheetId="5335">
        <row r="2">
          <cell r="B2">
            <v>0</v>
          </cell>
        </row>
      </sheetData>
      <sheetData sheetId="5336">
        <row r="2">
          <cell r="B2">
            <v>1.9678000000000001E-2</v>
          </cell>
        </row>
      </sheetData>
      <sheetData sheetId="5337">
        <row r="2">
          <cell r="B2">
            <v>0</v>
          </cell>
        </row>
      </sheetData>
      <sheetData sheetId="5338">
        <row r="2">
          <cell r="B2">
            <v>1.9678000000000001E-2</v>
          </cell>
        </row>
      </sheetData>
      <sheetData sheetId="5339">
        <row r="2">
          <cell r="B2">
            <v>1.9678000000000001E-2</v>
          </cell>
        </row>
      </sheetData>
      <sheetData sheetId="5340">
        <row r="2">
          <cell r="B2">
            <v>1.9678000000000001E-2</v>
          </cell>
        </row>
      </sheetData>
      <sheetData sheetId="5341">
        <row r="2">
          <cell r="B2">
            <v>1.9678000000000001E-2</v>
          </cell>
        </row>
      </sheetData>
      <sheetData sheetId="5342">
        <row r="2">
          <cell r="B2">
            <v>0</v>
          </cell>
        </row>
      </sheetData>
      <sheetData sheetId="5343">
        <row r="2">
          <cell r="B2">
            <v>1.9678000000000001E-2</v>
          </cell>
        </row>
      </sheetData>
      <sheetData sheetId="5344">
        <row r="2">
          <cell r="B2">
            <v>0</v>
          </cell>
        </row>
      </sheetData>
      <sheetData sheetId="5345">
        <row r="2">
          <cell r="B2">
            <v>1.9678000000000001E-2</v>
          </cell>
        </row>
      </sheetData>
      <sheetData sheetId="5346">
        <row r="2">
          <cell r="B2">
            <v>1.9678000000000001E-2</v>
          </cell>
        </row>
      </sheetData>
      <sheetData sheetId="5347">
        <row r="2">
          <cell r="B2">
            <v>1.9678000000000001E-2</v>
          </cell>
        </row>
      </sheetData>
      <sheetData sheetId="5348">
        <row r="2">
          <cell r="B2">
            <v>1.9678000000000001E-2</v>
          </cell>
        </row>
      </sheetData>
      <sheetData sheetId="5349">
        <row r="2">
          <cell r="B2">
            <v>1.9678000000000001E-2</v>
          </cell>
        </row>
      </sheetData>
      <sheetData sheetId="5350">
        <row r="2">
          <cell r="B2">
            <v>1.9678000000000001E-2</v>
          </cell>
        </row>
      </sheetData>
      <sheetData sheetId="5351">
        <row r="2">
          <cell r="B2">
            <v>0</v>
          </cell>
        </row>
      </sheetData>
      <sheetData sheetId="5352">
        <row r="2">
          <cell r="B2">
            <v>0</v>
          </cell>
        </row>
      </sheetData>
      <sheetData sheetId="5353">
        <row r="2">
          <cell r="B2">
            <v>1.9678000000000001E-2</v>
          </cell>
        </row>
      </sheetData>
      <sheetData sheetId="5354">
        <row r="2">
          <cell r="B2">
            <v>1.9678000000000001E-2</v>
          </cell>
        </row>
      </sheetData>
      <sheetData sheetId="5355">
        <row r="2">
          <cell r="B2">
            <v>0</v>
          </cell>
        </row>
      </sheetData>
      <sheetData sheetId="5356">
        <row r="2">
          <cell r="B2">
            <v>0</v>
          </cell>
        </row>
      </sheetData>
      <sheetData sheetId="5357">
        <row r="2">
          <cell r="B2">
            <v>1.9678000000000001E-2</v>
          </cell>
        </row>
      </sheetData>
      <sheetData sheetId="5358">
        <row r="2">
          <cell r="B2">
            <v>1.9678000000000001E-2</v>
          </cell>
        </row>
      </sheetData>
      <sheetData sheetId="5359">
        <row r="2">
          <cell r="B2">
            <v>1.9678000000000001E-2</v>
          </cell>
        </row>
      </sheetData>
      <sheetData sheetId="5360">
        <row r="2">
          <cell r="B2">
            <v>1.9678000000000001E-2</v>
          </cell>
        </row>
      </sheetData>
      <sheetData sheetId="5361">
        <row r="2">
          <cell r="B2">
            <v>0</v>
          </cell>
        </row>
      </sheetData>
      <sheetData sheetId="5362">
        <row r="2">
          <cell r="B2">
            <v>1.9678000000000001E-2</v>
          </cell>
        </row>
      </sheetData>
      <sheetData sheetId="5363">
        <row r="2">
          <cell r="B2">
            <v>1.9678000000000001E-2</v>
          </cell>
        </row>
      </sheetData>
      <sheetData sheetId="5364">
        <row r="2">
          <cell r="B2">
            <v>1.9678000000000001E-2</v>
          </cell>
        </row>
      </sheetData>
      <sheetData sheetId="5365">
        <row r="2">
          <cell r="B2">
            <v>1.9678000000000001E-2</v>
          </cell>
        </row>
      </sheetData>
      <sheetData sheetId="5366">
        <row r="2">
          <cell r="B2">
            <v>1.9678000000000001E-2</v>
          </cell>
        </row>
      </sheetData>
      <sheetData sheetId="5367">
        <row r="2">
          <cell r="B2">
            <v>1.9678000000000001E-2</v>
          </cell>
        </row>
      </sheetData>
      <sheetData sheetId="5368">
        <row r="2">
          <cell r="B2">
            <v>1.9678000000000001E-2</v>
          </cell>
        </row>
      </sheetData>
      <sheetData sheetId="5369">
        <row r="2">
          <cell r="B2">
            <v>1.9678000000000001E-2</v>
          </cell>
        </row>
      </sheetData>
      <sheetData sheetId="5370">
        <row r="2">
          <cell r="B2">
            <v>1.9678000000000001E-2</v>
          </cell>
        </row>
      </sheetData>
      <sheetData sheetId="5371">
        <row r="2">
          <cell r="B2">
            <v>1.9678000000000001E-2</v>
          </cell>
        </row>
      </sheetData>
      <sheetData sheetId="5372">
        <row r="2">
          <cell r="B2">
            <v>1.9678000000000001E-2</v>
          </cell>
        </row>
      </sheetData>
      <sheetData sheetId="5373">
        <row r="2">
          <cell r="B2">
            <v>1.9678000000000001E-2</v>
          </cell>
        </row>
      </sheetData>
      <sheetData sheetId="5374">
        <row r="2">
          <cell r="B2">
            <v>0</v>
          </cell>
        </row>
      </sheetData>
      <sheetData sheetId="5375">
        <row r="2">
          <cell r="B2">
            <v>1.9678000000000001E-2</v>
          </cell>
        </row>
      </sheetData>
      <sheetData sheetId="5376">
        <row r="2">
          <cell r="B2">
            <v>1.9678000000000001E-2</v>
          </cell>
        </row>
      </sheetData>
      <sheetData sheetId="5377">
        <row r="2">
          <cell r="B2">
            <v>1.9678000000000001E-2</v>
          </cell>
        </row>
      </sheetData>
      <sheetData sheetId="5378">
        <row r="2">
          <cell r="B2">
            <v>1.9678000000000001E-2</v>
          </cell>
        </row>
      </sheetData>
      <sheetData sheetId="5379">
        <row r="2">
          <cell r="B2">
            <v>1.9678000000000001E-2</v>
          </cell>
        </row>
      </sheetData>
      <sheetData sheetId="5380">
        <row r="2">
          <cell r="B2">
            <v>0</v>
          </cell>
        </row>
      </sheetData>
      <sheetData sheetId="5381">
        <row r="2">
          <cell r="B2">
            <v>1.9678000000000001E-2</v>
          </cell>
        </row>
      </sheetData>
      <sheetData sheetId="5382">
        <row r="2">
          <cell r="B2">
            <v>1.9678000000000001E-2</v>
          </cell>
        </row>
      </sheetData>
      <sheetData sheetId="5383">
        <row r="2">
          <cell r="B2">
            <v>1.9678000000000001E-2</v>
          </cell>
        </row>
      </sheetData>
      <sheetData sheetId="5384">
        <row r="2">
          <cell r="B2">
            <v>1.9678000000000001E-2</v>
          </cell>
        </row>
      </sheetData>
      <sheetData sheetId="5385">
        <row r="2">
          <cell r="B2">
            <v>0</v>
          </cell>
        </row>
      </sheetData>
      <sheetData sheetId="5386">
        <row r="2">
          <cell r="B2">
            <v>0</v>
          </cell>
        </row>
      </sheetData>
      <sheetData sheetId="5387">
        <row r="2">
          <cell r="B2">
            <v>0</v>
          </cell>
        </row>
      </sheetData>
      <sheetData sheetId="5388">
        <row r="2">
          <cell r="B2">
            <v>0</v>
          </cell>
        </row>
      </sheetData>
      <sheetData sheetId="5389">
        <row r="2">
          <cell r="B2">
            <v>0</v>
          </cell>
        </row>
      </sheetData>
      <sheetData sheetId="5390">
        <row r="2">
          <cell r="B2">
            <v>1.9678000000000001E-2</v>
          </cell>
        </row>
      </sheetData>
      <sheetData sheetId="5391">
        <row r="2">
          <cell r="B2">
            <v>1.9678000000000001E-2</v>
          </cell>
        </row>
      </sheetData>
      <sheetData sheetId="5392">
        <row r="2">
          <cell r="B2">
            <v>0</v>
          </cell>
        </row>
      </sheetData>
      <sheetData sheetId="5393">
        <row r="2">
          <cell r="B2">
            <v>0</v>
          </cell>
        </row>
      </sheetData>
      <sheetData sheetId="5394">
        <row r="2">
          <cell r="B2">
            <v>0</v>
          </cell>
        </row>
      </sheetData>
      <sheetData sheetId="5395">
        <row r="2">
          <cell r="B2">
            <v>0</v>
          </cell>
        </row>
      </sheetData>
      <sheetData sheetId="5396">
        <row r="2">
          <cell r="B2">
            <v>0</v>
          </cell>
        </row>
      </sheetData>
      <sheetData sheetId="5397">
        <row r="2">
          <cell r="B2">
            <v>0</v>
          </cell>
        </row>
      </sheetData>
      <sheetData sheetId="5398">
        <row r="2">
          <cell r="B2">
            <v>0</v>
          </cell>
        </row>
      </sheetData>
      <sheetData sheetId="5399">
        <row r="2">
          <cell r="B2">
            <v>0</v>
          </cell>
        </row>
      </sheetData>
      <sheetData sheetId="5400">
        <row r="2">
          <cell r="B2">
            <v>0</v>
          </cell>
        </row>
      </sheetData>
      <sheetData sheetId="5401">
        <row r="2">
          <cell r="B2">
            <v>0</v>
          </cell>
        </row>
      </sheetData>
      <sheetData sheetId="5402">
        <row r="2">
          <cell r="B2">
            <v>0</v>
          </cell>
        </row>
      </sheetData>
      <sheetData sheetId="5403">
        <row r="2">
          <cell r="B2">
            <v>0</v>
          </cell>
        </row>
      </sheetData>
      <sheetData sheetId="5404">
        <row r="2">
          <cell r="B2">
            <v>0</v>
          </cell>
        </row>
      </sheetData>
      <sheetData sheetId="5405">
        <row r="2">
          <cell r="B2">
            <v>0</v>
          </cell>
        </row>
      </sheetData>
      <sheetData sheetId="5406">
        <row r="2">
          <cell r="B2">
            <v>0</v>
          </cell>
        </row>
      </sheetData>
      <sheetData sheetId="5407">
        <row r="2">
          <cell r="B2">
            <v>0</v>
          </cell>
        </row>
      </sheetData>
      <sheetData sheetId="5408">
        <row r="2">
          <cell r="B2">
            <v>0</v>
          </cell>
        </row>
      </sheetData>
      <sheetData sheetId="5409">
        <row r="2">
          <cell r="B2">
            <v>0</v>
          </cell>
        </row>
      </sheetData>
      <sheetData sheetId="5410">
        <row r="2">
          <cell r="B2">
            <v>0</v>
          </cell>
        </row>
      </sheetData>
      <sheetData sheetId="5411">
        <row r="2">
          <cell r="B2">
            <v>0</v>
          </cell>
        </row>
      </sheetData>
      <sheetData sheetId="5412">
        <row r="2">
          <cell r="B2">
            <v>1.9678000000000001E-2</v>
          </cell>
        </row>
      </sheetData>
      <sheetData sheetId="5413">
        <row r="2">
          <cell r="B2">
            <v>1.9678000000000001E-2</v>
          </cell>
        </row>
      </sheetData>
      <sheetData sheetId="5414">
        <row r="2">
          <cell r="B2">
            <v>0</v>
          </cell>
        </row>
      </sheetData>
      <sheetData sheetId="5415">
        <row r="2">
          <cell r="B2">
            <v>0</v>
          </cell>
        </row>
      </sheetData>
      <sheetData sheetId="5416">
        <row r="2">
          <cell r="B2">
            <v>1.9678000000000001E-2</v>
          </cell>
        </row>
      </sheetData>
      <sheetData sheetId="5417">
        <row r="2">
          <cell r="B2">
            <v>1.9678000000000001E-2</v>
          </cell>
        </row>
      </sheetData>
      <sheetData sheetId="5418">
        <row r="2">
          <cell r="B2">
            <v>0</v>
          </cell>
        </row>
      </sheetData>
      <sheetData sheetId="5419">
        <row r="2">
          <cell r="B2">
            <v>0</v>
          </cell>
        </row>
      </sheetData>
      <sheetData sheetId="5420">
        <row r="2">
          <cell r="B2">
            <v>0</v>
          </cell>
        </row>
      </sheetData>
      <sheetData sheetId="5421">
        <row r="2">
          <cell r="B2">
            <v>1.9678000000000001E-2</v>
          </cell>
        </row>
      </sheetData>
      <sheetData sheetId="5422">
        <row r="2">
          <cell r="B2">
            <v>0</v>
          </cell>
        </row>
      </sheetData>
      <sheetData sheetId="5423">
        <row r="2">
          <cell r="B2">
            <v>1.9678000000000001E-2</v>
          </cell>
        </row>
      </sheetData>
      <sheetData sheetId="5424">
        <row r="2">
          <cell r="B2">
            <v>0</v>
          </cell>
        </row>
      </sheetData>
      <sheetData sheetId="5425">
        <row r="2">
          <cell r="B2">
            <v>1.9678000000000001E-2</v>
          </cell>
        </row>
      </sheetData>
      <sheetData sheetId="5426">
        <row r="2">
          <cell r="B2">
            <v>1.9678000000000001E-2</v>
          </cell>
        </row>
      </sheetData>
      <sheetData sheetId="5427">
        <row r="2">
          <cell r="B2">
            <v>0</v>
          </cell>
        </row>
      </sheetData>
      <sheetData sheetId="5428">
        <row r="2">
          <cell r="B2">
            <v>0</v>
          </cell>
        </row>
      </sheetData>
      <sheetData sheetId="5429">
        <row r="2">
          <cell r="B2">
            <v>0</v>
          </cell>
        </row>
      </sheetData>
      <sheetData sheetId="5430">
        <row r="2">
          <cell r="B2">
            <v>1.9678000000000001E-2</v>
          </cell>
        </row>
      </sheetData>
      <sheetData sheetId="5431">
        <row r="2">
          <cell r="B2">
            <v>1.9678000000000001E-2</v>
          </cell>
        </row>
      </sheetData>
      <sheetData sheetId="5432">
        <row r="2">
          <cell r="B2">
            <v>1.9678000000000001E-2</v>
          </cell>
        </row>
      </sheetData>
      <sheetData sheetId="5433">
        <row r="2">
          <cell r="B2">
            <v>0</v>
          </cell>
        </row>
      </sheetData>
      <sheetData sheetId="5434">
        <row r="2">
          <cell r="B2">
            <v>0</v>
          </cell>
        </row>
      </sheetData>
      <sheetData sheetId="5435">
        <row r="2">
          <cell r="B2">
            <v>0</v>
          </cell>
        </row>
      </sheetData>
      <sheetData sheetId="5436">
        <row r="2">
          <cell r="B2">
            <v>1.9678000000000001E-2</v>
          </cell>
        </row>
      </sheetData>
      <sheetData sheetId="5437">
        <row r="2">
          <cell r="B2">
            <v>0</v>
          </cell>
        </row>
      </sheetData>
      <sheetData sheetId="5438">
        <row r="2">
          <cell r="B2">
            <v>1.9678000000000001E-2</v>
          </cell>
        </row>
      </sheetData>
      <sheetData sheetId="5439">
        <row r="2">
          <cell r="B2">
            <v>1.9678000000000001E-2</v>
          </cell>
        </row>
      </sheetData>
      <sheetData sheetId="5440">
        <row r="2">
          <cell r="B2">
            <v>1.9678000000000001E-2</v>
          </cell>
        </row>
      </sheetData>
      <sheetData sheetId="5441">
        <row r="2">
          <cell r="B2">
            <v>1.9678000000000001E-2</v>
          </cell>
        </row>
      </sheetData>
      <sheetData sheetId="5442">
        <row r="2">
          <cell r="B2">
            <v>1.9678000000000001E-2</v>
          </cell>
        </row>
      </sheetData>
      <sheetData sheetId="5443">
        <row r="2">
          <cell r="B2">
            <v>1.9678000000000001E-2</v>
          </cell>
        </row>
      </sheetData>
      <sheetData sheetId="5444">
        <row r="2">
          <cell r="B2">
            <v>1.9678000000000001E-2</v>
          </cell>
        </row>
      </sheetData>
      <sheetData sheetId="5445">
        <row r="2">
          <cell r="B2">
            <v>1.9678000000000001E-2</v>
          </cell>
        </row>
      </sheetData>
      <sheetData sheetId="5446">
        <row r="2">
          <cell r="B2">
            <v>0</v>
          </cell>
        </row>
      </sheetData>
      <sheetData sheetId="5447">
        <row r="2">
          <cell r="B2">
            <v>0</v>
          </cell>
        </row>
      </sheetData>
      <sheetData sheetId="5448">
        <row r="2">
          <cell r="B2">
            <v>0</v>
          </cell>
        </row>
      </sheetData>
      <sheetData sheetId="5449">
        <row r="2">
          <cell r="B2">
            <v>0</v>
          </cell>
        </row>
      </sheetData>
      <sheetData sheetId="5450">
        <row r="2">
          <cell r="B2">
            <v>0</v>
          </cell>
        </row>
      </sheetData>
      <sheetData sheetId="5451">
        <row r="2">
          <cell r="B2">
            <v>0</v>
          </cell>
        </row>
      </sheetData>
      <sheetData sheetId="5452">
        <row r="2">
          <cell r="B2">
            <v>1.9678000000000001E-2</v>
          </cell>
        </row>
      </sheetData>
      <sheetData sheetId="5453">
        <row r="2">
          <cell r="B2">
            <v>1.9678000000000001E-2</v>
          </cell>
        </row>
      </sheetData>
      <sheetData sheetId="5454">
        <row r="2">
          <cell r="B2">
            <v>1.9678000000000001E-2</v>
          </cell>
        </row>
      </sheetData>
      <sheetData sheetId="5455">
        <row r="2">
          <cell r="B2">
            <v>0</v>
          </cell>
        </row>
      </sheetData>
      <sheetData sheetId="5456">
        <row r="2">
          <cell r="B2">
            <v>1.9678000000000001E-2</v>
          </cell>
        </row>
      </sheetData>
      <sheetData sheetId="5457">
        <row r="2">
          <cell r="B2">
            <v>1.9678000000000001E-2</v>
          </cell>
        </row>
      </sheetData>
      <sheetData sheetId="5458">
        <row r="2">
          <cell r="B2">
            <v>1.9678000000000001E-2</v>
          </cell>
        </row>
      </sheetData>
      <sheetData sheetId="5459">
        <row r="2">
          <cell r="B2">
            <v>1.9678000000000001E-2</v>
          </cell>
        </row>
      </sheetData>
      <sheetData sheetId="5460">
        <row r="2">
          <cell r="B2">
            <v>1.9678000000000001E-2</v>
          </cell>
        </row>
      </sheetData>
      <sheetData sheetId="5461">
        <row r="2">
          <cell r="B2">
            <v>1.9678000000000001E-2</v>
          </cell>
        </row>
      </sheetData>
      <sheetData sheetId="5462">
        <row r="2">
          <cell r="B2">
            <v>1.9678000000000001E-2</v>
          </cell>
        </row>
      </sheetData>
      <sheetData sheetId="5463">
        <row r="2">
          <cell r="B2">
            <v>1.9678000000000001E-2</v>
          </cell>
        </row>
      </sheetData>
      <sheetData sheetId="5464">
        <row r="2">
          <cell r="B2">
            <v>1.9678000000000001E-2</v>
          </cell>
        </row>
      </sheetData>
      <sheetData sheetId="5465">
        <row r="2">
          <cell r="B2">
            <v>1.9678000000000001E-2</v>
          </cell>
        </row>
      </sheetData>
      <sheetData sheetId="5466">
        <row r="2">
          <cell r="B2">
            <v>1.9678000000000001E-2</v>
          </cell>
        </row>
      </sheetData>
      <sheetData sheetId="5467">
        <row r="2">
          <cell r="B2">
            <v>1.9678000000000001E-2</v>
          </cell>
        </row>
      </sheetData>
      <sheetData sheetId="5468">
        <row r="2">
          <cell r="B2">
            <v>1.9678000000000001E-2</v>
          </cell>
        </row>
      </sheetData>
      <sheetData sheetId="5469">
        <row r="2">
          <cell r="B2">
            <v>1.9678000000000001E-2</v>
          </cell>
        </row>
      </sheetData>
      <sheetData sheetId="5470">
        <row r="2">
          <cell r="B2">
            <v>1.9678000000000001E-2</v>
          </cell>
        </row>
      </sheetData>
      <sheetData sheetId="5471">
        <row r="2">
          <cell r="B2">
            <v>1.9678000000000001E-2</v>
          </cell>
        </row>
      </sheetData>
      <sheetData sheetId="5472">
        <row r="2">
          <cell r="B2">
            <v>0</v>
          </cell>
        </row>
      </sheetData>
      <sheetData sheetId="5473">
        <row r="2">
          <cell r="B2">
            <v>1.9678000000000001E-2</v>
          </cell>
        </row>
      </sheetData>
      <sheetData sheetId="5474">
        <row r="2">
          <cell r="B2">
            <v>1.9678000000000001E-2</v>
          </cell>
        </row>
      </sheetData>
      <sheetData sheetId="5475">
        <row r="2">
          <cell r="B2">
            <v>1.9678000000000001E-2</v>
          </cell>
        </row>
      </sheetData>
      <sheetData sheetId="5476">
        <row r="2">
          <cell r="B2">
            <v>1.9677996635437012E-2</v>
          </cell>
        </row>
      </sheetData>
      <sheetData sheetId="5477">
        <row r="2">
          <cell r="B2">
            <v>1.9678000000000001E-2</v>
          </cell>
        </row>
      </sheetData>
      <sheetData sheetId="5478">
        <row r="2">
          <cell r="B2">
            <v>1.9678000000000001E-2</v>
          </cell>
        </row>
      </sheetData>
      <sheetData sheetId="5479">
        <row r="2">
          <cell r="B2">
            <v>1.9677996635437012E-2</v>
          </cell>
        </row>
      </sheetData>
      <sheetData sheetId="5480">
        <row r="2">
          <cell r="B2">
            <v>1.9677996635437012E-2</v>
          </cell>
        </row>
      </sheetData>
      <sheetData sheetId="5481">
        <row r="2">
          <cell r="B2">
            <v>0</v>
          </cell>
        </row>
      </sheetData>
      <sheetData sheetId="5482">
        <row r="2">
          <cell r="B2">
            <v>0</v>
          </cell>
        </row>
      </sheetData>
      <sheetData sheetId="5483">
        <row r="2">
          <cell r="B2">
            <v>1.9677996635437012E-2</v>
          </cell>
        </row>
      </sheetData>
      <sheetData sheetId="5484">
        <row r="2">
          <cell r="B2">
            <v>0</v>
          </cell>
        </row>
      </sheetData>
      <sheetData sheetId="5485">
        <row r="2">
          <cell r="B2">
            <v>1.9677996635437012E-2</v>
          </cell>
        </row>
      </sheetData>
      <sheetData sheetId="5486">
        <row r="2">
          <cell r="B2">
            <v>1.9678000000000001E-2</v>
          </cell>
        </row>
      </sheetData>
      <sheetData sheetId="5487">
        <row r="2">
          <cell r="B2">
            <v>1.9678000000000001E-2</v>
          </cell>
        </row>
      </sheetData>
      <sheetData sheetId="5488">
        <row r="2">
          <cell r="B2">
            <v>0</v>
          </cell>
        </row>
      </sheetData>
      <sheetData sheetId="5489">
        <row r="2">
          <cell r="B2">
            <v>1.9677996635437012E-2</v>
          </cell>
        </row>
      </sheetData>
      <sheetData sheetId="5490">
        <row r="2">
          <cell r="B2">
            <v>0</v>
          </cell>
        </row>
      </sheetData>
      <sheetData sheetId="5491">
        <row r="2">
          <cell r="B2">
            <v>0</v>
          </cell>
        </row>
      </sheetData>
      <sheetData sheetId="5492">
        <row r="2">
          <cell r="B2">
            <v>1.9677996635437012E-2</v>
          </cell>
        </row>
      </sheetData>
      <sheetData sheetId="5493">
        <row r="2">
          <cell r="B2">
            <v>0</v>
          </cell>
        </row>
      </sheetData>
      <sheetData sheetId="5494">
        <row r="2">
          <cell r="B2">
            <v>1.9678000000000001E-2</v>
          </cell>
        </row>
      </sheetData>
      <sheetData sheetId="5495">
        <row r="2">
          <cell r="B2">
            <v>1.9678000000000001E-2</v>
          </cell>
        </row>
      </sheetData>
      <sheetData sheetId="5496">
        <row r="2">
          <cell r="B2">
            <v>1.9678000000000001E-2</v>
          </cell>
        </row>
      </sheetData>
      <sheetData sheetId="5497">
        <row r="2">
          <cell r="B2">
            <v>1.9678000000000001E-2</v>
          </cell>
        </row>
      </sheetData>
      <sheetData sheetId="5498">
        <row r="2">
          <cell r="B2">
            <v>1.9677996635437012E-2</v>
          </cell>
        </row>
      </sheetData>
      <sheetData sheetId="5499">
        <row r="2">
          <cell r="B2">
            <v>1.9678000000000001E-2</v>
          </cell>
        </row>
      </sheetData>
      <sheetData sheetId="5500">
        <row r="2">
          <cell r="B2">
            <v>1.9678000000000001E-2</v>
          </cell>
        </row>
      </sheetData>
      <sheetData sheetId="5501">
        <row r="2">
          <cell r="B2">
            <v>1.9678000000000001E-2</v>
          </cell>
        </row>
      </sheetData>
      <sheetData sheetId="5502">
        <row r="2">
          <cell r="B2">
            <v>1.9677996635437012E-2</v>
          </cell>
        </row>
      </sheetData>
      <sheetData sheetId="5503">
        <row r="2">
          <cell r="B2">
            <v>1.9678000000000001E-2</v>
          </cell>
        </row>
      </sheetData>
      <sheetData sheetId="5504">
        <row r="2">
          <cell r="B2">
            <v>1.9678000000000001E-2</v>
          </cell>
        </row>
      </sheetData>
      <sheetData sheetId="5505">
        <row r="2">
          <cell r="B2">
            <v>1.9678000000000001E-2</v>
          </cell>
        </row>
      </sheetData>
      <sheetData sheetId="5506">
        <row r="2">
          <cell r="B2">
            <v>1.9678000000000001E-2</v>
          </cell>
        </row>
      </sheetData>
      <sheetData sheetId="5507">
        <row r="2">
          <cell r="B2">
            <v>1.9678000000000001E-2</v>
          </cell>
        </row>
      </sheetData>
      <sheetData sheetId="5508">
        <row r="2">
          <cell r="B2">
            <v>0</v>
          </cell>
        </row>
      </sheetData>
      <sheetData sheetId="5509">
        <row r="2">
          <cell r="B2">
            <v>1.9678000000000001E-2</v>
          </cell>
        </row>
      </sheetData>
      <sheetData sheetId="5510">
        <row r="2">
          <cell r="B2">
            <v>1.9678000000000001E-2</v>
          </cell>
        </row>
      </sheetData>
      <sheetData sheetId="5511">
        <row r="2">
          <cell r="B2">
            <v>1.9677996635437012E-2</v>
          </cell>
        </row>
      </sheetData>
      <sheetData sheetId="5512">
        <row r="2">
          <cell r="B2">
            <v>1.9678000000000001E-2</v>
          </cell>
        </row>
      </sheetData>
      <sheetData sheetId="5513">
        <row r="2">
          <cell r="B2">
            <v>1.9678000000000001E-2</v>
          </cell>
        </row>
      </sheetData>
      <sheetData sheetId="5514">
        <row r="2">
          <cell r="B2">
            <v>1.9678000000000001E-2</v>
          </cell>
        </row>
      </sheetData>
      <sheetData sheetId="5515">
        <row r="2">
          <cell r="B2">
            <v>1.9677996635437012E-2</v>
          </cell>
        </row>
      </sheetData>
      <sheetData sheetId="5516">
        <row r="2">
          <cell r="B2">
            <v>1.9678000000000001E-2</v>
          </cell>
        </row>
      </sheetData>
      <sheetData sheetId="5517">
        <row r="2">
          <cell r="B2">
            <v>1.9678000000000001E-2</v>
          </cell>
        </row>
      </sheetData>
      <sheetData sheetId="5518">
        <row r="2">
          <cell r="B2">
            <v>1.9678000000000001E-2</v>
          </cell>
        </row>
      </sheetData>
      <sheetData sheetId="5519">
        <row r="2">
          <cell r="B2">
            <v>1.9678000000000001E-2</v>
          </cell>
        </row>
      </sheetData>
      <sheetData sheetId="5520">
        <row r="2">
          <cell r="B2">
            <v>1.9678000000000001E-2</v>
          </cell>
        </row>
      </sheetData>
      <sheetData sheetId="5521">
        <row r="2">
          <cell r="B2">
            <v>1.9678000000000001E-2</v>
          </cell>
        </row>
      </sheetData>
      <sheetData sheetId="5522">
        <row r="2">
          <cell r="B2">
            <v>1.9678000000000001E-2</v>
          </cell>
        </row>
      </sheetData>
      <sheetData sheetId="5523">
        <row r="2">
          <cell r="B2">
            <v>1.9678000000000001E-2</v>
          </cell>
        </row>
      </sheetData>
      <sheetData sheetId="5524">
        <row r="2">
          <cell r="B2">
            <v>1.9678000000000001E-2</v>
          </cell>
        </row>
      </sheetData>
      <sheetData sheetId="5525">
        <row r="2">
          <cell r="B2">
            <v>1.9678000000000001E-2</v>
          </cell>
        </row>
      </sheetData>
      <sheetData sheetId="5526">
        <row r="2">
          <cell r="B2">
            <v>1.9678000000000001E-2</v>
          </cell>
        </row>
      </sheetData>
      <sheetData sheetId="5527">
        <row r="2">
          <cell r="B2">
            <v>1.9678000000000001E-2</v>
          </cell>
        </row>
      </sheetData>
      <sheetData sheetId="5528">
        <row r="2">
          <cell r="B2">
            <v>1.9678000000000001E-2</v>
          </cell>
        </row>
      </sheetData>
      <sheetData sheetId="5529">
        <row r="2">
          <cell r="B2">
            <v>1.9678000000000001E-2</v>
          </cell>
        </row>
      </sheetData>
      <sheetData sheetId="5530">
        <row r="2">
          <cell r="B2">
            <v>1.9678000000000001E-2</v>
          </cell>
        </row>
      </sheetData>
      <sheetData sheetId="5531">
        <row r="2">
          <cell r="B2">
            <v>0</v>
          </cell>
        </row>
      </sheetData>
      <sheetData sheetId="5532">
        <row r="2">
          <cell r="B2">
            <v>0</v>
          </cell>
        </row>
      </sheetData>
      <sheetData sheetId="5533">
        <row r="2">
          <cell r="B2">
            <v>1.9678000000000001E-2</v>
          </cell>
        </row>
      </sheetData>
      <sheetData sheetId="5534">
        <row r="2">
          <cell r="B2">
            <v>1.9678000000000001E-2</v>
          </cell>
        </row>
      </sheetData>
      <sheetData sheetId="5535">
        <row r="2">
          <cell r="B2">
            <v>0</v>
          </cell>
        </row>
      </sheetData>
      <sheetData sheetId="5536">
        <row r="2">
          <cell r="B2">
            <v>0</v>
          </cell>
        </row>
      </sheetData>
      <sheetData sheetId="5537">
        <row r="2">
          <cell r="B2">
            <v>1.9678000000000001E-2</v>
          </cell>
        </row>
      </sheetData>
      <sheetData sheetId="5538">
        <row r="2">
          <cell r="B2">
            <v>1.9678000000000001E-2</v>
          </cell>
        </row>
      </sheetData>
      <sheetData sheetId="5539">
        <row r="2">
          <cell r="B2">
            <v>1.9678000000000001E-2</v>
          </cell>
        </row>
      </sheetData>
      <sheetData sheetId="5540">
        <row r="2">
          <cell r="B2">
            <v>1.9678000000000001E-2</v>
          </cell>
        </row>
      </sheetData>
      <sheetData sheetId="5541">
        <row r="2">
          <cell r="B2">
            <v>1.9678000000000001E-2</v>
          </cell>
        </row>
      </sheetData>
      <sheetData sheetId="5542">
        <row r="2">
          <cell r="B2">
            <v>1.9678000000000001E-2</v>
          </cell>
        </row>
      </sheetData>
      <sheetData sheetId="5543">
        <row r="2">
          <cell r="B2">
            <v>1.9678000000000001E-2</v>
          </cell>
        </row>
      </sheetData>
      <sheetData sheetId="5544">
        <row r="2">
          <cell r="B2">
            <v>1.9678000000000001E-2</v>
          </cell>
        </row>
      </sheetData>
      <sheetData sheetId="5545">
        <row r="2">
          <cell r="B2">
            <v>1.9678000000000001E-2</v>
          </cell>
        </row>
      </sheetData>
      <sheetData sheetId="5546">
        <row r="2">
          <cell r="B2">
            <v>1.9678000000000001E-2</v>
          </cell>
        </row>
      </sheetData>
      <sheetData sheetId="5547">
        <row r="2">
          <cell r="B2">
            <v>1.9678000000000001E-2</v>
          </cell>
        </row>
      </sheetData>
      <sheetData sheetId="5548">
        <row r="2">
          <cell r="B2">
            <v>1.9678000000000001E-2</v>
          </cell>
        </row>
      </sheetData>
      <sheetData sheetId="5549">
        <row r="2">
          <cell r="B2">
            <v>1.9678000000000001E-2</v>
          </cell>
        </row>
      </sheetData>
      <sheetData sheetId="5550">
        <row r="2">
          <cell r="B2">
            <v>1.9678000000000001E-2</v>
          </cell>
        </row>
      </sheetData>
      <sheetData sheetId="5551">
        <row r="2">
          <cell r="B2">
            <v>1.9678000000000001E-2</v>
          </cell>
        </row>
      </sheetData>
      <sheetData sheetId="5552">
        <row r="2">
          <cell r="B2">
            <v>1.9678000000000001E-2</v>
          </cell>
        </row>
      </sheetData>
      <sheetData sheetId="5553">
        <row r="2">
          <cell r="B2">
            <v>1.9678000000000001E-2</v>
          </cell>
        </row>
      </sheetData>
      <sheetData sheetId="5554">
        <row r="2">
          <cell r="B2">
            <v>0</v>
          </cell>
        </row>
      </sheetData>
      <sheetData sheetId="5555">
        <row r="2">
          <cell r="B2">
            <v>1.9678000000000001E-2</v>
          </cell>
        </row>
      </sheetData>
      <sheetData sheetId="5556">
        <row r="2">
          <cell r="B2">
            <v>1.9678000000000001E-2</v>
          </cell>
        </row>
      </sheetData>
      <sheetData sheetId="5557">
        <row r="2">
          <cell r="B2">
            <v>1.9678000000000001E-2</v>
          </cell>
        </row>
      </sheetData>
      <sheetData sheetId="5558">
        <row r="2">
          <cell r="B2">
            <v>1.9678000000000001E-2</v>
          </cell>
        </row>
      </sheetData>
      <sheetData sheetId="5559">
        <row r="2">
          <cell r="B2">
            <v>1.9678000000000001E-2</v>
          </cell>
        </row>
      </sheetData>
      <sheetData sheetId="5560">
        <row r="2">
          <cell r="B2">
            <v>0</v>
          </cell>
        </row>
      </sheetData>
      <sheetData sheetId="5561">
        <row r="2">
          <cell r="B2">
            <v>1.9678000000000001E-2</v>
          </cell>
        </row>
      </sheetData>
      <sheetData sheetId="5562">
        <row r="2">
          <cell r="B2">
            <v>1.9678000000000001E-2</v>
          </cell>
        </row>
      </sheetData>
      <sheetData sheetId="5563">
        <row r="2">
          <cell r="B2">
            <v>1.9678000000000001E-2</v>
          </cell>
        </row>
      </sheetData>
      <sheetData sheetId="5564">
        <row r="2">
          <cell r="B2">
            <v>1.9678000000000001E-2</v>
          </cell>
        </row>
      </sheetData>
      <sheetData sheetId="5565">
        <row r="2">
          <cell r="B2">
            <v>0</v>
          </cell>
        </row>
      </sheetData>
      <sheetData sheetId="5566">
        <row r="2">
          <cell r="B2">
            <v>0</v>
          </cell>
        </row>
      </sheetData>
      <sheetData sheetId="5567">
        <row r="2">
          <cell r="B2">
            <v>0</v>
          </cell>
        </row>
      </sheetData>
      <sheetData sheetId="5568">
        <row r="2">
          <cell r="B2">
            <v>0</v>
          </cell>
        </row>
      </sheetData>
      <sheetData sheetId="5569">
        <row r="2">
          <cell r="B2">
            <v>0</v>
          </cell>
        </row>
      </sheetData>
      <sheetData sheetId="5570">
        <row r="2">
          <cell r="B2">
            <v>1.9678000000000001E-2</v>
          </cell>
        </row>
      </sheetData>
      <sheetData sheetId="5571">
        <row r="2">
          <cell r="B2">
            <v>1.9678000000000001E-2</v>
          </cell>
        </row>
      </sheetData>
      <sheetData sheetId="5572">
        <row r="2">
          <cell r="B2">
            <v>0</v>
          </cell>
        </row>
      </sheetData>
      <sheetData sheetId="5573">
        <row r="2">
          <cell r="B2">
            <v>0</v>
          </cell>
        </row>
      </sheetData>
      <sheetData sheetId="5574">
        <row r="2">
          <cell r="B2">
            <v>0</v>
          </cell>
        </row>
      </sheetData>
      <sheetData sheetId="5575">
        <row r="2">
          <cell r="B2">
            <v>0</v>
          </cell>
        </row>
      </sheetData>
      <sheetData sheetId="5576">
        <row r="2">
          <cell r="B2">
            <v>0</v>
          </cell>
        </row>
      </sheetData>
      <sheetData sheetId="5577">
        <row r="2">
          <cell r="B2">
            <v>0</v>
          </cell>
        </row>
      </sheetData>
      <sheetData sheetId="5578">
        <row r="2">
          <cell r="B2">
            <v>1.9678000000000001E-2</v>
          </cell>
        </row>
      </sheetData>
      <sheetData sheetId="5579">
        <row r="2">
          <cell r="B2">
            <v>0</v>
          </cell>
        </row>
      </sheetData>
      <sheetData sheetId="5580">
        <row r="2">
          <cell r="B2">
            <v>0</v>
          </cell>
        </row>
      </sheetData>
      <sheetData sheetId="5581">
        <row r="2">
          <cell r="B2">
            <v>0</v>
          </cell>
        </row>
      </sheetData>
      <sheetData sheetId="5582">
        <row r="2">
          <cell r="B2">
            <v>0</v>
          </cell>
        </row>
      </sheetData>
      <sheetData sheetId="5583">
        <row r="2">
          <cell r="B2">
            <v>1.9678000000000001E-2</v>
          </cell>
        </row>
      </sheetData>
      <sheetData sheetId="5584">
        <row r="2">
          <cell r="B2">
            <v>1.9678000000000001E-2</v>
          </cell>
        </row>
      </sheetData>
      <sheetData sheetId="5585">
        <row r="2">
          <cell r="B2">
            <v>0</v>
          </cell>
        </row>
      </sheetData>
      <sheetData sheetId="5586">
        <row r="2">
          <cell r="B2">
            <v>0</v>
          </cell>
        </row>
      </sheetData>
      <sheetData sheetId="5587">
        <row r="2">
          <cell r="B2">
            <v>0</v>
          </cell>
        </row>
      </sheetData>
      <sheetData sheetId="5588">
        <row r="2">
          <cell r="B2">
            <v>1.9678000000000001E-2</v>
          </cell>
        </row>
      </sheetData>
      <sheetData sheetId="5589">
        <row r="2">
          <cell r="B2">
            <v>1.9678000000000001E-2</v>
          </cell>
        </row>
      </sheetData>
      <sheetData sheetId="5590">
        <row r="2">
          <cell r="B2">
            <v>1.9678000000000001E-2</v>
          </cell>
        </row>
      </sheetData>
      <sheetData sheetId="5591">
        <row r="2">
          <cell r="B2">
            <v>0</v>
          </cell>
        </row>
      </sheetData>
      <sheetData sheetId="5592">
        <row r="2">
          <cell r="B2">
            <v>1.9678000000000001E-2</v>
          </cell>
        </row>
      </sheetData>
      <sheetData sheetId="5593">
        <row r="2">
          <cell r="B2">
            <v>1.9678000000000001E-2</v>
          </cell>
        </row>
      </sheetData>
      <sheetData sheetId="5594">
        <row r="2">
          <cell r="B2">
            <v>0</v>
          </cell>
        </row>
      </sheetData>
      <sheetData sheetId="5595">
        <row r="2">
          <cell r="B2">
            <v>0</v>
          </cell>
        </row>
      </sheetData>
      <sheetData sheetId="5596">
        <row r="2">
          <cell r="B2">
            <v>1.9678000000000001E-2</v>
          </cell>
        </row>
      </sheetData>
      <sheetData sheetId="5597">
        <row r="2">
          <cell r="B2">
            <v>1.9678000000000001E-2</v>
          </cell>
        </row>
      </sheetData>
      <sheetData sheetId="5598">
        <row r="2">
          <cell r="B2">
            <v>0</v>
          </cell>
        </row>
      </sheetData>
      <sheetData sheetId="5599">
        <row r="2">
          <cell r="B2">
            <v>0</v>
          </cell>
        </row>
      </sheetData>
      <sheetData sheetId="5600">
        <row r="2">
          <cell r="B2">
            <v>0</v>
          </cell>
        </row>
      </sheetData>
      <sheetData sheetId="5601">
        <row r="2">
          <cell r="B2">
            <v>1.9678000000000001E-2</v>
          </cell>
        </row>
      </sheetData>
      <sheetData sheetId="5602">
        <row r="2">
          <cell r="B2">
            <v>1.9678000000000001E-2</v>
          </cell>
        </row>
      </sheetData>
      <sheetData sheetId="5603">
        <row r="2">
          <cell r="B2">
            <v>1.9678000000000001E-2</v>
          </cell>
        </row>
      </sheetData>
      <sheetData sheetId="5604">
        <row r="2">
          <cell r="B2">
            <v>0</v>
          </cell>
        </row>
      </sheetData>
      <sheetData sheetId="5605">
        <row r="2">
          <cell r="B2">
            <v>1.9678000000000001E-2</v>
          </cell>
        </row>
      </sheetData>
      <sheetData sheetId="5606">
        <row r="2">
          <cell r="B2">
            <v>1.9678000000000001E-2</v>
          </cell>
        </row>
      </sheetData>
      <sheetData sheetId="5607">
        <row r="2">
          <cell r="B2">
            <v>1.9678000000000001E-2</v>
          </cell>
        </row>
      </sheetData>
      <sheetData sheetId="5608">
        <row r="2">
          <cell r="B2">
            <v>1.9678000000000001E-2</v>
          </cell>
        </row>
      </sheetData>
      <sheetData sheetId="5609">
        <row r="2">
          <cell r="B2">
            <v>1.9678000000000001E-2</v>
          </cell>
        </row>
      </sheetData>
      <sheetData sheetId="5610">
        <row r="2">
          <cell r="B2">
            <v>1.9678000000000001E-2</v>
          </cell>
        </row>
      </sheetData>
      <sheetData sheetId="5611">
        <row r="2">
          <cell r="B2">
            <v>1.9678000000000001E-2</v>
          </cell>
        </row>
      </sheetData>
      <sheetData sheetId="5612">
        <row r="2">
          <cell r="B2">
            <v>1.9678000000000001E-2</v>
          </cell>
        </row>
      </sheetData>
      <sheetData sheetId="5613">
        <row r="2">
          <cell r="B2">
            <v>1.9678000000000001E-2</v>
          </cell>
        </row>
      </sheetData>
      <sheetData sheetId="5614">
        <row r="2">
          <cell r="B2">
            <v>1.9678000000000001E-2</v>
          </cell>
        </row>
      </sheetData>
      <sheetData sheetId="5615">
        <row r="2">
          <cell r="B2">
            <v>1.9678000000000001E-2</v>
          </cell>
        </row>
      </sheetData>
      <sheetData sheetId="5616">
        <row r="2">
          <cell r="B2">
            <v>1.9678000000000001E-2</v>
          </cell>
        </row>
      </sheetData>
      <sheetData sheetId="5617">
        <row r="2">
          <cell r="B2">
            <v>1.9678000000000001E-2</v>
          </cell>
        </row>
      </sheetData>
      <sheetData sheetId="5618">
        <row r="2">
          <cell r="B2">
            <v>1.9678000000000001E-2</v>
          </cell>
        </row>
      </sheetData>
      <sheetData sheetId="5619">
        <row r="2">
          <cell r="B2">
            <v>1.9678000000000001E-2</v>
          </cell>
        </row>
      </sheetData>
      <sheetData sheetId="5620">
        <row r="2">
          <cell r="B2">
            <v>1.9678000000000001E-2</v>
          </cell>
        </row>
      </sheetData>
      <sheetData sheetId="5621">
        <row r="2">
          <cell r="B2">
            <v>1.9678000000000001E-2</v>
          </cell>
        </row>
      </sheetData>
      <sheetData sheetId="5622">
        <row r="2">
          <cell r="B2">
            <v>1.9678000000000001E-2</v>
          </cell>
        </row>
      </sheetData>
      <sheetData sheetId="5623">
        <row r="2">
          <cell r="B2">
            <v>1.9678000000000001E-2</v>
          </cell>
        </row>
      </sheetData>
      <sheetData sheetId="5624">
        <row r="2">
          <cell r="B2">
            <v>1.9678000000000001E-2</v>
          </cell>
        </row>
      </sheetData>
      <sheetData sheetId="5625">
        <row r="2">
          <cell r="B2">
            <v>1.9678000000000001E-2</v>
          </cell>
        </row>
      </sheetData>
      <sheetData sheetId="5626">
        <row r="2">
          <cell r="B2">
            <v>1.9678000000000001E-2</v>
          </cell>
        </row>
      </sheetData>
      <sheetData sheetId="5627">
        <row r="2">
          <cell r="B2">
            <v>1.9678000000000001E-2</v>
          </cell>
        </row>
      </sheetData>
      <sheetData sheetId="5628">
        <row r="2">
          <cell r="B2">
            <v>1.9677996635437012E-2</v>
          </cell>
        </row>
      </sheetData>
      <sheetData sheetId="5629">
        <row r="2">
          <cell r="B2">
            <v>1.9677996635437012E-2</v>
          </cell>
        </row>
      </sheetData>
      <sheetData sheetId="5630">
        <row r="2">
          <cell r="B2">
            <v>1.9678000000000001E-2</v>
          </cell>
        </row>
      </sheetData>
      <sheetData sheetId="5631">
        <row r="2">
          <cell r="B2">
            <v>1.9678000000000001E-2</v>
          </cell>
        </row>
      </sheetData>
      <sheetData sheetId="5632">
        <row r="2">
          <cell r="B2">
            <v>1.9678000000000001E-2</v>
          </cell>
        </row>
      </sheetData>
      <sheetData sheetId="5633">
        <row r="2">
          <cell r="B2">
            <v>1.9678000000000001E-2</v>
          </cell>
        </row>
      </sheetData>
      <sheetData sheetId="5634">
        <row r="2">
          <cell r="B2">
            <v>1.9678000000000001E-2</v>
          </cell>
        </row>
      </sheetData>
      <sheetData sheetId="5635">
        <row r="2">
          <cell r="B2">
            <v>1.9678000000000001E-2</v>
          </cell>
        </row>
      </sheetData>
      <sheetData sheetId="5636">
        <row r="2">
          <cell r="B2">
            <v>1.9678000000000001E-2</v>
          </cell>
        </row>
      </sheetData>
      <sheetData sheetId="5637">
        <row r="2">
          <cell r="B2">
            <v>1.9678000000000001E-2</v>
          </cell>
        </row>
      </sheetData>
      <sheetData sheetId="5638">
        <row r="2">
          <cell r="B2">
            <v>1.9678000000000001E-2</v>
          </cell>
        </row>
      </sheetData>
      <sheetData sheetId="5639">
        <row r="2">
          <cell r="B2">
            <v>1.9678000000000001E-2</v>
          </cell>
        </row>
      </sheetData>
      <sheetData sheetId="5640">
        <row r="2">
          <cell r="B2">
            <v>1.9678000000000001E-2</v>
          </cell>
        </row>
      </sheetData>
      <sheetData sheetId="5641">
        <row r="2">
          <cell r="B2">
            <v>1.9678000000000001E-2</v>
          </cell>
        </row>
      </sheetData>
      <sheetData sheetId="5642">
        <row r="2">
          <cell r="B2">
            <v>1.9678000000000001E-2</v>
          </cell>
        </row>
      </sheetData>
      <sheetData sheetId="5643">
        <row r="2">
          <cell r="B2">
            <v>1.9678000000000001E-2</v>
          </cell>
        </row>
      </sheetData>
      <sheetData sheetId="5644">
        <row r="2">
          <cell r="B2">
            <v>1.9678000000000001E-2</v>
          </cell>
        </row>
      </sheetData>
      <sheetData sheetId="5645">
        <row r="2">
          <cell r="B2">
            <v>1.9678000000000001E-2</v>
          </cell>
        </row>
      </sheetData>
      <sheetData sheetId="5646">
        <row r="2">
          <cell r="B2">
            <v>1.9678000000000001E-2</v>
          </cell>
        </row>
      </sheetData>
      <sheetData sheetId="5647">
        <row r="2">
          <cell r="B2">
            <v>1.9678000000000001E-2</v>
          </cell>
        </row>
      </sheetData>
      <sheetData sheetId="5648">
        <row r="2">
          <cell r="B2">
            <v>1.9678000000000001E-2</v>
          </cell>
        </row>
      </sheetData>
      <sheetData sheetId="5649">
        <row r="2">
          <cell r="B2">
            <v>1.9678000000000001E-2</v>
          </cell>
        </row>
      </sheetData>
      <sheetData sheetId="5650">
        <row r="2">
          <cell r="B2">
            <v>1.9678000000000001E-2</v>
          </cell>
        </row>
      </sheetData>
      <sheetData sheetId="5651">
        <row r="2">
          <cell r="B2">
            <v>1.9678000000000001E-2</v>
          </cell>
        </row>
      </sheetData>
      <sheetData sheetId="5652">
        <row r="2">
          <cell r="B2">
            <v>1.9678000000000001E-2</v>
          </cell>
        </row>
      </sheetData>
      <sheetData sheetId="5653">
        <row r="2">
          <cell r="B2">
            <v>1.9678000000000001E-2</v>
          </cell>
        </row>
      </sheetData>
      <sheetData sheetId="5654">
        <row r="2">
          <cell r="B2">
            <v>1.9678000000000001E-2</v>
          </cell>
        </row>
      </sheetData>
      <sheetData sheetId="5655">
        <row r="2">
          <cell r="B2">
            <v>1.9678000000000001E-2</v>
          </cell>
        </row>
      </sheetData>
      <sheetData sheetId="5656">
        <row r="2">
          <cell r="B2">
            <v>1.9678000000000001E-2</v>
          </cell>
        </row>
      </sheetData>
      <sheetData sheetId="5657">
        <row r="2">
          <cell r="B2">
            <v>1.9678000000000001E-2</v>
          </cell>
        </row>
      </sheetData>
      <sheetData sheetId="5658">
        <row r="2">
          <cell r="B2">
            <v>1.9678000000000001E-2</v>
          </cell>
        </row>
      </sheetData>
      <sheetData sheetId="5659">
        <row r="2">
          <cell r="B2">
            <v>1.9678000000000001E-2</v>
          </cell>
        </row>
      </sheetData>
      <sheetData sheetId="5660">
        <row r="2">
          <cell r="B2">
            <v>1.9677996635437012E-2</v>
          </cell>
        </row>
      </sheetData>
      <sheetData sheetId="5661">
        <row r="2">
          <cell r="B2">
            <v>0</v>
          </cell>
        </row>
      </sheetData>
      <sheetData sheetId="5662">
        <row r="2">
          <cell r="B2">
            <v>1.9677996635437012E-2</v>
          </cell>
        </row>
      </sheetData>
      <sheetData sheetId="5663">
        <row r="2">
          <cell r="B2">
            <v>0</v>
          </cell>
        </row>
      </sheetData>
      <sheetData sheetId="5664">
        <row r="2">
          <cell r="B2">
            <v>0</v>
          </cell>
        </row>
      </sheetData>
      <sheetData sheetId="5665">
        <row r="2">
          <cell r="B2">
            <v>0</v>
          </cell>
        </row>
      </sheetData>
      <sheetData sheetId="5666">
        <row r="2">
          <cell r="B2">
            <v>1.9677996635437012E-2</v>
          </cell>
        </row>
      </sheetData>
      <sheetData sheetId="5667">
        <row r="2">
          <cell r="B2">
            <v>0</v>
          </cell>
        </row>
      </sheetData>
      <sheetData sheetId="5668">
        <row r="2">
          <cell r="B2">
            <v>0</v>
          </cell>
        </row>
      </sheetData>
      <sheetData sheetId="5669">
        <row r="2">
          <cell r="B2">
            <v>1.9677996635437012E-2</v>
          </cell>
        </row>
      </sheetData>
      <sheetData sheetId="5670">
        <row r="2">
          <cell r="B2">
            <v>1.9677996635437012E-2</v>
          </cell>
        </row>
      </sheetData>
      <sheetData sheetId="5671">
        <row r="2">
          <cell r="B2">
            <v>1.9678000000000001E-2</v>
          </cell>
        </row>
      </sheetData>
      <sheetData sheetId="5672">
        <row r="2">
          <cell r="B2">
            <v>1.9678000000000001E-2</v>
          </cell>
        </row>
      </sheetData>
      <sheetData sheetId="5673">
        <row r="2">
          <cell r="B2">
            <v>1.9678000000000001E-2</v>
          </cell>
        </row>
      </sheetData>
      <sheetData sheetId="5674">
        <row r="2">
          <cell r="B2">
            <v>1.9678000000000001E-2</v>
          </cell>
        </row>
      </sheetData>
      <sheetData sheetId="5675">
        <row r="2">
          <cell r="B2">
            <v>1.9677996635437012E-2</v>
          </cell>
        </row>
      </sheetData>
      <sheetData sheetId="5676">
        <row r="2">
          <cell r="B2">
            <v>1.9678000000000001E-2</v>
          </cell>
        </row>
      </sheetData>
      <sheetData sheetId="5677">
        <row r="2">
          <cell r="B2">
            <v>1.9678000000000001E-2</v>
          </cell>
        </row>
      </sheetData>
      <sheetData sheetId="5678">
        <row r="2">
          <cell r="B2">
            <v>1.9678000000000001E-2</v>
          </cell>
        </row>
      </sheetData>
      <sheetData sheetId="5679">
        <row r="2">
          <cell r="B2">
            <v>1.9677996635437012E-2</v>
          </cell>
        </row>
      </sheetData>
      <sheetData sheetId="5680">
        <row r="2">
          <cell r="B2">
            <v>1.9678000000000001E-2</v>
          </cell>
        </row>
      </sheetData>
      <sheetData sheetId="5681">
        <row r="2">
          <cell r="B2">
            <v>0</v>
          </cell>
        </row>
      </sheetData>
      <sheetData sheetId="5682">
        <row r="2">
          <cell r="B2">
            <v>0</v>
          </cell>
        </row>
      </sheetData>
      <sheetData sheetId="5683">
        <row r="2">
          <cell r="B2">
            <v>0</v>
          </cell>
        </row>
      </sheetData>
      <sheetData sheetId="5684">
        <row r="2">
          <cell r="B2">
            <v>1.9678000000000001E-2</v>
          </cell>
        </row>
      </sheetData>
      <sheetData sheetId="5685">
        <row r="2">
          <cell r="B2">
            <v>1.9678000000000001E-2</v>
          </cell>
        </row>
      </sheetData>
      <sheetData sheetId="5686">
        <row r="2">
          <cell r="B2">
            <v>1.9678000000000001E-2</v>
          </cell>
        </row>
      </sheetData>
      <sheetData sheetId="5687">
        <row r="2">
          <cell r="B2">
            <v>1.9678000000000001E-2</v>
          </cell>
        </row>
      </sheetData>
      <sheetData sheetId="5688">
        <row r="2">
          <cell r="B2">
            <v>1.9677996635437012E-2</v>
          </cell>
        </row>
      </sheetData>
      <sheetData sheetId="5689">
        <row r="2">
          <cell r="B2">
            <v>1.9678000000000001E-2</v>
          </cell>
        </row>
      </sheetData>
      <sheetData sheetId="5690">
        <row r="2">
          <cell r="B2">
            <v>0</v>
          </cell>
        </row>
      </sheetData>
      <sheetData sheetId="5691">
        <row r="2">
          <cell r="B2">
            <v>1.9678000000000001E-2</v>
          </cell>
        </row>
      </sheetData>
      <sheetData sheetId="5692">
        <row r="2">
          <cell r="B2">
            <v>1.9677996635437012E-2</v>
          </cell>
        </row>
      </sheetData>
      <sheetData sheetId="5693">
        <row r="2">
          <cell r="B2">
            <v>1.9678000000000001E-2</v>
          </cell>
        </row>
      </sheetData>
      <sheetData sheetId="5694">
        <row r="2">
          <cell r="B2">
            <v>1.9678000000000001E-2</v>
          </cell>
        </row>
      </sheetData>
      <sheetData sheetId="5695">
        <row r="2">
          <cell r="B2">
            <v>1.9678000000000001E-2</v>
          </cell>
        </row>
      </sheetData>
      <sheetData sheetId="5696">
        <row r="2">
          <cell r="B2">
            <v>0</v>
          </cell>
        </row>
      </sheetData>
      <sheetData sheetId="5697">
        <row r="2">
          <cell r="B2">
            <v>1.9678000000000001E-2</v>
          </cell>
        </row>
      </sheetData>
      <sheetData sheetId="5698">
        <row r="2">
          <cell r="B2">
            <v>1.9678000000000001E-2</v>
          </cell>
        </row>
      </sheetData>
      <sheetData sheetId="5699">
        <row r="2">
          <cell r="B2">
            <v>1.9678000000000001E-2</v>
          </cell>
        </row>
      </sheetData>
      <sheetData sheetId="5700">
        <row r="2">
          <cell r="B2">
            <v>1.9678000000000001E-2</v>
          </cell>
        </row>
      </sheetData>
      <sheetData sheetId="5701">
        <row r="2">
          <cell r="B2">
            <v>1.9678000000000001E-2</v>
          </cell>
        </row>
      </sheetData>
      <sheetData sheetId="5702">
        <row r="2">
          <cell r="B2">
            <v>1.9678000000000001E-2</v>
          </cell>
        </row>
      </sheetData>
      <sheetData sheetId="5703">
        <row r="2">
          <cell r="B2">
            <v>1.9678000000000001E-2</v>
          </cell>
        </row>
      </sheetData>
      <sheetData sheetId="5704">
        <row r="2">
          <cell r="B2">
            <v>1.9678000000000001E-2</v>
          </cell>
        </row>
      </sheetData>
      <sheetData sheetId="5705">
        <row r="2">
          <cell r="B2">
            <v>1.9678000000000001E-2</v>
          </cell>
        </row>
      </sheetData>
      <sheetData sheetId="5706">
        <row r="2">
          <cell r="B2">
            <v>1.9678000000000001E-2</v>
          </cell>
        </row>
      </sheetData>
      <sheetData sheetId="5707">
        <row r="2">
          <cell r="B2">
            <v>1.9678000000000001E-2</v>
          </cell>
        </row>
      </sheetData>
      <sheetData sheetId="5708">
        <row r="2">
          <cell r="B2">
            <v>0</v>
          </cell>
        </row>
      </sheetData>
      <sheetData sheetId="5709">
        <row r="2">
          <cell r="B2">
            <v>0</v>
          </cell>
        </row>
      </sheetData>
      <sheetData sheetId="5710">
        <row r="2">
          <cell r="B2">
            <v>1.9678000000000001E-2</v>
          </cell>
        </row>
      </sheetData>
      <sheetData sheetId="5711">
        <row r="2">
          <cell r="B2">
            <v>1.9678000000000001E-2</v>
          </cell>
        </row>
      </sheetData>
      <sheetData sheetId="5712">
        <row r="2">
          <cell r="B2">
            <v>0</v>
          </cell>
        </row>
      </sheetData>
      <sheetData sheetId="5713">
        <row r="2">
          <cell r="B2">
            <v>0</v>
          </cell>
        </row>
      </sheetData>
      <sheetData sheetId="5714">
        <row r="2">
          <cell r="B2">
            <v>1.9678000000000001E-2</v>
          </cell>
        </row>
      </sheetData>
      <sheetData sheetId="5715">
        <row r="2">
          <cell r="B2">
            <v>1.9678000000000001E-2</v>
          </cell>
        </row>
      </sheetData>
      <sheetData sheetId="5716">
        <row r="2">
          <cell r="B2">
            <v>1.9678000000000001E-2</v>
          </cell>
        </row>
      </sheetData>
      <sheetData sheetId="5717">
        <row r="2">
          <cell r="B2">
            <v>1.9678000000000001E-2</v>
          </cell>
        </row>
      </sheetData>
      <sheetData sheetId="5718">
        <row r="2">
          <cell r="B2">
            <v>1.9678000000000001E-2</v>
          </cell>
        </row>
      </sheetData>
      <sheetData sheetId="5719">
        <row r="2">
          <cell r="B2">
            <v>1.9678000000000001E-2</v>
          </cell>
        </row>
      </sheetData>
      <sheetData sheetId="5720">
        <row r="2">
          <cell r="B2">
            <v>1.9678000000000001E-2</v>
          </cell>
        </row>
      </sheetData>
      <sheetData sheetId="5721">
        <row r="2">
          <cell r="B2">
            <v>1.9678000000000001E-2</v>
          </cell>
        </row>
      </sheetData>
      <sheetData sheetId="5722">
        <row r="2">
          <cell r="B2">
            <v>1.9678000000000001E-2</v>
          </cell>
        </row>
      </sheetData>
      <sheetData sheetId="5723">
        <row r="2">
          <cell r="B2">
            <v>1.9678000000000001E-2</v>
          </cell>
        </row>
      </sheetData>
      <sheetData sheetId="5724">
        <row r="2">
          <cell r="B2">
            <v>1.9678000000000001E-2</v>
          </cell>
        </row>
      </sheetData>
      <sheetData sheetId="5725">
        <row r="2">
          <cell r="B2">
            <v>1.9678000000000001E-2</v>
          </cell>
        </row>
      </sheetData>
      <sheetData sheetId="5726">
        <row r="2">
          <cell r="B2">
            <v>1.9678000000000001E-2</v>
          </cell>
        </row>
      </sheetData>
      <sheetData sheetId="5727">
        <row r="2">
          <cell r="B2">
            <v>1.9678000000000001E-2</v>
          </cell>
        </row>
      </sheetData>
      <sheetData sheetId="5728">
        <row r="2">
          <cell r="B2">
            <v>1.9678000000000001E-2</v>
          </cell>
        </row>
      </sheetData>
      <sheetData sheetId="5729">
        <row r="2">
          <cell r="B2">
            <v>1.9678000000000001E-2</v>
          </cell>
        </row>
      </sheetData>
      <sheetData sheetId="5730">
        <row r="2">
          <cell r="B2">
            <v>1.9678000000000001E-2</v>
          </cell>
        </row>
      </sheetData>
      <sheetData sheetId="5731">
        <row r="2">
          <cell r="B2">
            <v>0</v>
          </cell>
        </row>
      </sheetData>
      <sheetData sheetId="5732">
        <row r="2">
          <cell r="B2">
            <v>1.9678000000000001E-2</v>
          </cell>
        </row>
      </sheetData>
      <sheetData sheetId="5733">
        <row r="2">
          <cell r="B2">
            <v>1.9678000000000001E-2</v>
          </cell>
        </row>
      </sheetData>
      <sheetData sheetId="5734">
        <row r="2">
          <cell r="B2">
            <v>1.9678000000000001E-2</v>
          </cell>
        </row>
      </sheetData>
      <sheetData sheetId="5735">
        <row r="2">
          <cell r="B2">
            <v>1.9678000000000001E-2</v>
          </cell>
        </row>
      </sheetData>
      <sheetData sheetId="5736">
        <row r="2">
          <cell r="B2">
            <v>1.9678000000000001E-2</v>
          </cell>
        </row>
      </sheetData>
      <sheetData sheetId="5737">
        <row r="2">
          <cell r="B2">
            <v>1.9678000000000001E-2</v>
          </cell>
        </row>
      </sheetData>
      <sheetData sheetId="5738">
        <row r="2">
          <cell r="B2">
            <v>1.9678000000000001E-2</v>
          </cell>
        </row>
      </sheetData>
      <sheetData sheetId="5739">
        <row r="2">
          <cell r="B2">
            <v>1.9678000000000001E-2</v>
          </cell>
        </row>
      </sheetData>
      <sheetData sheetId="5740">
        <row r="2">
          <cell r="B2">
            <v>1.9678000000000001E-2</v>
          </cell>
        </row>
      </sheetData>
      <sheetData sheetId="5741">
        <row r="2">
          <cell r="B2">
            <v>1.9678000000000001E-2</v>
          </cell>
        </row>
      </sheetData>
      <sheetData sheetId="5742">
        <row r="2">
          <cell r="B2">
            <v>1.9678000000000001E-2</v>
          </cell>
        </row>
      </sheetData>
      <sheetData sheetId="5743">
        <row r="2">
          <cell r="B2">
            <v>1.9678000000000001E-2</v>
          </cell>
        </row>
      </sheetData>
      <sheetData sheetId="5744">
        <row r="2">
          <cell r="B2">
            <v>1.9678000000000001E-2</v>
          </cell>
        </row>
      </sheetData>
      <sheetData sheetId="5745">
        <row r="2">
          <cell r="B2">
            <v>1.9678000000000001E-2</v>
          </cell>
        </row>
      </sheetData>
      <sheetData sheetId="5746">
        <row r="2">
          <cell r="B2">
            <v>1.9678000000000001E-2</v>
          </cell>
        </row>
      </sheetData>
      <sheetData sheetId="5747">
        <row r="2">
          <cell r="B2">
            <v>1.9678000000000001E-2</v>
          </cell>
        </row>
      </sheetData>
      <sheetData sheetId="5748">
        <row r="2">
          <cell r="B2">
            <v>1.9678000000000001E-2</v>
          </cell>
        </row>
      </sheetData>
      <sheetData sheetId="5749">
        <row r="2">
          <cell r="B2">
            <v>1.9678000000000001E-2</v>
          </cell>
        </row>
      </sheetData>
      <sheetData sheetId="5750">
        <row r="2">
          <cell r="B2">
            <v>1.9678000000000001E-2</v>
          </cell>
        </row>
      </sheetData>
      <sheetData sheetId="5751">
        <row r="2">
          <cell r="B2">
            <v>1.9678000000000001E-2</v>
          </cell>
        </row>
      </sheetData>
      <sheetData sheetId="5752">
        <row r="2">
          <cell r="B2">
            <v>1.9678000000000001E-2</v>
          </cell>
        </row>
      </sheetData>
      <sheetData sheetId="5753">
        <row r="2">
          <cell r="B2">
            <v>0</v>
          </cell>
        </row>
      </sheetData>
      <sheetData sheetId="5754">
        <row r="2">
          <cell r="B2">
            <v>1.9678000000000001E-2</v>
          </cell>
        </row>
      </sheetData>
      <sheetData sheetId="5755">
        <row r="2">
          <cell r="B2">
            <v>1.9678000000000001E-2</v>
          </cell>
        </row>
      </sheetData>
      <sheetData sheetId="5756">
        <row r="2">
          <cell r="B2">
            <v>0</v>
          </cell>
        </row>
      </sheetData>
      <sheetData sheetId="5757">
        <row r="2">
          <cell r="B2">
            <v>0</v>
          </cell>
        </row>
      </sheetData>
      <sheetData sheetId="5758">
        <row r="2">
          <cell r="B2">
            <v>0</v>
          </cell>
        </row>
      </sheetData>
      <sheetData sheetId="5759">
        <row r="2">
          <cell r="B2">
            <v>0</v>
          </cell>
        </row>
      </sheetData>
      <sheetData sheetId="5760">
        <row r="2">
          <cell r="B2">
            <v>1.9678000000000001E-2</v>
          </cell>
        </row>
      </sheetData>
      <sheetData sheetId="5761">
        <row r="2">
          <cell r="B2">
            <v>1.9678000000000001E-2</v>
          </cell>
        </row>
      </sheetData>
      <sheetData sheetId="5762">
        <row r="2">
          <cell r="B2">
            <v>0</v>
          </cell>
        </row>
      </sheetData>
      <sheetData sheetId="5763">
        <row r="2">
          <cell r="B2">
            <v>0</v>
          </cell>
        </row>
      </sheetData>
      <sheetData sheetId="5764">
        <row r="2">
          <cell r="B2">
            <v>1.9678000000000001E-2</v>
          </cell>
        </row>
      </sheetData>
      <sheetData sheetId="5765">
        <row r="2">
          <cell r="B2">
            <v>1.9678000000000001E-2</v>
          </cell>
        </row>
      </sheetData>
      <sheetData sheetId="5766">
        <row r="2">
          <cell r="B2">
            <v>1.9678000000000001E-2</v>
          </cell>
        </row>
      </sheetData>
      <sheetData sheetId="5767">
        <row r="2">
          <cell r="B2">
            <v>1.9678000000000001E-2</v>
          </cell>
        </row>
      </sheetData>
      <sheetData sheetId="5768">
        <row r="2">
          <cell r="B2">
            <v>1.9678000000000001E-2</v>
          </cell>
        </row>
      </sheetData>
      <sheetData sheetId="5769">
        <row r="2">
          <cell r="B2">
            <v>1.9678000000000001E-2</v>
          </cell>
        </row>
      </sheetData>
      <sheetData sheetId="5770">
        <row r="2">
          <cell r="B2">
            <v>1.9678000000000001E-2</v>
          </cell>
        </row>
      </sheetData>
      <sheetData sheetId="5771">
        <row r="2">
          <cell r="B2">
            <v>1.9678000000000001E-2</v>
          </cell>
        </row>
      </sheetData>
      <sheetData sheetId="5772">
        <row r="2">
          <cell r="B2">
            <v>1.9678000000000001E-2</v>
          </cell>
        </row>
      </sheetData>
      <sheetData sheetId="5773">
        <row r="2">
          <cell r="B2">
            <v>1.9678000000000001E-2</v>
          </cell>
        </row>
      </sheetData>
      <sheetData sheetId="5774">
        <row r="2">
          <cell r="B2">
            <v>1.9678000000000001E-2</v>
          </cell>
        </row>
      </sheetData>
      <sheetData sheetId="5775">
        <row r="2">
          <cell r="B2">
            <v>0</v>
          </cell>
        </row>
      </sheetData>
      <sheetData sheetId="5776">
        <row r="2">
          <cell r="B2">
            <v>0</v>
          </cell>
        </row>
      </sheetData>
      <sheetData sheetId="5777">
        <row r="2">
          <cell r="B2">
            <v>1.9678000000000001E-2</v>
          </cell>
        </row>
      </sheetData>
      <sheetData sheetId="5778">
        <row r="2">
          <cell r="B2">
            <v>1.9678000000000001E-2</v>
          </cell>
        </row>
      </sheetData>
      <sheetData sheetId="5779">
        <row r="2">
          <cell r="B2">
            <v>1.9678000000000001E-2</v>
          </cell>
        </row>
      </sheetData>
      <sheetData sheetId="5780">
        <row r="2">
          <cell r="B2">
            <v>1.9678000000000001E-2</v>
          </cell>
        </row>
      </sheetData>
      <sheetData sheetId="5781">
        <row r="2">
          <cell r="B2">
            <v>1.9678000000000001E-2</v>
          </cell>
        </row>
      </sheetData>
      <sheetData sheetId="5782">
        <row r="2">
          <cell r="B2">
            <v>1.9678000000000001E-2</v>
          </cell>
        </row>
      </sheetData>
      <sheetData sheetId="5783">
        <row r="2">
          <cell r="B2">
            <v>1.9678000000000001E-2</v>
          </cell>
        </row>
      </sheetData>
      <sheetData sheetId="5784">
        <row r="2">
          <cell r="B2">
            <v>1.9678000000000001E-2</v>
          </cell>
        </row>
      </sheetData>
      <sheetData sheetId="5785">
        <row r="2">
          <cell r="B2">
            <v>1.9678000000000001E-2</v>
          </cell>
        </row>
      </sheetData>
      <sheetData sheetId="5786">
        <row r="2">
          <cell r="B2">
            <v>1.9678000000000001E-2</v>
          </cell>
        </row>
      </sheetData>
      <sheetData sheetId="5787">
        <row r="2">
          <cell r="B2">
            <v>1.9678000000000001E-2</v>
          </cell>
        </row>
      </sheetData>
      <sheetData sheetId="5788">
        <row r="2">
          <cell r="B2">
            <v>1.9678000000000001E-2</v>
          </cell>
        </row>
      </sheetData>
      <sheetData sheetId="5789">
        <row r="2">
          <cell r="B2">
            <v>1.9678000000000001E-2</v>
          </cell>
        </row>
      </sheetData>
      <sheetData sheetId="5790">
        <row r="2">
          <cell r="B2">
            <v>1.9678000000000001E-2</v>
          </cell>
        </row>
      </sheetData>
      <sheetData sheetId="5791">
        <row r="2">
          <cell r="B2">
            <v>1.9678000000000001E-2</v>
          </cell>
        </row>
      </sheetData>
      <sheetData sheetId="5792">
        <row r="2">
          <cell r="B2">
            <v>1.9678000000000001E-2</v>
          </cell>
        </row>
      </sheetData>
      <sheetData sheetId="5793">
        <row r="2">
          <cell r="B2">
            <v>1.9678000000000001E-2</v>
          </cell>
        </row>
      </sheetData>
      <sheetData sheetId="5794">
        <row r="2">
          <cell r="B2">
            <v>1.9678000000000001E-2</v>
          </cell>
        </row>
      </sheetData>
      <sheetData sheetId="5795">
        <row r="2">
          <cell r="B2">
            <v>1.9678000000000001E-2</v>
          </cell>
        </row>
      </sheetData>
      <sheetData sheetId="5796">
        <row r="2">
          <cell r="B2">
            <v>1.9678000000000001E-2</v>
          </cell>
        </row>
      </sheetData>
      <sheetData sheetId="5797">
        <row r="2">
          <cell r="B2">
            <v>1.9678000000000001E-2</v>
          </cell>
        </row>
      </sheetData>
      <sheetData sheetId="5798">
        <row r="2">
          <cell r="B2">
            <v>1.9678000000000001E-2</v>
          </cell>
        </row>
      </sheetData>
      <sheetData sheetId="5799">
        <row r="2">
          <cell r="B2">
            <v>1.9678000000000001E-2</v>
          </cell>
        </row>
      </sheetData>
      <sheetData sheetId="5800">
        <row r="2">
          <cell r="B2">
            <v>1.9678000000000001E-2</v>
          </cell>
        </row>
      </sheetData>
      <sheetData sheetId="5801">
        <row r="2">
          <cell r="B2">
            <v>1.9678000000000001E-2</v>
          </cell>
        </row>
      </sheetData>
      <sheetData sheetId="5802">
        <row r="2">
          <cell r="B2">
            <v>1.9678000000000001E-2</v>
          </cell>
        </row>
      </sheetData>
      <sheetData sheetId="5803">
        <row r="2">
          <cell r="B2">
            <v>1.9678000000000001E-2</v>
          </cell>
        </row>
      </sheetData>
      <sheetData sheetId="5804">
        <row r="2">
          <cell r="B2">
            <v>1.9678000000000001E-2</v>
          </cell>
        </row>
      </sheetData>
      <sheetData sheetId="5805">
        <row r="2">
          <cell r="B2">
            <v>1.9678000000000001E-2</v>
          </cell>
        </row>
      </sheetData>
      <sheetData sheetId="5806">
        <row r="2">
          <cell r="B2">
            <v>1.9677996635437012E-2</v>
          </cell>
        </row>
      </sheetData>
      <sheetData sheetId="5807">
        <row r="2">
          <cell r="B2">
            <v>1.9678000000000001E-2</v>
          </cell>
        </row>
      </sheetData>
      <sheetData sheetId="5808">
        <row r="2">
          <cell r="B2">
            <v>1.9678000000000001E-2</v>
          </cell>
        </row>
      </sheetData>
      <sheetData sheetId="5809">
        <row r="2">
          <cell r="B2">
            <v>1.9678000000000001E-2</v>
          </cell>
        </row>
      </sheetData>
      <sheetData sheetId="5810">
        <row r="2">
          <cell r="B2">
            <v>1.9678000000000001E-2</v>
          </cell>
        </row>
      </sheetData>
      <sheetData sheetId="5811">
        <row r="2">
          <cell r="B2">
            <v>1.9678000000000001E-2</v>
          </cell>
        </row>
      </sheetData>
      <sheetData sheetId="5812">
        <row r="2">
          <cell r="B2">
            <v>1.9678000000000001E-2</v>
          </cell>
        </row>
      </sheetData>
      <sheetData sheetId="5813">
        <row r="2">
          <cell r="B2">
            <v>1.9678000000000001E-2</v>
          </cell>
        </row>
      </sheetData>
      <sheetData sheetId="5814">
        <row r="2">
          <cell r="B2">
            <v>1.9678000000000001E-2</v>
          </cell>
        </row>
      </sheetData>
      <sheetData sheetId="5815">
        <row r="2">
          <cell r="B2">
            <v>1.9678000000000001E-2</v>
          </cell>
        </row>
      </sheetData>
      <sheetData sheetId="5816">
        <row r="2">
          <cell r="B2">
            <v>1.9678000000000001E-2</v>
          </cell>
        </row>
      </sheetData>
      <sheetData sheetId="5817">
        <row r="2">
          <cell r="B2">
            <v>1.9678000000000001E-2</v>
          </cell>
        </row>
      </sheetData>
      <sheetData sheetId="5818">
        <row r="2">
          <cell r="B2">
            <v>1.9678000000000001E-2</v>
          </cell>
        </row>
      </sheetData>
      <sheetData sheetId="5819">
        <row r="2">
          <cell r="B2">
            <v>1.9678000000000001E-2</v>
          </cell>
        </row>
      </sheetData>
      <sheetData sheetId="5820">
        <row r="2">
          <cell r="B2">
            <v>1.9678000000000001E-2</v>
          </cell>
        </row>
      </sheetData>
      <sheetData sheetId="5821">
        <row r="2">
          <cell r="B2">
            <v>1.9678000000000001E-2</v>
          </cell>
        </row>
      </sheetData>
      <sheetData sheetId="5822">
        <row r="2">
          <cell r="B2">
            <v>1.9678000000000001E-2</v>
          </cell>
        </row>
      </sheetData>
      <sheetData sheetId="5823">
        <row r="2">
          <cell r="B2">
            <v>1.9678000000000001E-2</v>
          </cell>
        </row>
      </sheetData>
      <sheetData sheetId="5824">
        <row r="2">
          <cell r="B2">
            <v>1.9678000000000001E-2</v>
          </cell>
        </row>
      </sheetData>
      <sheetData sheetId="5825">
        <row r="2">
          <cell r="B2">
            <v>1.9678000000000001E-2</v>
          </cell>
        </row>
      </sheetData>
      <sheetData sheetId="5826">
        <row r="2">
          <cell r="B2">
            <v>1.9678000000000001E-2</v>
          </cell>
        </row>
      </sheetData>
      <sheetData sheetId="5827">
        <row r="2">
          <cell r="B2">
            <v>1.9678000000000001E-2</v>
          </cell>
        </row>
      </sheetData>
      <sheetData sheetId="5828">
        <row r="2">
          <cell r="B2">
            <v>1.9678000000000001E-2</v>
          </cell>
        </row>
      </sheetData>
      <sheetData sheetId="5829">
        <row r="2">
          <cell r="B2">
            <v>1.9678000000000001E-2</v>
          </cell>
        </row>
      </sheetData>
      <sheetData sheetId="5830">
        <row r="2">
          <cell r="B2">
            <v>1.9678000000000001E-2</v>
          </cell>
        </row>
      </sheetData>
      <sheetData sheetId="5831">
        <row r="2">
          <cell r="B2">
            <v>1.9678000000000001E-2</v>
          </cell>
        </row>
      </sheetData>
      <sheetData sheetId="5832">
        <row r="2">
          <cell r="B2">
            <v>1.9678000000000001E-2</v>
          </cell>
        </row>
      </sheetData>
      <sheetData sheetId="5833">
        <row r="2">
          <cell r="B2">
            <v>1.9678000000000001E-2</v>
          </cell>
        </row>
      </sheetData>
      <sheetData sheetId="5834">
        <row r="2">
          <cell r="B2">
            <v>1.9678000000000001E-2</v>
          </cell>
        </row>
      </sheetData>
      <sheetData sheetId="5835">
        <row r="2">
          <cell r="B2">
            <v>1.9678000000000001E-2</v>
          </cell>
        </row>
      </sheetData>
      <sheetData sheetId="5836">
        <row r="2">
          <cell r="B2">
            <v>1.9678000000000001E-2</v>
          </cell>
        </row>
      </sheetData>
      <sheetData sheetId="5837">
        <row r="2">
          <cell r="B2">
            <v>1.9677996635437012E-2</v>
          </cell>
        </row>
      </sheetData>
      <sheetData sheetId="5838">
        <row r="2">
          <cell r="B2">
            <v>1.9678000000000001E-2</v>
          </cell>
        </row>
      </sheetData>
      <sheetData sheetId="5839">
        <row r="2">
          <cell r="B2">
            <v>1.9677996635437012E-2</v>
          </cell>
        </row>
      </sheetData>
      <sheetData sheetId="5840">
        <row r="2">
          <cell r="B2">
            <v>1.9678000000000001E-2</v>
          </cell>
        </row>
      </sheetData>
      <sheetData sheetId="5841">
        <row r="2">
          <cell r="B2">
            <v>1.9678000000000001E-2</v>
          </cell>
        </row>
      </sheetData>
      <sheetData sheetId="5842">
        <row r="2">
          <cell r="B2">
            <v>1.9678000000000001E-2</v>
          </cell>
        </row>
      </sheetData>
      <sheetData sheetId="5843">
        <row r="2">
          <cell r="B2">
            <v>1.9677996635437012E-2</v>
          </cell>
        </row>
      </sheetData>
      <sheetData sheetId="5844">
        <row r="2">
          <cell r="B2">
            <v>0</v>
          </cell>
        </row>
      </sheetData>
      <sheetData sheetId="5845">
        <row r="2">
          <cell r="B2">
            <v>1.9678000000000001E-2</v>
          </cell>
        </row>
      </sheetData>
      <sheetData sheetId="5846">
        <row r="2">
          <cell r="B2">
            <v>1.9677996635437012E-2</v>
          </cell>
        </row>
      </sheetData>
      <sheetData sheetId="5847">
        <row r="2">
          <cell r="B2">
            <v>1.9678000000000001E-2</v>
          </cell>
        </row>
      </sheetData>
      <sheetData sheetId="5848">
        <row r="2">
          <cell r="B2">
            <v>1.9678000000000001E-2</v>
          </cell>
        </row>
      </sheetData>
      <sheetData sheetId="5849">
        <row r="2">
          <cell r="B2">
            <v>1.9678000000000001E-2</v>
          </cell>
        </row>
      </sheetData>
      <sheetData sheetId="5850">
        <row r="2">
          <cell r="B2">
            <v>1.9678000000000001E-2</v>
          </cell>
        </row>
      </sheetData>
      <sheetData sheetId="5851">
        <row r="2">
          <cell r="B2">
            <v>1.9678000000000001E-2</v>
          </cell>
        </row>
      </sheetData>
      <sheetData sheetId="5852">
        <row r="2">
          <cell r="B2">
            <v>1.9677996635437012E-2</v>
          </cell>
        </row>
      </sheetData>
      <sheetData sheetId="5853">
        <row r="2">
          <cell r="B2">
            <v>1.9678000000000001E-2</v>
          </cell>
        </row>
      </sheetData>
      <sheetData sheetId="5854">
        <row r="2">
          <cell r="B2">
            <v>1.9678000000000001E-2</v>
          </cell>
        </row>
      </sheetData>
      <sheetData sheetId="5855">
        <row r="2">
          <cell r="B2">
            <v>1.9678000000000001E-2</v>
          </cell>
        </row>
      </sheetData>
      <sheetData sheetId="5856">
        <row r="2">
          <cell r="B2">
            <v>1.9677996635437012E-2</v>
          </cell>
        </row>
      </sheetData>
      <sheetData sheetId="5857">
        <row r="2">
          <cell r="B2">
            <v>1.9678000000000001E-2</v>
          </cell>
        </row>
      </sheetData>
      <sheetData sheetId="5858">
        <row r="2">
          <cell r="B2">
            <v>0</v>
          </cell>
        </row>
      </sheetData>
      <sheetData sheetId="5859">
        <row r="2">
          <cell r="B2">
            <v>0</v>
          </cell>
        </row>
      </sheetData>
      <sheetData sheetId="5860">
        <row r="2">
          <cell r="B2">
            <v>1.9678000000000001E-2</v>
          </cell>
        </row>
      </sheetData>
      <sheetData sheetId="5861">
        <row r="2">
          <cell r="B2">
            <v>1.9678000000000001E-2</v>
          </cell>
        </row>
      </sheetData>
      <sheetData sheetId="5862">
        <row r="2">
          <cell r="B2">
            <v>1.9678000000000001E-2</v>
          </cell>
        </row>
      </sheetData>
      <sheetData sheetId="5863">
        <row r="2">
          <cell r="B2">
            <v>1.9678000000000001E-2</v>
          </cell>
        </row>
      </sheetData>
      <sheetData sheetId="5864">
        <row r="2">
          <cell r="B2">
            <v>1.9678000000000001E-2</v>
          </cell>
        </row>
      </sheetData>
      <sheetData sheetId="5865">
        <row r="2">
          <cell r="B2">
            <v>1.9677996635437012E-2</v>
          </cell>
        </row>
      </sheetData>
      <sheetData sheetId="5866">
        <row r="2">
          <cell r="B2">
            <v>1.9678000000000001E-2</v>
          </cell>
        </row>
      </sheetData>
      <sheetData sheetId="5867">
        <row r="2">
          <cell r="B2">
            <v>0</v>
          </cell>
        </row>
      </sheetData>
      <sheetData sheetId="5868">
        <row r="2">
          <cell r="B2">
            <v>1.9678000000000001E-2</v>
          </cell>
        </row>
      </sheetData>
      <sheetData sheetId="5869">
        <row r="2">
          <cell r="B2">
            <v>1.9677996635437012E-2</v>
          </cell>
        </row>
      </sheetData>
      <sheetData sheetId="5870">
        <row r="2">
          <cell r="B2">
            <v>1.9678000000000001E-2</v>
          </cell>
        </row>
      </sheetData>
      <sheetData sheetId="5871">
        <row r="2">
          <cell r="B2">
            <v>0</v>
          </cell>
        </row>
      </sheetData>
      <sheetData sheetId="5872">
        <row r="2">
          <cell r="B2">
            <v>1.9678000000000001E-2</v>
          </cell>
        </row>
      </sheetData>
      <sheetData sheetId="5873">
        <row r="2">
          <cell r="B2">
            <v>1.9678000000000001E-2</v>
          </cell>
        </row>
      </sheetData>
      <sheetData sheetId="5874">
        <row r="2">
          <cell r="B2">
            <v>1.9678000000000001E-2</v>
          </cell>
        </row>
      </sheetData>
      <sheetData sheetId="5875">
        <row r="2">
          <cell r="B2">
            <v>1.9678000000000001E-2</v>
          </cell>
        </row>
      </sheetData>
      <sheetData sheetId="5876">
        <row r="2">
          <cell r="B2">
            <v>1.9678000000000001E-2</v>
          </cell>
        </row>
      </sheetData>
      <sheetData sheetId="5877">
        <row r="2">
          <cell r="B2">
            <v>1.9678000000000001E-2</v>
          </cell>
        </row>
      </sheetData>
      <sheetData sheetId="5878">
        <row r="2">
          <cell r="B2">
            <v>1.9678000000000001E-2</v>
          </cell>
        </row>
      </sheetData>
      <sheetData sheetId="5879">
        <row r="2">
          <cell r="B2">
            <v>1.9678000000000001E-2</v>
          </cell>
        </row>
      </sheetData>
      <sheetData sheetId="5880">
        <row r="2">
          <cell r="B2">
            <v>1.9678000000000001E-2</v>
          </cell>
        </row>
      </sheetData>
      <sheetData sheetId="5881">
        <row r="2">
          <cell r="B2">
            <v>1.9678000000000001E-2</v>
          </cell>
        </row>
      </sheetData>
      <sheetData sheetId="5882">
        <row r="2">
          <cell r="B2">
            <v>1.9678000000000001E-2</v>
          </cell>
        </row>
      </sheetData>
      <sheetData sheetId="5883">
        <row r="2">
          <cell r="B2">
            <v>1.9678000000000001E-2</v>
          </cell>
        </row>
      </sheetData>
      <sheetData sheetId="5884">
        <row r="2">
          <cell r="B2">
            <v>1.9678000000000001E-2</v>
          </cell>
        </row>
      </sheetData>
      <sheetData sheetId="5885">
        <row r="2">
          <cell r="B2">
            <v>0</v>
          </cell>
        </row>
      </sheetData>
      <sheetData sheetId="5886">
        <row r="2">
          <cell r="B2">
            <v>0</v>
          </cell>
        </row>
      </sheetData>
      <sheetData sheetId="5887">
        <row r="2">
          <cell r="B2">
            <v>1.9678000000000001E-2</v>
          </cell>
        </row>
      </sheetData>
      <sheetData sheetId="5888">
        <row r="2">
          <cell r="B2">
            <v>1.9678000000000001E-2</v>
          </cell>
        </row>
      </sheetData>
      <sheetData sheetId="5889">
        <row r="2">
          <cell r="B2">
            <v>0</v>
          </cell>
        </row>
      </sheetData>
      <sheetData sheetId="5890">
        <row r="2">
          <cell r="B2">
            <v>0</v>
          </cell>
        </row>
      </sheetData>
      <sheetData sheetId="5891">
        <row r="2">
          <cell r="B2">
            <v>1.9678000000000001E-2</v>
          </cell>
        </row>
      </sheetData>
      <sheetData sheetId="5892">
        <row r="2">
          <cell r="B2">
            <v>1.9678000000000001E-2</v>
          </cell>
        </row>
      </sheetData>
      <sheetData sheetId="5893">
        <row r="2">
          <cell r="B2">
            <v>1.9678000000000001E-2</v>
          </cell>
        </row>
      </sheetData>
      <sheetData sheetId="5894">
        <row r="2">
          <cell r="B2">
            <v>1.9678000000000001E-2</v>
          </cell>
        </row>
      </sheetData>
      <sheetData sheetId="5895">
        <row r="2">
          <cell r="B2">
            <v>1.9678000000000001E-2</v>
          </cell>
        </row>
      </sheetData>
      <sheetData sheetId="5896">
        <row r="2">
          <cell r="B2">
            <v>1.9678000000000001E-2</v>
          </cell>
        </row>
      </sheetData>
      <sheetData sheetId="5897">
        <row r="2">
          <cell r="B2">
            <v>1.9678000000000001E-2</v>
          </cell>
        </row>
      </sheetData>
      <sheetData sheetId="5898">
        <row r="2">
          <cell r="B2">
            <v>1.9678000000000001E-2</v>
          </cell>
        </row>
      </sheetData>
      <sheetData sheetId="5899">
        <row r="2">
          <cell r="B2">
            <v>1.9678000000000001E-2</v>
          </cell>
        </row>
      </sheetData>
      <sheetData sheetId="5900">
        <row r="2">
          <cell r="B2">
            <v>1.9678000000000001E-2</v>
          </cell>
        </row>
      </sheetData>
      <sheetData sheetId="5901">
        <row r="2">
          <cell r="B2">
            <v>1.9678000000000001E-2</v>
          </cell>
        </row>
      </sheetData>
      <sheetData sheetId="5902">
        <row r="2">
          <cell r="B2">
            <v>1.9678000000000001E-2</v>
          </cell>
        </row>
      </sheetData>
      <sheetData sheetId="5903">
        <row r="2">
          <cell r="B2">
            <v>1.9678000000000001E-2</v>
          </cell>
        </row>
      </sheetData>
      <sheetData sheetId="5904">
        <row r="2">
          <cell r="B2">
            <v>1.9678000000000001E-2</v>
          </cell>
        </row>
      </sheetData>
      <sheetData sheetId="5905">
        <row r="2">
          <cell r="B2">
            <v>1.9678000000000001E-2</v>
          </cell>
        </row>
      </sheetData>
      <sheetData sheetId="5906">
        <row r="2">
          <cell r="B2">
            <v>1.9678000000000001E-2</v>
          </cell>
        </row>
      </sheetData>
      <sheetData sheetId="5907">
        <row r="2">
          <cell r="B2">
            <v>1.9678000000000001E-2</v>
          </cell>
        </row>
      </sheetData>
      <sheetData sheetId="5908">
        <row r="2">
          <cell r="B2">
            <v>1.9678000000000001E-2</v>
          </cell>
        </row>
      </sheetData>
      <sheetData sheetId="5909">
        <row r="2">
          <cell r="B2">
            <v>1.9678000000000001E-2</v>
          </cell>
        </row>
      </sheetData>
      <sheetData sheetId="5910">
        <row r="2">
          <cell r="B2">
            <v>1.9678000000000001E-2</v>
          </cell>
        </row>
      </sheetData>
      <sheetData sheetId="5911">
        <row r="2">
          <cell r="B2">
            <v>1.9678000000000001E-2</v>
          </cell>
        </row>
      </sheetData>
      <sheetData sheetId="5912">
        <row r="2">
          <cell r="B2">
            <v>1.9678000000000001E-2</v>
          </cell>
        </row>
      </sheetData>
      <sheetData sheetId="5913">
        <row r="2">
          <cell r="B2">
            <v>1.9678000000000001E-2</v>
          </cell>
        </row>
      </sheetData>
      <sheetData sheetId="5914">
        <row r="2">
          <cell r="B2">
            <v>1.9678000000000001E-2</v>
          </cell>
        </row>
      </sheetData>
      <sheetData sheetId="5915">
        <row r="2">
          <cell r="B2">
            <v>1.9678000000000001E-2</v>
          </cell>
        </row>
      </sheetData>
      <sheetData sheetId="5916">
        <row r="2">
          <cell r="B2">
            <v>1.9678000000000001E-2</v>
          </cell>
        </row>
      </sheetData>
      <sheetData sheetId="5917">
        <row r="2">
          <cell r="B2">
            <v>1.9678000000000001E-2</v>
          </cell>
        </row>
      </sheetData>
      <sheetData sheetId="5918">
        <row r="2">
          <cell r="B2">
            <v>1.9678000000000001E-2</v>
          </cell>
        </row>
      </sheetData>
      <sheetData sheetId="5919">
        <row r="2">
          <cell r="B2">
            <v>1.9678000000000001E-2</v>
          </cell>
        </row>
      </sheetData>
      <sheetData sheetId="5920">
        <row r="2">
          <cell r="B2">
            <v>1.9678000000000001E-2</v>
          </cell>
        </row>
      </sheetData>
      <sheetData sheetId="5921">
        <row r="2">
          <cell r="B2">
            <v>1.9678000000000001E-2</v>
          </cell>
        </row>
      </sheetData>
      <sheetData sheetId="5922">
        <row r="2">
          <cell r="B2">
            <v>1.9678000000000001E-2</v>
          </cell>
        </row>
      </sheetData>
      <sheetData sheetId="5923">
        <row r="2">
          <cell r="B2">
            <v>1.9678000000000001E-2</v>
          </cell>
        </row>
      </sheetData>
      <sheetData sheetId="5924">
        <row r="2">
          <cell r="B2">
            <v>1.9678000000000001E-2</v>
          </cell>
        </row>
      </sheetData>
      <sheetData sheetId="5925">
        <row r="2">
          <cell r="B2">
            <v>1.9678000000000001E-2</v>
          </cell>
        </row>
      </sheetData>
      <sheetData sheetId="5926">
        <row r="2">
          <cell r="B2">
            <v>1.9678000000000001E-2</v>
          </cell>
        </row>
      </sheetData>
      <sheetData sheetId="5927">
        <row r="2">
          <cell r="B2">
            <v>1.9678000000000001E-2</v>
          </cell>
        </row>
      </sheetData>
      <sheetData sheetId="5928">
        <row r="2">
          <cell r="B2">
            <v>1.9678000000000001E-2</v>
          </cell>
        </row>
      </sheetData>
      <sheetData sheetId="5929">
        <row r="2">
          <cell r="B2">
            <v>1.9678000000000001E-2</v>
          </cell>
        </row>
      </sheetData>
      <sheetData sheetId="5930">
        <row r="2">
          <cell r="B2">
            <v>0</v>
          </cell>
        </row>
      </sheetData>
      <sheetData sheetId="5931">
        <row r="2">
          <cell r="B2">
            <v>1.9678000000000001E-2</v>
          </cell>
        </row>
      </sheetData>
      <sheetData sheetId="5932">
        <row r="2">
          <cell r="B2">
            <v>1.9678000000000001E-2</v>
          </cell>
        </row>
      </sheetData>
      <sheetData sheetId="5933">
        <row r="2">
          <cell r="B2">
            <v>0</v>
          </cell>
        </row>
      </sheetData>
      <sheetData sheetId="5934">
        <row r="2">
          <cell r="B2">
            <v>0</v>
          </cell>
        </row>
      </sheetData>
      <sheetData sheetId="5935">
        <row r="2">
          <cell r="B2">
            <v>0</v>
          </cell>
        </row>
      </sheetData>
      <sheetData sheetId="5936">
        <row r="2">
          <cell r="B2">
            <v>0</v>
          </cell>
        </row>
      </sheetData>
      <sheetData sheetId="5937">
        <row r="2">
          <cell r="B2">
            <v>1.9678000000000001E-2</v>
          </cell>
        </row>
      </sheetData>
      <sheetData sheetId="5938">
        <row r="2">
          <cell r="B2">
            <v>1.9678000000000001E-2</v>
          </cell>
        </row>
      </sheetData>
      <sheetData sheetId="5939">
        <row r="2">
          <cell r="B2">
            <v>0</v>
          </cell>
        </row>
      </sheetData>
      <sheetData sheetId="5940">
        <row r="2">
          <cell r="B2">
            <v>0</v>
          </cell>
        </row>
      </sheetData>
      <sheetData sheetId="5941">
        <row r="2">
          <cell r="B2">
            <v>1.9678000000000001E-2</v>
          </cell>
        </row>
      </sheetData>
      <sheetData sheetId="5942">
        <row r="2">
          <cell r="B2">
            <v>1.9678000000000001E-2</v>
          </cell>
        </row>
      </sheetData>
      <sheetData sheetId="5943">
        <row r="2">
          <cell r="B2">
            <v>1.9678000000000001E-2</v>
          </cell>
        </row>
      </sheetData>
      <sheetData sheetId="5944">
        <row r="2">
          <cell r="B2">
            <v>1.9678000000000001E-2</v>
          </cell>
        </row>
      </sheetData>
      <sheetData sheetId="5945">
        <row r="2">
          <cell r="B2">
            <v>1.9678000000000001E-2</v>
          </cell>
        </row>
      </sheetData>
      <sheetData sheetId="5946">
        <row r="2">
          <cell r="B2">
            <v>1.9678000000000001E-2</v>
          </cell>
        </row>
      </sheetData>
      <sheetData sheetId="5947">
        <row r="2">
          <cell r="B2">
            <v>1.9678000000000001E-2</v>
          </cell>
        </row>
      </sheetData>
      <sheetData sheetId="5948">
        <row r="2">
          <cell r="B2">
            <v>1.9678000000000001E-2</v>
          </cell>
        </row>
      </sheetData>
      <sheetData sheetId="5949">
        <row r="2">
          <cell r="B2">
            <v>1.9678000000000001E-2</v>
          </cell>
        </row>
      </sheetData>
      <sheetData sheetId="5950">
        <row r="2">
          <cell r="B2">
            <v>1.9678000000000001E-2</v>
          </cell>
        </row>
      </sheetData>
      <sheetData sheetId="5951">
        <row r="2">
          <cell r="B2">
            <v>1.9678000000000001E-2</v>
          </cell>
        </row>
      </sheetData>
      <sheetData sheetId="5952">
        <row r="2">
          <cell r="B2">
            <v>0</v>
          </cell>
        </row>
      </sheetData>
      <sheetData sheetId="5953">
        <row r="2">
          <cell r="B2">
            <v>0</v>
          </cell>
        </row>
      </sheetData>
      <sheetData sheetId="5954">
        <row r="2">
          <cell r="B2">
            <v>1.9678000000000001E-2</v>
          </cell>
        </row>
      </sheetData>
      <sheetData sheetId="5955">
        <row r="2">
          <cell r="B2">
            <v>1.9678000000000001E-2</v>
          </cell>
        </row>
      </sheetData>
      <sheetData sheetId="5956">
        <row r="2">
          <cell r="B2">
            <v>1.9678000000000001E-2</v>
          </cell>
        </row>
      </sheetData>
      <sheetData sheetId="5957">
        <row r="2">
          <cell r="B2">
            <v>1.9678000000000001E-2</v>
          </cell>
        </row>
      </sheetData>
      <sheetData sheetId="5958">
        <row r="2">
          <cell r="B2">
            <v>1.9678000000000001E-2</v>
          </cell>
        </row>
      </sheetData>
      <sheetData sheetId="5959">
        <row r="2">
          <cell r="B2">
            <v>1.9678000000000001E-2</v>
          </cell>
        </row>
      </sheetData>
      <sheetData sheetId="5960">
        <row r="2">
          <cell r="B2">
            <v>1.9678000000000001E-2</v>
          </cell>
        </row>
      </sheetData>
      <sheetData sheetId="5961">
        <row r="2">
          <cell r="B2">
            <v>1.9677996635437012E-2</v>
          </cell>
        </row>
      </sheetData>
      <sheetData sheetId="5962">
        <row r="2">
          <cell r="B2">
            <v>0</v>
          </cell>
        </row>
      </sheetData>
      <sheetData sheetId="5963">
        <row r="2">
          <cell r="B2">
            <v>0</v>
          </cell>
        </row>
      </sheetData>
      <sheetData sheetId="5964">
        <row r="2">
          <cell r="B2">
            <v>1.9678000000000001E-2</v>
          </cell>
        </row>
      </sheetData>
      <sheetData sheetId="5965">
        <row r="2">
          <cell r="B2">
            <v>1.9677996635437012E-2</v>
          </cell>
        </row>
      </sheetData>
      <sheetData sheetId="5966">
        <row r="2">
          <cell r="B2">
            <v>1.9678000000000001E-2</v>
          </cell>
        </row>
      </sheetData>
      <sheetData sheetId="5967">
        <row r="2">
          <cell r="B2">
            <v>1.9678000000000001E-2</v>
          </cell>
        </row>
      </sheetData>
      <sheetData sheetId="5968">
        <row r="2">
          <cell r="B2">
            <v>1.9678000000000001E-2</v>
          </cell>
        </row>
      </sheetData>
      <sheetData sheetId="5969">
        <row r="2">
          <cell r="B2">
            <v>1.9678000000000001E-2</v>
          </cell>
        </row>
      </sheetData>
      <sheetData sheetId="5970">
        <row r="2">
          <cell r="B2">
            <v>1.9678000000000001E-2</v>
          </cell>
        </row>
      </sheetData>
      <sheetData sheetId="5971">
        <row r="2">
          <cell r="B2">
            <v>1.9678000000000001E-2</v>
          </cell>
        </row>
      </sheetData>
      <sheetData sheetId="5972">
        <row r="2">
          <cell r="B2">
            <v>0</v>
          </cell>
        </row>
      </sheetData>
      <sheetData sheetId="5973">
        <row r="2">
          <cell r="B2">
            <v>1.9678000000000001E-2</v>
          </cell>
        </row>
      </sheetData>
      <sheetData sheetId="5974">
        <row r="2">
          <cell r="B2">
            <v>1.9677996635437012E-2</v>
          </cell>
        </row>
      </sheetData>
      <sheetData sheetId="5975">
        <row r="2">
          <cell r="B2">
            <v>1.9678000000000001E-2</v>
          </cell>
        </row>
      </sheetData>
      <sheetData sheetId="5976">
        <row r="2">
          <cell r="B2">
            <v>1.9678000000000001E-2</v>
          </cell>
        </row>
      </sheetData>
      <sheetData sheetId="5977">
        <row r="2">
          <cell r="B2">
            <v>1.9678000000000001E-2</v>
          </cell>
        </row>
      </sheetData>
      <sheetData sheetId="5978">
        <row r="2">
          <cell r="B2">
            <v>1.9678000000000001E-2</v>
          </cell>
        </row>
      </sheetData>
      <sheetData sheetId="5979">
        <row r="2">
          <cell r="B2">
            <v>1.9677996635437012E-2</v>
          </cell>
        </row>
      </sheetData>
      <sheetData sheetId="5980">
        <row r="2">
          <cell r="B2">
            <v>1.9678000000000001E-2</v>
          </cell>
        </row>
      </sheetData>
      <sheetData sheetId="5981">
        <row r="2">
          <cell r="B2">
            <v>0</v>
          </cell>
        </row>
      </sheetData>
      <sheetData sheetId="5982">
        <row r="2">
          <cell r="B2">
            <v>0</v>
          </cell>
        </row>
      </sheetData>
      <sheetData sheetId="5983">
        <row r="2">
          <cell r="B2">
            <v>1.9677996635437012E-2</v>
          </cell>
        </row>
      </sheetData>
      <sheetData sheetId="5984">
        <row r="2">
          <cell r="B2">
            <v>1.9678000000000001E-2</v>
          </cell>
        </row>
      </sheetData>
      <sheetData sheetId="5985">
        <row r="2">
          <cell r="B2">
            <v>0</v>
          </cell>
        </row>
      </sheetData>
      <sheetData sheetId="5986">
        <row r="2">
          <cell r="B2">
            <v>1.9678000000000001E-2</v>
          </cell>
        </row>
      </sheetData>
      <sheetData sheetId="5987">
        <row r="2">
          <cell r="B2">
            <v>1.9678000000000001E-2</v>
          </cell>
        </row>
      </sheetData>
      <sheetData sheetId="5988">
        <row r="2">
          <cell r="B2">
            <v>1.9678000000000001E-2</v>
          </cell>
        </row>
      </sheetData>
      <sheetData sheetId="5989">
        <row r="2">
          <cell r="B2">
            <v>1.9678000000000001E-2</v>
          </cell>
        </row>
      </sheetData>
      <sheetData sheetId="5990">
        <row r="2">
          <cell r="B2">
            <v>1.9678000000000001E-2</v>
          </cell>
        </row>
      </sheetData>
      <sheetData sheetId="5991">
        <row r="2">
          <cell r="B2">
            <v>0</v>
          </cell>
        </row>
      </sheetData>
      <sheetData sheetId="5992">
        <row r="2">
          <cell r="B2">
            <v>1.9678000000000001E-2</v>
          </cell>
        </row>
      </sheetData>
      <sheetData sheetId="5993">
        <row r="2">
          <cell r="B2">
            <v>1.9678000000000001E-2</v>
          </cell>
        </row>
      </sheetData>
      <sheetData sheetId="5994">
        <row r="2">
          <cell r="B2">
            <v>1.9678000000000001E-2</v>
          </cell>
        </row>
      </sheetData>
      <sheetData sheetId="5995">
        <row r="2">
          <cell r="B2">
            <v>1.9678000000000001E-2</v>
          </cell>
        </row>
      </sheetData>
      <sheetData sheetId="5996">
        <row r="2">
          <cell r="B2">
            <v>1.9678000000000001E-2</v>
          </cell>
        </row>
      </sheetData>
      <sheetData sheetId="5997">
        <row r="2">
          <cell r="B2">
            <v>1.9678000000000001E-2</v>
          </cell>
        </row>
      </sheetData>
      <sheetData sheetId="5998">
        <row r="2">
          <cell r="B2">
            <v>1.9678000000000001E-2</v>
          </cell>
        </row>
      </sheetData>
      <sheetData sheetId="5999">
        <row r="2">
          <cell r="B2">
            <v>1.9678000000000001E-2</v>
          </cell>
        </row>
      </sheetData>
      <sheetData sheetId="6000">
        <row r="2">
          <cell r="B2">
            <v>1.9678000000000001E-2</v>
          </cell>
        </row>
      </sheetData>
      <sheetData sheetId="6001">
        <row r="2">
          <cell r="B2">
            <v>1.9678000000000001E-2</v>
          </cell>
        </row>
      </sheetData>
      <sheetData sheetId="6002">
        <row r="2">
          <cell r="B2">
            <v>1.9678000000000001E-2</v>
          </cell>
        </row>
      </sheetData>
      <sheetData sheetId="6003">
        <row r="2">
          <cell r="B2">
            <v>1.9678000000000001E-2</v>
          </cell>
        </row>
      </sheetData>
      <sheetData sheetId="6004">
        <row r="2">
          <cell r="B2">
            <v>1.9678000000000001E-2</v>
          </cell>
        </row>
      </sheetData>
      <sheetData sheetId="6005">
        <row r="2">
          <cell r="B2">
            <v>1.9678000000000001E-2</v>
          </cell>
        </row>
      </sheetData>
      <sheetData sheetId="6006">
        <row r="2">
          <cell r="B2">
            <v>1.9678000000000001E-2</v>
          </cell>
        </row>
      </sheetData>
      <sheetData sheetId="6007">
        <row r="2">
          <cell r="B2">
            <v>1.9678000000000001E-2</v>
          </cell>
        </row>
      </sheetData>
      <sheetData sheetId="6008">
        <row r="2">
          <cell r="B2">
            <v>1.9678000000000001E-2</v>
          </cell>
        </row>
      </sheetData>
      <sheetData sheetId="6009">
        <row r="2">
          <cell r="B2">
            <v>1.9678000000000001E-2</v>
          </cell>
        </row>
      </sheetData>
      <sheetData sheetId="6010">
        <row r="2">
          <cell r="B2">
            <v>1.9678000000000001E-2</v>
          </cell>
        </row>
      </sheetData>
      <sheetData sheetId="6011">
        <row r="2">
          <cell r="B2">
            <v>1.9678000000000001E-2</v>
          </cell>
        </row>
      </sheetData>
      <sheetData sheetId="6012">
        <row r="2">
          <cell r="B2">
            <v>1.9678000000000001E-2</v>
          </cell>
        </row>
      </sheetData>
      <sheetData sheetId="6013">
        <row r="2">
          <cell r="B2">
            <v>1.9677996635437012E-2</v>
          </cell>
        </row>
      </sheetData>
      <sheetData sheetId="6014">
        <row r="2">
          <cell r="B2">
            <v>1.9678000000000001E-2</v>
          </cell>
        </row>
      </sheetData>
      <sheetData sheetId="6015">
        <row r="2">
          <cell r="B2">
            <v>1.9678000000000001E-2</v>
          </cell>
        </row>
      </sheetData>
      <sheetData sheetId="6016">
        <row r="2">
          <cell r="B2">
            <v>1.9678000000000001E-2</v>
          </cell>
        </row>
      </sheetData>
      <sheetData sheetId="6017">
        <row r="2">
          <cell r="B2">
            <v>1.9677996635437012E-2</v>
          </cell>
        </row>
      </sheetData>
      <sheetData sheetId="6018">
        <row r="2">
          <cell r="B2">
            <v>1.9678000000000001E-2</v>
          </cell>
        </row>
      </sheetData>
      <sheetData sheetId="6019">
        <row r="2">
          <cell r="B2">
            <v>1.9677996635437012E-2</v>
          </cell>
        </row>
      </sheetData>
      <sheetData sheetId="6020">
        <row r="2">
          <cell r="B2">
            <v>1.9678000000000001E-2</v>
          </cell>
        </row>
      </sheetData>
      <sheetData sheetId="6021">
        <row r="2">
          <cell r="B2">
            <v>1.9678000000000001E-2</v>
          </cell>
        </row>
      </sheetData>
      <sheetData sheetId="6022">
        <row r="2">
          <cell r="B2">
            <v>1.9678000000000001E-2</v>
          </cell>
        </row>
      </sheetData>
      <sheetData sheetId="6023">
        <row r="2">
          <cell r="B2">
            <v>1.9677996635437012E-2</v>
          </cell>
        </row>
      </sheetData>
      <sheetData sheetId="6024">
        <row r="2">
          <cell r="B2">
            <v>0</v>
          </cell>
        </row>
      </sheetData>
      <sheetData sheetId="6025">
        <row r="2">
          <cell r="B2">
            <v>1.9678000000000001E-2</v>
          </cell>
        </row>
      </sheetData>
      <sheetData sheetId="6026">
        <row r="2">
          <cell r="B2">
            <v>1.9678000000000001E-2</v>
          </cell>
        </row>
      </sheetData>
      <sheetData sheetId="6027">
        <row r="2">
          <cell r="B2">
            <v>1.9678000000000001E-2</v>
          </cell>
        </row>
      </sheetData>
      <sheetData sheetId="6028">
        <row r="2">
          <cell r="B2">
            <v>1.9677996635437012E-2</v>
          </cell>
        </row>
      </sheetData>
      <sheetData sheetId="6029">
        <row r="2">
          <cell r="B2">
            <v>1.9678000000000001E-2</v>
          </cell>
        </row>
      </sheetData>
      <sheetData sheetId="6030">
        <row r="2">
          <cell r="B2">
            <v>1.9678000000000001E-2</v>
          </cell>
        </row>
      </sheetData>
      <sheetData sheetId="6031">
        <row r="2">
          <cell r="B2">
            <v>1.9678000000000001E-2</v>
          </cell>
        </row>
      </sheetData>
      <sheetData sheetId="6032">
        <row r="2">
          <cell r="B2">
            <v>1.9677996635437012E-2</v>
          </cell>
        </row>
      </sheetData>
      <sheetData sheetId="6033">
        <row r="2">
          <cell r="B2">
            <v>1.9678000000000001E-2</v>
          </cell>
        </row>
      </sheetData>
      <sheetData sheetId="6034">
        <row r="2">
          <cell r="B2">
            <v>1.9677996635437012E-2</v>
          </cell>
        </row>
      </sheetData>
      <sheetData sheetId="6035">
        <row r="2">
          <cell r="B2">
            <v>1.9678000000000001E-2</v>
          </cell>
        </row>
      </sheetData>
      <sheetData sheetId="6036">
        <row r="2">
          <cell r="B2">
            <v>1.9677996635437012E-2</v>
          </cell>
        </row>
      </sheetData>
      <sheetData sheetId="6037">
        <row r="2">
          <cell r="B2">
            <v>1.9678000000000001E-2</v>
          </cell>
        </row>
      </sheetData>
      <sheetData sheetId="6038">
        <row r="2">
          <cell r="B2">
            <v>1.9678000000000001E-2</v>
          </cell>
        </row>
      </sheetData>
      <sheetData sheetId="6039">
        <row r="2">
          <cell r="B2">
            <v>1.9678000000000001E-2</v>
          </cell>
        </row>
      </sheetData>
      <sheetData sheetId="6040">
        <row r="2">
          <cell r="B2">
            <v>1.9678000000000001E-2</v>
          </cell>
        </row>
      </sheetData>
      <sheetData sheetId="6041">
        <row r="2">
          <cell r="B2">
            <v>1.9678000000000001E-2</v>
          </cell>
        </row>
      </sheetData>
      <sheetData sheetId="6042">
        <row r="2">
          <cell r="B2">
            <v>0</v>
          </cell>
        </row>
      </sheetData>
      <sheetData sheetId="6043">
        <row r="2">
          <cell r="B2">
            <v>1.9678000000000001E-2</v>
          </cell>
        </row>
      </sheetData>
      <sheetData sheetId="6044">
        <row r="2">
          <cell r="B2">
            <v>1.9678000000000001E-2</v>
          </cell>
        </row>
      </sheetData>
      <sheetData sheetId="6045">
        <row r="2">
          <cell r="B2">
            <v>1.9677996635437012E-2</v>
          </cell>
        </row>
      </sheetData>
      <sheetData sheetId="6046">
        <row r="2">
          <cell r="B2">
            <v>1.9678000000000001E-2</v>
          </cell>
        </row>
      </sheetData>
      <sheetData sheetId="6047">
        <row r="2">
          <cell r="B2">
            <v>1.9678000000000001E-2</v>
          </cell>
        </row>
      </sheetData>
      <sheetData sheetId="6048">
        <row r="2">
          <cell r="B2">
            <v>1.9678000000000001E-2</v>
          </cell>
        </row>
      </sheetData>
      <sheetData sheetId="6049">
        <row r="2">
          <cell r="B2">
            <v>1.9677996635437012E-2</v>
          </cell>
        </row>
      </sheetData>
      <sheetData sheetId="6050">
        <row r="2">
          <cell r="B2">
            <v>1.9678000000000001E-2</v>
          </cell>
        </row>
      </sheetData>
      <sheetData sheetId="6051">
        <row r="2">
          <cell r="B2">
            <v>0</v>
          </cell>
        </row>
      </sheetData>
      <sheetData sheetId="6052">
        <row r="2">
          <cell r="B2">
            <v>1.9678000000000001E-2</v>
          </cell>
        </row>
      </sheetData>
      <sheetData sheetId="6053">
        <row r="2">
          <cell r="B2">
            <v>1.9678000000000001E-2</v>
          </cell>
        </row>
      </sheetData>
      <sheetData sheetId="6054">
        <row r="2">
          <cell r="B2">
            <v>1.9678000000000001E-2</v>
          </cell>
        </row>
      </sheetData>
      <sheetData sheetId="6055">
        <row r="2">
          <cell r="B2">
            <v>1.9678000000000001E-2</v>
          </cell>
        </row>
      </sheetData>
      <sheetData sheetId="6056">
        <row r="2">
          <cell r="B2">
            <v>1.9678000000000001E-2</v>
          </cell>
        </row>
      </sheetData>
      <sheetData sheetId="6057">
        <row r="2">
          <cell r="B2">
            <v>1.9678000000000001E-2</v>
          </cell>
        </row>
      </sheetData>
      <sheetData sheetId="6058">
        <row r="2">
          <cell r="B2">
            <v>1.9677996635437012E-2</v>
          </cell>
        </row>
      </sheetData>
      <sheetData sheetId="6059">
        <row r="2">
          <cell r="B2">
            <v>1.9678000000000001E-2</v>
          </cell>
        </row>
      </sheetData>
      <sheetData sheetId="6060">
        <row r="2">
          <cell r="B2">
            <v>1.9678000000000001E-2</v>
          </cell>
        </row>
      </sheetData>
      <sheetData sheetId="6061">
        <row r="2">
          <cell r="B2">
            <v>1.9678000000000001E-2</v>
          </cell>
        </row>
      </sheetData>
      <sheetData sheetId="6062">
        <row r="2">
          <cell r="B2">
            <v>0</v>
          </cell>
        </row>
      </sheetData>
      <sheetData sheetId="6063">
        <row r="2">
          <cell r="B2">
            <v>0</v>
          </cell>
        </row>
      </sheetData>
      <sheetData sheetId="6064">
        <row r="2">
          <cell r="B2">
            <v>1.9678000000000001E-2</v>
          </cell>
        </row>
      </sheetData>
      <sheetData sheetId="6065">
        <row r="2">
          <cell r="B2">
            <v>1.9678000000000001E-2</v>
          </cell>
        </row>
      </sheetData>
      <sheetData sheetId="6066">
        <row r="2">
          <cell r="B2">
            <v>0</v>
          </cell>
        </row>
      </sheetData>
      <sheetData sheetId="6067">
        <row r="2">
          <cell r="B2">
            <v>0</v>
          </cell>
        </row>
      </sheetData>
      <sheetData sheetId="6068">
        <row r="2">
          <cell r="B2">
            <v>1.9678000000000001E-2</v>
          </cell>
        </row>
      </sheetData>
      <sheetData sheetId="6069">
        <row r="2">
          <cell r="B2">
            <v>1.9678000000000001E-2</v>
          </cell>
        </row>
      </sheetData>
      <sheetData sheetId="6070">
        <row r="2">
          <cell r="B2">
            <v>1.9678000000000001E-2</v>
          </cell>
        </row>
      </sheetData>
      <sheetData sheetId="6071">
        <row r="2">
          <cell r="B2">
            <v>1.9678000000000001E-2</v>
          </cell>
        </row>
      </sheetData>
      <sheetData sheetId="6072">
        <row r="2">
          <cell r="B2">
            <v>1.9678000000000001E-2</v>
          </cell>
        </row>
      </sheetData>
      <sheetData sheetId="6073">
        <row r="2">
          <cell r="B2">
            <v>1.9678000000000001E-2</v>
          </cell>
        </row>
      </sheetData>
      <sheetData sheetId="6074">
        <row r="2">
          <cell r="B2">
            <v>1.9678000000000001E-2</v>
          </cell>
        </row>
      </sheetData>
      <sheetData sheetId="6075">
        <row r="2">
          <cell r="B2">
            <v>1.9677996635437012E-2</v>
          </cell>
        </row>
      </sheetData>
      <sheetData sheetId="6076">
        <row r="2">
          <cell r="B2">
            <v>1.9678000000000001E-2</v>
          </cell>
        </row>
      </sheetData>
      <sheetData sheetId="6077">
        <row r="2">
          <cell r="B2">
            <v>1.9678000000000001E-2</v>
          </cell>
        </row>
      </sheetData>
      <sheetData sheetId="6078">
        <row r="2">
          <cell r="B2">
            <v>1.9678000000000001E-2</v>
          </cell>
        </row>
      </sheetData>
      <sheetData sheetId="6079">
        <row r="2">
          <cell r="B2">
            <v>1.9678000000000001E-2</v>
          </cell>
        </row>
      </sheetData>
      <sheetData sheetId="6080">
        <row r="2">
          <cell r="B2">
            <v>1.9678000000000001E-2</v>
          </cell>
        </row>
      </sheetData>
      <sheetData sheetId="6081">
        <row r="2">
          <cell r="B2">
            <v>1.9678000000000001E-2</v>
          </cell>
        </row>
      </sheetData>
      <sheetData sheetId="6082">
        <row r="2">
          <cell r="B2">
            <v>1.9678000000000001E-2</v>
          </cell>
        </row>
      </sheetData>
      <sheetData sheetId="6083">
        <row r="2">
          <cell r="B2">
            <v>1.9678000000000001E-2</v>
          </cell>
        </row>
      </sheetData>
      <sheetData sheetId="6084">
        <row r="2">
          <cell r="B2">
            <v>1.9678000000000001E-2</v>
          </cell>
        </row>
      </sheetData>
      <sheetData sheetId="6085">
        <row r="2">
          <cell r="B2">
            <v>1.9678000000000001E-2</v>
          </cell>
        </row>
      </sheetData>
      <sheetData sheetId="6086">
        <row r="2">
          <cell r="B2">
            <v>1.9678000000000001E-2</v>
          </cell>
        </row>
      </sheetData>
      <sheetData sheetId="6087">
        <row r="2">
          <cell r="B2">
            <v>1.9678000000000001E-2</v>
          </cell>
        </row>
      </sheetData>
      <sheetData sheetId="6088">
        <row r="2">
          <cell r="B2">
            <v>1.9678000000000001E-2</v>
          </cell>
        </row>
      </sheetData>
      <sheetData sheetId="6089">
        <row r="2">
          <cell r="B2">
            <v>1.9678000000000001E-2</v>
          </cell>
        </row>
      </sheetData>
      <sheetData sheetId="6090">
        <row r="2">
          <cell r="B2">
            <v>1.9678000000000001E-2</v>
          </cell>
        </row>
      </sheetData>
      <sheetData sheetId="6091">
        <row r="2">
          <cell r="B2">
            <v>1.9678000000000001E-2</v>
          </cell>
        </row>
      </sheetData>
      <sheetData sheetId="6092">
        <row r="2">
          <cell r="B2">
            <v>1.9678000000000001E-2</v>
          </cell>
        </row>
      </sheetData>
      <sheetData sheetId="6093">
        <row r="2">
          <cell r="B2">
            <v>1.9678000000000001E-2</v>
          </cell>
        </row>
      </sheetData>
      <sheetData sheetId="6094">
        <row r="2">
          <cell r="B2">
            <v>0</v>
          </cell>
        </row>
      </sheetData>
      <sheetData sheetId="6095">
        <row r="2">
          <cell r="B2">
            <v>1.9678000000000001E-2</v>
          </cell>
        </row>
      </sheetData>
      <sheetData sheetId="6096">
        <row r="2">
          <cell r="B2">
            <v>1.9678000000000001E-2</v>
          </cell>
        </row>
      </sheetData>
      <sheetData sheetId="6097">
        <row r="2">
          <cell r="B2">
            <v>1.9678000000000001E-2</v>
          </cell>
        </row>
      </sheetData>
      <sheetData sheetId="6098">
        <row r="2">
          <cell r="B2">
            <v>1.9678000000000001E-2</v>
          </cell>
        </row>
      </sheetData>
      <sheetData sheetId="6099">
        <row r="2">
          <cell r="B2">
            <v>0</v>
          </cell>
        </row>
      </sheetData>
      <sheetData sheetId="6100">
        <row r="2">
          <cell r="B2">
            <v>0</v>
          </cell>
        </row>
      </sheetData>
      <sheetData sheetId="6101">
        <row r="2">
          <cell r="B2">
            <v>0</v>
          </cell>
        </row>
      </sheetData>
      <sheetData sheetId="6102">
        <row r="2">
          <cell r="B2">
            <v>0</v>
          </cell>
        </row>
      </sheetData>
      <sheetData sheetId="6103">
        <row r="2">
          <cell r="B2">
            <v>0</v>
          </cell>
        </row>
      </sheetData>
      <sheetData sheetId="6104">
        <row r="2">
          <cell r="B2">
            <v>1.9678000000000001E-2</v>
          </cell>
        </row>
      </sheetData>
      <sheetData sheetId="6105">
        <row r="2">
          <cell r="B2">
            <v>1.9678000000000001E-2</v>
          </cell>
        </row>
      </sheetData>
      <sheetData sheetId="6106">
        <row r="2">
          <cell r="B2">
            <v>0</v>
          </cell>
        </row>
      </sheetData>
      <sheetData sheetId="6107">
        <row r="2">
          <cell r="B2">
            <v>0</v>
          </cell>
        </row>
      </sheetData>
      <sheetData sheetId="6108">
        <row r="2">
          <cell r="B2">
            <v>0</v>
          </cell>
        </row>
      </sheetData>
      <sheetData sheetId="6109">
        <row r="2">
          <cell r="B2">
            <v>0</v>
          </cell>
        </row>
      </sheetData>
      <sheetData sheetId="6110">
        <row r="2">
          <cell r="B2">
            <v>0</v>
          </cell>
        </row>
      </sheetData>
      <sheetData sheetId="6111">
        <row r="2">
          <cell r="B2">
            <v>0</v>
          </cell>
        </row>
      </sheetData>
      <sheetData sheetId="6112">
        <row r="2">
          <cell r="B2">
            <v>0</v>
          </cell>
        </row>
      </sheetData>
      <sheetData sheetId="6113">
        <row r="2">
          <cell r="B2">
            <v>0</v>
          </cell>
        </row>
      </sheetData>
      <sheetData sheetId="6114">
        <row r="2">
          <cell r="B2">
            <v>0</v>
          </cell>
        </row>
      </sheetData>
      <sheetData sheetId="6115">
        <row r="2">
          <cell r="B2">
            <v>0</v>
          </cell>
        </row>
      </sheetData>
      <sheetData sheetId="6116">
        <row r="2">
          <cell r="B2">
            <v>0</v>
          </cell>
        </row>
      </sheetData>
      <sheetData sheetId="6117">
        <row r="2">
          <cell r="B2">
            <v>0</v>
          </cell>
        </row>
      </sheetData>
      <sheetData sheetId="6118">
        <row r="2">
          <cell r="B2">
            <v>0</v>
          </cell>
        </row>
      </sheetData>
      <sheetData sheetId="6119">
        <row r="2">
          <cell r="B2">
            <v>0</v>
          </cell>
        </row>
      </sheetData>
      <sheetData sheetId="6120">
        <row r="2">
          <cell r="B2">
            <v>0</v>
          </cell>
        </row>
      </sheetData>
      <sheetData sheetId="6121">
        <row r="2">
          <cell r="B2">
            <v>0</v>
          </cell>
        </row>
      </sheetData>
      <sheetData sheetId="6122">
        <row r="2">
          <cell r="B2">
            <v>1.9677996635437012E-2</v>
          </cell>
        </row>
      </sheetData>
      <sheetData sheetId="6123">
        <row r="2">
          <cell r="B2">
            <v>1.9678000000000001E-2</v>
          </cell>
        </row>
      </sheetData>
      <sheetData sheetId="6124">
        <row r="2">
          <cell r="B2">
            <v>0</v>
          </cell>
        </row>
      </sheetData>
      <sheetData sheetId="6125">
        <row r="2">
          <cell r="B2">
            <v>0</v>
          </cell>
        </row>
      </sheetData>
      <sheetData sheetId="6126">
        <row r="2">
          <cell r="B2">
            <v>1.9677996635437012E-2</v>
          </cell>
        </row>
      </sheetData>
      <sheetData sheetId="6127">
        <row r="2">
          <cell r="B2">
            <v>1.9678000000000001E-2</v>
          </cell>
        </row>
      </sheetData>
      <sheetData sheetId="6128">
        <row r="2">
          <cell r="B2">
            <v>0</v>
          </cell>
        </row>
      </sheetData>
      <sheetData sheetId="6129">
        <row r="2">
          <cell r="B2">
            <v>0</v>
          </cell>
        </row>
      </sheetData>
      <sheetData sheetId="6130">
        <row r="2">
          <cell r="B2">
            <v>0</v>
          </cell>
        </row>
      </sheetData>
      <sheetData sheetId="6131">
        <row r="2">
          <cell r="B2">
            <v>1.9678000000000001E-2</v>
          </cell>
        </row>
      </sheetData>
      <sheetData sheetId="6132">
        <row r="2">
          <cell r="B2">
            <v>0</v>
          </cell>
        </row>
      </sheetData>
      <sheetData sheetId="6133">
        <row r="2">
          <cell r="B2">
            <v>0</v>
          </cell>
        </row>
      </sheetData>
      <sheetData sheetId="6134">
        <row r="2">
          <cell r="B2">
            <v>0</v>
          </cell>
        </row>
      </sheetData>
      <sheetData sheetId="6135">
        <row r="2">
          <cell r="B2">
            <v>1.9677996635437012E-2</v>
          </cell>
        </row>
      </sheetData>
      <sheetData sheetId="6136">
        <row r="2">
          <cell r="B2">
            <v>0</v>
          </cell>
        </row>
      </sheetData>
      <sheetData sheetId="6137">
        <row r="2">
          <cell r="B2">
            <v>1.9678000000000001E-2</v>
          </cell>
        </row>
      </sheetData>
      <sheetData sheetId="6138">
        <row r="2">
          <cell r="B2">
            <v>0</v>
          </cell>
        </row>
      </sheetData>
      <sheetData sheetId="6139">
        <row r="2">
          <cell r="B2">
            <v>1.9678000000000001E-2</v>
          </cell>
        </row>
      </sheetData>
      <sheetData sheetId="6140">
        <row r="2">
          <cell r="B2">
            <v>1.9678000000000001E-2</v>
          </cell>
        </row>
      </sheetData>
      <sheetData sheetId="6141">
        <row r="2">
          <cell r="B2">
            <v>1.9677996635437012E-2</v>
          </cell>
        </row>
      </sheetData>
      <sheetData sheetId="6142">
        <row r="2">
          <cell r="B2">
            <v>0</v>
          </cell>
        </row>
      </sheetData>
      <sheetData sheetId="6143">
        <row r="2">
          <cell r="B2">
            <v>0</v>
          </cell>
        </row>
      </sheetData>
      <sheetData sheetId="6144">
        <row r="2">
          <cell r="B2">
            <v>1.9678000000000001E-2</v>
          </cell>
        </row>
      </sheetData>
      <sheetData sheetId="6145">
        <row r="2">
          <cell r="B2">
            <v>1.9677996635437012E-2</v>
          </cell>
        </row>
      </sheetData>
      <sheetData sheetId="6146">
        <row r="2">
          <cell r="B2">
            <v>1.9678000000000001E-2</v>
          </cell>
        </row>
      </sheetData>
      <sheetData sheetId="6147">
        <row r="2">
          <cell r="B2">
            <v>0</v>
          </cell>
        </row>
      </sheetData>
      <sheetData sheetId="6148">
        <row r="2">
          <cell r="B2">
            <v>1.9678000000000001E-2</v>
          </cell>
        </row>
      </sheetData>
      <sheetData sheetId="6149">
        <row r="2">
          <cell r="B2">
            <v>1.9678000000000001E-2</v>
          </cell>
        </row>
      </sheetData>
      <sheetData sheetId="6150">
        <row r="2">
          <cell r="B2">
            <v>1.9678000000000001E-2</v>
          </cell>
        </row>
      </sheetData>
      <sheetData sheetId="6151">
        <row r="2">
          <cell r="B2">
            <v>0</v>
          </cell>
        </row>
      </sheetData>
      <sheetData sheetId="6152">
        <row r="2">
          <cell r="B2">
            <v>0</v>
          </cell>
        </row>
      </sheetData>
      <sheetData sheetId="6153">
        <row r="2">
          <cell r="B2">
            <v>1.9678000000000001E-2</v>
          </cell>
        </row>
      </sheetData>
      <sheetData sheetId="6154">
        <row r="2">
          <cell r="B2">
            <v>1.9677996635437012E-2</v>
          </cell>
        </row>
      </sheetData>
      <sheetData sheetId="6155">
        <row r="2">
          <cell r="B2">
            <v>1.9678000000000001E-2</v>
          </cell>
        </row>
      </sheetData>
      <sheetData sheetId="6156">
        <row r="2">
          <cell r="B2">
            <v>1.9678000000000001E-2</v>
          </cell>
        </row>
      </sheetData>
      <sheetData sheetId="6157">
        <row r="2">
          <cell r="B2">
            <v>1.9678000000000001E-2</v>
          </cell>
        </row>
      </sheetData>
      <sheetData sheetId="6158">
        <row r="2">
          <cell r="B2">
            <v>0</v>
          </cell>
        </row>
      </sheetData>
      <sheetData sheetId="6159">
        <row r="2">
          <cell r="B2">
            <v>1.9677996635437012E-2</v>
          </cell>
        </row>
      </sheetData>
      <sheetData sheetId="6160">
        <row r="2">
          <cell r="B2">
            <v>1.9678000000000001E-2</v>
          </cell>
        </row>
      </sheetData>
      <sheetData sheetId="6161">
        <row r="2">
          <cell r="B2">
            <v>1.9678000000000001E-2</v>
          </cell>
        </row>
      </sheetData>
      <sheetData sheetId="6162">
        <row r="2">
          <cell r="B2">
            <v>0</v>
          </cell>
        </row>
      </sheetData>
      <sheetData sheetId="6163">
        <row r="2">
          <cell r="B2">
            <v>1.9677996635437012E-2</v>
          </cell>
        </row>
      </sheetData>
      <sheetData sheetId="6164">
        <row r="2">
          <cell r="B2">
            <v>1.9678000000000001E-2</v>
          </cell>
        </row>
      </sheetData>
      <sheetData sheetId="6165">
        <row r="2">
          <cell r="B2">
            <v>1.9678000000000001E-2</v>
          </cell>
        </row>
      </sheetData>
      <sheetData sheetId="6166">
        <row r="2">
          <cell r="B2">
            <v>1.9678000000000001E-2</v>
          </cell>
        </row>
      </sheetData>
      <sheetData sheetId="6167">
        <row r="2">
          <cell r="B2">
            <v>1.9678000000000001E-2</v>
          </cell>
        </row>
      </sheetData>
      <sheetData sheetId="6168">
        <row r="2">
          <cell r="B2">
            <v>1.9678000000000001E-2</v>
          </cell>
        </row>
      </sheetData>
      <sheetData sheetId="6169">
        <row r="2">
          <cell r="B2">
            <v>1.9678000000000001E-2</v>
          </cell>
        </row>
      </sheetData>
      <sheetData sheetId="6170">
        <row r="2">
          <cell r="B2">
            <v>1.9678000000000001E-2</v>
          </cell>
        </row>
      </sheetData>
      <sheetData sheetId="6171">
        <row r="2">
          <cell r="B2">
            <v>0</v>
          </cell>
        </row>
      </sheetData>
      <sheetData sheetId="6172">
        <row r="2">
          <cell r="B2">
            <v>1.9678000000000001E-2</v>
          </cell>
        </row>
      </sheetData>
      <sheetData sheetId="6173">
        <row r="2">
          <cell r="B2">
            <v>1.9678000000000001E-2</v>
          </cell>
        </row>
      </sheetData>
      <sheetData sheetId="6174">
        <row r="2">
          <cell r="B2">
            <v>1.9678000000000001E-2</v>
          </cell>
        </row>
      </sheetData>
      <sheetData sheetId="6175">
        <row r="2">
          <cell r="B2">
            <v>1.9678000000000001E-2</v>
          </cell>
        </row>
      </sheetData>
      <sheetData sheetId="6176">
        <row r="2">
          <cell r="B2">
            <v>1.9678000000000001E-2</v>
          </cell>
        </row>
      </sheetData>
      <sheetData sheetId="6177">
        <row r="2">
          <cell r="B2">
            <v>1.9678000000000001E-2</v>
          </cell>
        </row>
      </sheetData>
      <sheetData sheetId="6178">
        <row r="2">
          <cell r="B2">
            <v>1.9678000000000001E-2</v>
          </cell>
        </row>
      </sheetData>
      <sheetData sheetId="6179">
        <row r="2">
          <cell r="B2">
            <v>1.9678000000000001E-2</v>
          </cell>
        </row>
      </sheetData>
      <sheetData sheetId="6180">
        <row r="2">
          <cell r="B2">
            <v>1.9678000000000001E-2</v>
          </cell>
        </row>
      </sheetData>
      <sheetData sheetId="6181">
        <row r="2">
          <cell r="B2">
            <v>1.9678000000000001E-2</v>
          </cell>
        </row>
      </sheetData>
      <sheetData sheetId="6182">
        <row r="2">
          <cell r="B2">
            <v>0</v>
          </cell>
        </row>
      </sheetData>
      <sheetData sheetId="6183">
        <row r="2">
          <cell r="B2">
            <v>1.9678000000000001E-2</v>
          </cell>
        </row>
      </sheetData>
      <sheetData sheetId="6184">
        <row r="2">
          <cell r="B2">
            <v>0</v>
          </cell>
        </row>
      </sheetData>
      <sheetData sheetId="6185">
        <row r="2">
          <cell r="B2">
            <v>0</v>
          </cell>
        </row>
      </sheetData>
      <sheetData sheetId="6186">
        <row r="2">
          <cell r="B2">
            <v>0</v>
          </cell>
        </row>
      </sheetData>
      <sheetData sheetId="6187">
        <row r="2">
          <cell r="B2">
            <v>1.9678000000000001E-2</v>
          </cell>
        </row>
      </sheetData>
      <sheetData sheetId="6188">
        <row r="2">
          <cell r="B2">
            <v>1.9678000000000001E-2</v>
          </cell>
        </row>
      </sheetData>
      <sheetData sheetId="6189">
        <row r="2">
          <cell r="B2">
            <v>1.9678000000000001E-2</v>
          </cell>
        </row>
      </sheetData>
      <sheetData sheetId="6190">
        <row r="2">
          <cell r="B2">
            <v>1.9678000000000001E-2</v>
          </cell>
        </row>
      </sheetData>
      <sheetData sheetId="6191">
        <row r="2">
          <cell r="B2">
            <v>1.9678000000000001E-2</v>
          </cell>
        </row>
      </sheetData>
      <sheetData sheetId="6192">
        <row r="2">
          <cell r="B2">
            <v>1.9678000000000001E-2</v>
          </cell>
        </row>
      </sheetData>
      <sheetData sheetId="6193">
        <row r="2">
          <cell r="B2">
            <v>1.9677996635437012E-2</v>
          </cell>
        </row>
      </sheetData>
      <sheetData sheetId="6194">
        <row r="2">
          <cell r="B2">
            <v>1.9677996635437012E-2</v>
          </cell>
        </row>
      </sheetData>
      <sheetData sheetId="6195">
        <row r="2">
          <cell r="B2">
            <v>0</v>
          </cell>
        </row>
      </sheetData>
      <sheetData sheetId="6196">
        <row r="2">
          <cell r="B2">
            <v>0</v>
          </cell>
        </row>
      </sheetData>
      <sheetData sheetId="6197">
        <row r="2">
          <cell r="B2">
            <v>1.9677996635437012E-2</v>
          </cell>
        </row>
      </sheetData>
      <sheetData sheetId="6198">
        <row r="2">
          <cell r="B2">
            <v>0</v>
          </cell>
        </row>
      </sheetData>
      <sheetData sheetId="6199">
        <row r="2">
          <cell r="B2">
            <v>1.9677996635437012E-2</v>
          </cell>
        </row>
      </sheetData>
      <sheetData sheetId="6200">
        <row r="2">
          <cell r="B2">
            <v>1.9678000000000001E-2</v>
          </cell>
        </row>
      </sheetData>
      <sheetData sheetId="6201">
        <row r="2">
          <cell r="B2">
            <v>1.9678000000000001E-2</v>
          </cell>
        </row>
      </sheetData>
      <sheetData sheetId="6202">
        <row r="2">
          <cell r="B2">
            <v>0</v>
          </cell>
        </row>
      </sheetData>
      <sheetData sheetId="6203">
        <row r="2">
          <cell r="B2">
            <v>1.9677996635437012E-2</v>
          </cell>
        </row>
      </sheetData>
      <sheetData sheetId="6204">
        <row r="2">
          <cell r="B2">
            <v>0</v>
          </cell>
        </row>
      </sheetData>
      <sheetData sheetId="6205">
        <row r="2">
          <cell r="B2">
            <v>1.9678000000000001E-2</v>
          </cell>
        </row>
      </sheetData>
      <sheetData sheetId="6206">
        <row r="2">
          <cell r="B2">
            <v>1.9678000000000001E-2</v>
          </cell>
        </row>
      </sheetData>
      <sheetData sheetId="6207">
        <row r="2">
          <cell r="B2">
            <v>1.9678000000000001E-2</v>
          </cell>
        </row>
      </sheetData>
      <sheetData sheetId="6208">
        <row r="2">
          <cell r="B2">
            <v>1.9677996635437012E-2</v>
          </cell>
        </row>
      </sheetData>
      <sheetData sheetId="6209">
        <row r="2">
          <cell r="B2">
            <v>1.9678000000000001E-2</v>
          </cell>
        </row>
      </sheetData>
      <sheetData sheetId="6210">
        <row r="2">
          <cell r="B2">
            <v>1.9678000000000001E-2</v>
          </cell>
        </row>
      </sheetData>
      <sheetData sheetId="6211">
        <row r="2">
          <cell r="B2">
            <v>1.9678000000000001E-2</v>
          </cell>
        </row>
      </sheetData>
      <sheetData sheetId="6212">
        <row r="2">
          <cell r="B2">
            <v>1.9677996635437012E-2</v>
          </cell>
        </row>
      </sheetData>
      <sheetData sheetId="6213">
        <row r="2">
          <cell r="B2">
            <v>0</v>
          </cell>
        </row>
      </sheetData>
      <sheetData sheetId="6214">
        <row r="2">
          <cell r="B2">
            <v>1.9677996635437012E-2</v>
          </cell>
        </row>
      </sheetData>
      <sheetData sheetId="6215">
        <row r="2">
          <cell r="B2">
            <v>1.9678000000000001E-2</v>
          </cell>
        </row>
      </sheetData>
      <sheetData sheetId="6216">
        <row r="2">
          <cell r="B2">
            <v>1.9677996635437012E-2</v>
          </cell>
        </row>
      </sheetData>
      <sheetData sheetId="6217">
        <row r="2">
          <cell r="B2">
            <v>1.9678000000000001E-2</v>
          </cell>
        </row>
      </sheetData>
      <sheetData sheetId="6218">
        <row r="2">
          <cell r="B2">
            <v>1.9678000000000001E-2</v>
          </cell>
        </row>
      </sheetData>
      <sheetData sheetId="6219">
        <row r="2">
          <cell r="B2">
            <v>1.9678000000000001E-2</v>
          </cell>
        </row>
      </sheetData>
      <sheetData sheetId="6220">
        <row r="2">
          <cell r="B2">
            <v>1.9678000000000001E-2</v>
          </cell>
        </row>
      </sheetData>
      <sheetData sheetId="6221">
        <row r="2">
          <cell r="B2">
            <v>1.9678000000000001E-2</v>
          </cell>
        </row>
      </sheetData>
      <sheetData sheetId="6222">
        <row r="2">
          <cell r="B2">
            <v>1.9678000000000001E-2</v>
          </cell>
        </row>
      </sheetData>
      <sheetData sheetId="6223">
        <row r="2">
          <cell r="B2">
            <v>1.9677996635437012E-2</v>
          </cell>
        </row>
      </sheetData>
      <sheetData sheetId="6224">
        <row r="2">
          <cell r="B2">
            <v>1.9678000000000001E-2</v>
          </cell>
        </row>
      </sheetData>
      <sheetData sheetId="6225">
        <row r="2">
          <cell r="B2">
            <v>1.9677996635437012E-2</v>
          </cell>
        </row>
      </sheetData>
      <sheetData sheetId="6226">
        <row r="2">
          <cell r="B2">
            <v>1.9678000000000001E-2</v>
          </cell>
        </row>
      </sheetData>
      <sheetData sheetId="6227">
        <row r="2">
          <cell r="B2">
            <v>1.9678000000000001E-2</v>
          </cell>
        </row>
      </sheetData>
      <sheetData sheetId="6228">
        <row r="2">
          <cell r="B2">
            <v>1.9678000000000001E-2</v>
          </cell>
        </row>
      </sheetData>
      <sheetData sheetId="6229">
        <row r="2">
          <cell r="B2">
            <v>1.9677996635437012E-2</v>
          </cell>
        </row>
      </sheetData>
      <sheetData sheetId="6230">
        <row r="2">
          <cell r="B2">
            <v>1.9678000000000001E-2</v>
          </cell>
        </row>
      </sheetData>
      <sheetData sheetId="6231">
        <row r="2">
          <cell r="B2">
            <v>1.9678000000000001E-2</v>
          </cell>
        </row>
      </sheetData>
      <sheetData sheetId="6232">
        <row r="2">
          <cell r="B2">
            <v>1.9678000000000001E-2</v>
          </cell>
        </row>
      </sheetData>
      <sheetData sheetId="6233">
        <row r="2">
          <cell r="B2">
            <v>1.9678000000000001E-2</v>
          </cell>
        </row>
      </sheetData>
      <sheetData sheetId="6234">
        <row r="2">
          <cell r="B2">
            <v>1.9678000000000001E-2</v>
          </cell>
        </row>
      </sheetData>
      <sheetData sheetId="6235">
        <row r="2">
          <cell r="B2">
            <v>1.9678000000000001E-2</v>
          </cell>
        </row>
      </sheetData>
      <sheetData sheetId="6236">
        <row r="2">
          <cell r="B2">
            <v>1.9678000000000001E-2</v>
          </cell>
        </row>
      </sheetData>
      <sheetData sheetId="6237">
        <row r="2">
          <cell r="B2">
            <v>1.9678000000000001E-2</v>
          </cell>
        </row>
      </sheetData>
      <sheetData sheetId="6238">
        <row r="2">
          <cell r="B2">
            <v>1.9677996635437012E-2</v>
          </cell>
        </row>
      </sheetData>
      <sheetData sheetId="6239">
        <row r="2">
          <cell r="B2">
            <v>1.9678000000000001E-2</v>
          </cell>
        </row>
      </sheetData>
      <sheetData sheetId="6240">
        <row r="2">
          <cell r="B2">
            <v>1.9678000000000001E-2</v>
          </cell>
        </row>
      </sheetData>
      <sheetData sheetId="6241">
        <row r="2">
          <cell r="B2">
            <v>1.9678000000000001E-2</v>
          </cell>
        </row>
      </sheetData>
      <sheetData sheetId="6242">
        <row r="2">
          <cell r="B2">
            <v>0</v>
          </cell>
        </row>
      </sheetData>
      <sheetData sheetId="6243">
        <row r="2">
          <cell r="B2">
            <v>0</v>
          </cell>
        </row>
      </sheetData>
      <sheetData sheetId="6244">
        <row r="2">
          <cell r="B2">
            <v>1.9678000000000001E-2</v>
          </cell>
        </row>
      </sheetData>
      <sheetData sheetId="6245">
        <row r="2">
          <cell r="B2">
            <v>1.9678000000000001E-2</v>
          </cell>
        </row>
      </sheetData>
      <sheetData sheetId="6246">
        <row r="2">
          <cell r="B2">
            <v>0</v>
          </cell>
        </row>
      </sheetData>
      <sheetData sheetId="6247">
        <row r="2">
          <cell r="B2">
            <v>0</v>
          </cell>
        </row>
      </sheetData>
      <sheetData sheetId="6248">
        <row r="2">
          <cell r="B2">
            <v>1.9678000000000001E-2</v>
          </cell>
        </row>
      </sheetData>
      <sheetData sheetId="6249">
        <row r="2">
          <cell r="B2">
            <v>1.9678000000000001E-2</v>
          </cell>
        </row>
      </sheetData>
      <sheetData sheetId="6250">
        <row r="2">
          <cell r="B2">
            <v>1.9678000000000001E-2</v>
          </cell>
        </row>
      </sheetData>
      <sheetData sheetId="6251">
        <row r="2">
          <cell r="B2">
            <v>1.9678000000000001E-2</v>
          </cell>
        </row>
      </sheetData>
      <sheetData sheetId="6252">
        <row r="2">
          <cell r="B2">
            <v>1.9678000000000001E-2</v>
          </cell>
        </row>
      </sheetData>
      <sheetData sheetId="6253">
        <row r="2">
          <cell r="B2">
            <v>1.9678000000000001E-2</v>
          </cell>
        </row>
      </sheetData>
      <sheetData sheetId="6254">
        <row r="2">
          <cell r="B2">
            <v>1.9678000000000001E-2</v>
          </cell>
        </row>
      </sheetData>
      <sheetData sheetId="6255">
        <row r="2">
          <cell r="B2">
            <v>1.9677996635437012E-2</v>
          </cell>
        </row>
      </sheetData>
      <sheetData sheetId="6256">
        <row r="2">
          <cell r="B2">
            <v>1.9678000000000001E-2</v>
          </cell>
        </row>
      </sheetData>
      <sheetData sheetId="6257">
        <row r="2">
          <cell r="B2">
            <v>1.9678000000000001E-2</v>
          </cell>
        </row>
      </sheetData>
      <sheetData sheetId="6258">
        <row r="2">
          <cell r="B2">
            <v>1.9678000000000001E-2</v>
          </cell>
        </row>
      </sheetData>
      <sheetData sheetId="6259">
        <row r="2">
          <cell r="B2">
            <v>1.9678000000000001E-2</v>
          </cell>
        </row>
      </sheetData>
      <sheetData sheetId="6260">
        <row r="2">
          <cell r="B2">
            <v>1.9678000000000001E-2</v>
          </cell>
        </row>
      </sheetData>
      <sheetData sheetId="6261">
        <row r="2">
          <cell r="B2">
            <v>0</v>
          </cell>
        </row>
      </sheetData>
      <sheetData sheetId="6262">
        <row r="2">
          <cell r="B2">
            <v>1.9678000000000001E-2</v>
          </cell>
        </row>
      </sheetData>
      <sheetData sheetId="6263">
        <row r="2">
          <cell r="B2">
            <v>1.9678000000000001E-2</v>
          </cell>
        </row>
      </sheetData>
      <sheetData sheetId="6264">
        <row r="2">
          <cell r="B2">
            <v>1.9678000000000001E-2</v>
          </cell>
        </row>
      </sheetData>
      <sheetData sheetId="6265">
        <row r="2">
          <cell r="B2">
            <v>0</v>
          </cell>
        </row>
      </sheetData>
      <sheetData sheetId="6266">
        <row r="2">
          <cell r="B2">
            <v>1.9678000000000001E-2</v>
          </cell>
        </row>
      </sheetData>
      <sheetData sheetId="6267">
        <row r="2">
          <cell r="B2">
            <v>1.9678000000000001E-2</v>
          </cell>
        </row>
      </sheetData>
      <sheetData sheetId="6268">
        <row r="2">
          <cell r="B2">
            <v>1.9678000000000001E-2</v>
          </cell>
        </row>
      </sheetData>
      <sheetData sheetId="6269">
        <row r="2">
          <cell r="B2">
            <v>1.9678000000000001E-2</v>
          </cell>
        </row>
      </sheetData>
      <sheetData sheetId="6270">
        <row r="2">
          <cell r="B2">
            <v>0</v>
          </cell>
        </row>
      </sheetData>
      <sheetData sheetId="6271">
        <row r="2">
          <cell r="B2">
            <v>1.9678000000000001E-2</v>
          </cell>
        </row>
      </sheetData>
      <sheetData sheetId="6272">
        <row r="2">
          <cell r="B2">
            <v>1.9678000000000001E-2</v>
          </cell>
        </row>
      </sheetData>
      <sheetData sheetId="6273">
        <row r="2">
          <cell r="B2">
            <v>1.9678000000000001E-2</v>
          </cell>
        </row>
      </sheetData>
      <sheetData sheetId="6274">
        <row r="2">
          <cell r="B2">
            <v>0</v>
          </cell>
        </row>
      </sheetData>
      <sheetData sheetId="6275">
        <row r="2">
          <cell r="B2">
            <v>1.9678000000000001E-2</v>
          </cell>
        </row>
      </sheetData>
      <sheetData sheetId="6276">
        <row r="2">
          <cell r="B2">
            <v>1.9678000000000001E-2</v>
          </cell>
        </row>
      </sheetData>
      <sheetData sheetId="6277">
        <row r="2">
          <cell r="B2">
            <v>1.9678000000000001E-2</v>
          </cell>
        </row>
      </sheetData>
      <sheetData sheetId="6278">
        <row r="2">
          <cell r="B2">
            <v>1.9678000000000001E-2</v>
          </cell>
        </row>
      </sheetData>
      <sheetData sheetId="6279">
        <row r="2">
          <cell r="B2">
            <v>0</v>
          </cell>
        </row>
      </sheetData>
      <sheetData sheetId="6280">
        <row r="2">
          <cell r="B2">
            <v>0</v>
          </cell>
        </row>
      </sheetData>
      <sheetData sheetId="6281">
        <row r="2">
          <cell r="B2">
            <v>0</v>
          </cell>
        </row>
      </sheetData>
      <sheetData sheetId="6282">
        <row r="2">
          <cell r="B2">
            <v>0</v>
          </cell>
        </row>
      </sheetData>
      <sheetData sheetId="6283">
        <row r="2">
          <cell r="B2">
            <v>0</v>
          </cell>
        </row>
      </sheetData>
      <sheetData sheetId="6284">
        <row r="2">
          <cell r="B2">
            <v>1.9678000000000001E-2</v>
          </cell>
        </row>
      </sheetData>
      <sheetData sheetId="6285">
        <row r="2">
          <cell r="B2">
            <v>1.9678000000000001E-2</v>
          </cell>
        </row>
      </sheetData>
      <sheetData sheetId="6286">
        <row r="2">
          <cell r="B2">
            <v>0</v>
          </cell>
        </row>
      </sheetData>
      <sheetData sheetId="6287">
        <row r="2">
          <cell r="B2">
            <v>0</v>
          </cell>
        </row>
      </sheetData>
      <sheetData sheetId="6288">
        <row r="2">
          <cell r="B2">
            <v>0</v>
          </cell>
        </row>
      </sheetData>
      <sheetData sheetId="6289">
        <row r="2">
          <cell r="B2">
            <v>0</v>
          </cell>
        </row>
      </sheetData>
      <sheetData sheetId="6290">
        <row r="2">
          <cell r="B2">
            <v>0</v>
          </cell>
        </row>
      </sheetData>
      <sheetData sheetId="6291">
        <row r="2">
          <cell r="B2">
            <v>0</v>
          </cell>
        </row>
      </sheetData>
      <sheetData sheetId="6292">
        <row r="2">
          <cell r="B2">
            <v>0</v>
          </cell>
        </row>
      </sheetData>
      <sheetData sheetId="6293">
        <row r="2">
          <cell r="B2">
            <v>0</v>
          </cell>
        </row>
      </sheetData>
      <sheetData sheetId="6294">
        <row r="2">
          <cell r="B2">
            <v>0</v>
          </cell>
        </row>
      </sheetData>
      <sheetData sheetId="6295">
        <row r="2">
          <cell r="B2">
            <v>0</v>
          </cell>
        </row>
      </sheetData>
      <sheetData sheetId="6296">
        <row r="2">
          <cell r="B2">
            <v>0</v>
          </cell>
        </row>
      </sheetData>
      <sheetData sheetId="6297">
        <row r="2">
          <cell r="B2">
            <v>0</v>
          </cell>
        </row>
      </sheetData>
      <sheetData sheetId="6298">
        <row r="2">
          <cell r="B2">
            <v>0</v>
          </cell>
        </row>
      </sheetData>
      <sheetData sheetId="6299">
        <row r="2">
          <cell r="B2">
            <v>0</v>
          </cell>
        </row>
      </sheetData>
      <sheetData sheetId="6300">
        <row r="2">
          <cell r="B2">
            <v>0</v>
          </cell>
        </row>
      </sheetData>
      <sheetData sheetId="6301">
        <row r="2">
          <cell r="B2">
            <v>1.9678000000000001E-2</v>
          </cell>
        </row>
      </sheetData>
      <sheetData sheetId="6302">
        <row r="2">
          <cell r="B2">
            <v>1.9677996635437012E-2</v>
          </cell>
        </row>
      </sheetData>
      <sheetData sheetId="6303">
        <row r="2">
          <cell r="B2">
            <v>1.9678000000000001E-2</v>
          </cell>
        </row>
      </sheetData>
      <sheetData sheetId="6304">
        <row r="2">
          <cell r="B2">
            <v>0</v>
          </cell>
        </row>
      </sheetData>
      <sheetData sheetId="6305">
        <row r="2">
          <cell r="B2">
            <v>0</v>
          </cell>
        </row>
      </sheetData>
      <sheetData sheetId="6306">
        <row r="2">
          <cell r="B2">
            <v>1.9677996635437012E-2</v>
          </cell>
        </row>
      </sheetData>
      <sheetData sheetId="6307">
        <row r="2">
          <cell r="B2">
            <v>1.9678000000000001E-2</v>
          </cell>
        </row>
      </sheetData>
      <sheetData sheetId="6308">
        <row r="2">
          <cell r="B2">
            <v>0</v>
          </cell>
        </row>
      </sheetData>
      <sheetData sheetId="6309">
        <row r="2">
          <cell r="B2">
            <v>0</v>
          </cell>
        </row>
      </sheetData>
      <sheetData sheetId="6310">
        <row r="2">
          <cell r="B2">
            <v>1.9678000000000001E-2</v>
          </cell>
        </row>
      </sheetData>
      <sheetData sheetId="6311">
        <row r="2">
          <cell r="B2">
            <v>1.9678000000000001E-2</v>
          </cell>
        </row>
      </sheetData>
      <sheetData sheetId="6312">
        <row r="2">
          <cell r="B2">
            <v>0</v>
          </cell>
        </row>
      </sheetData>
      <sheetData sheetId="6313">
        <row r="2">
          <cell r="B2">
            <v>0</v>
          </cell>
        </row>
      </sheetData>
      <sheetData sheetId="6314">
        <row r="2">
          <cell r="B2">
            <v>0</v>
          </cell>
        </row>
      </sheetData>
      <sheetData sheetId="6315">
        <row r="2">
          <cell r="B2">
            <v>1.9677996635437012E-2</v>
          </cell>
        </row>
      </sheetData>
      <sheetData sheetId="6316">
        <row r="2">
          <cell r="B2">
            <v>1.9678000000000001E-2</v>
          </cell>
        </row>
      </sheetData>
      <sheetData sheetId="6317">
        <row r="2">
          <cell r="B2">
            <v>1.9678000000000001E-2</v>
          </cell>
        </row>
      </sheetData>
      <sheetData sheetId="6318">
        <row r="2">
          <cell r="B2">
            <v>1.9678000000000001E-2</v>
          </cell>
        </row>
      </sheetData>
      <sheetData sheetId="6319">
        <row r="2">
          <cell r="B2">
            <v>1.9678000000000001E-2</v>
          </cell>
        </row>
      </sheetData>
      <sheetData sheetId="6320">
        <row r="2">
          <cell r="B2">
            <v>1.9678000000000001E-2</v>
          </cell>
        </row>
      </sheetData>
      <sheetData sheetId="6321">
        <row r="2">
          <cell r="B2">
            <v>1.9677996635437012E-2</v>
          </cell>
        </row>
      </sheetData>
      <sheetData sheetId="6322">
        <row r="2">
          <cell r="B2">
            <v>0</v>
          </cell>
        </row>
      </sheetData>
      <sheetData sheetId="6323">
        <row r="2">
          <cell r="B2">
            <v>1.9678000000000001E-2</v>
          </cell>
        </row>
      </sheetData>
      <sheetData sheetId="6324">
        <row r="2">
          <cell r="B2">
            <v>1.9678000000000001E-2</v>
          </cell>
        </row>
      </sheetData>
      <sheetData sheetId="6325">
        <row r="2">
          <cell r="B2">
            <v>1.9677996635437012E-2</v>
          </cell>
        </row>
      </sheetData>
      <sheetData sheetId="6326">
        <row r="2">
          <cell r="B2">
            <v>1.9678000000000001E-2</v>
          </cell>
        </row>
      </sheetData>
      <sheetData sheetId="6327">
        <row r="2">
          <cell r="B2">
            <v>1.9678000000000001E-2</v>
          </cell>
        </row>
      </sheetData>
      <sheetData sheetId="6328">
        <row r="2">
          <cell r="B2">
            <v>1.9678000000000001E-2</v>
          </cell>
        </row>
      </sheetData>
      <sheetData sheetId="6329">
        <row r="2">
          <cell r="B2">
            <v>1.9678000000000001E-2</v>
          </cell>
        </row>
      </sheetData>
      <sheetData sheetId="6330">
        <row r="2">
          <cell r="B2">
            <v>1.9678000000000001E-2</v>
          </cell>
        </row>
      </sheetData>
      <sheetData sheetId="6331">
        <row r="2">
          <cell r="B2">
            <v>1.9678000000000001E-2</v>
          </cell>
        </row>
      </sheetData>
      <sheetData sheetId="6332">
        <row r="2">
          <cell r="B2">
            <v>1.9678000000000001E-2</v>
          </cell>
        </row>
      </sheetData>
      <sheetData sheetId="6333">
        <row r="2">
          <cell r="B2">
            <v>1.9678000000000001E-2</v>
          </cell>
        </row>
      </sheetData>
      <sheetData sheetId="6334">
        <row r="2">
          <cell r="B2">
            <v>1.9677996635437012E-2</v>
          </cell>
        </row>
      </sheetData>
      <sheetData sheetId="6335">
        <row r="2">
          <cell r="B2">
            <v>1.9678000000000001E-2</v>
          </cell>
        </row>
      </sheetData>
      <sheetData sheetId="6336">
        <row r="2">
          <cell r="B2">
            <v>1.9678000000000001E-2</v>
          </cell>
        </row>
      </sheetData>
      <sheetData sheetId="6337">
        <row r="2">
          <cell r="B2">
            <v>1.9678000000000001E-2</v>
          </cell>
        </row>
      </sheetData>
      <sheetData sheetId="6338">
        <row r="2">
          <cell r="B2">
            <v>0</v>
          </cell>
        </row>
      </sheetData>
      <sheetData sheetId="6339">
        <row r="2">
          <cell r="B2">
            <v>1.9677996635437012E-2</v>
          </cell>
        </row>
      </sheetData>
      <sheetData sheetId="6340">
        <row r="2">
          <cell r="B2">
            <v>1.9678000000000001E-2</v>
          </cell>
        </row>
      </sheetData>
      <sheetData sheetId="6341">
        <row r="2">
          <cell r="B2">
            <v>1.9678000000000001E-2</v>
          </cell>
        </row>
      </sheetData>
      <sheetData sheetId="6342">
        <row r="2">
          <cell r="B2">
            <v>0</v>
          </cell>
        </row>
      </sheetData>
      <sheetData sheetId="6343">
        <row r="2">
          <cell r="B2">
            <v>1.9677996635437012E-2</v>
          </cell>
        </row>
      </sheetData>
      <sheetData sheetId="6344">
        <row r="2">
          <cell r="B2">
            <v>1.9678000000000001E-2</v>
          </cell>
        </row>
      </sheetData>
      <sheetData sheetId="6345">
        <row r="2">
          <cell r="B2">
            <v>1.9678000000000001E-2</v>
          </cell>
        </row>
      </sheetData>
      <sheetData sheetId="6346">
        <row r="2">
          <cell r="B2">
            <v>1.9678000000000001E-2</v>
          </cell>
        </row>
      </sheetData>
      <sheetData sheetId="6347">
        <row r="2">
          <cell r="B2">
            <v>1.9678000000000001E-2</v>
          </cell>
        </row>
      </sheetData>
      <sheetData sheetId="6348">
        <row r="2">
          <cell r="B2">
            <v>1.9678000000000001E-2</v>
          </cell>
        </row>
      </sheetData>
      <sheetData sheetId="6349">
        <row r="2">
          <cell r="B2">
            <v>1.9678000000000001E-2</v>
          </cell>
        </row>
      </sheetData>
      <sheetData sheetId="6350">
        <row r="2">
          <cell r="B2">
            <v>1.9678000000000001E-2</v>
          </cell>
        </row>
      </sheetData>
      <sheetData sheetId="6351">
        <row r="2">
          <cell r="B2">
            <v>0</v>
          </cell>
        </row>
      </sheetData>
      <sheetData sheetId="6352">
        <row r="2">
          <cell r="B2">
            <v>1.9678000000000001E-2</v>
          </cell>
        </row>
      </sheetData>
      <sheetData sheetId="6353">
        <row r="2">
          <cell r="B2">
            <v>1.9678000000000001E-2</v>
          </cell>
        </row>
      </sheetData>
      <sheetData sheetId="6354">
        <row r="2">
          <cell r="B2">
            <v>1.9678000000000001E-2</v>
          </cell>
        </row>
      </sheetData>
      <sheetData sheetId="6355">
        <row r="2">
          <cell r="B2">
            <v>1.9678000000000001E-2</v>
          </cell>
        </row>
      </sheetData>
      <sheetData sheetId="6356">
        <row r="2">
          <cell r="B2">
            <v>1.9678000000000001E-2</v>
          </cell>
        </row>
      </sheetData>
      <sheetData sheetId="6357">
        <row r="2">
          <cell r="B2">
            <v>1.9678000000000001E-2</v>
          </cell>
        </row>
      </sheetData>
      <sheetData sheetId="6358">
        <row r="2">
          <cell r="B2">
            <v>1.9678000000000001E-2</v>
          </cell>
        </row>
      </sheetData>
      <sheetData sheetId="6359">
        <row r="2">
          <cell r="B2">
            <v>1.9678000000000001E-2</v>
          </cell>
        </row>
      </sheetData>
      <sheetData sheetId="6360">
        <row r="2">
          <cell r="B2">
            <v>1.9678000000000001E-2</v>
          </cell>
        </row>
      </sheetData>
      <sheetData sheetId="6361">
        <row r="2">
          <cell r="B2">
            <v>1.9678000000000001E-2</v>
          </cell>
        </row>
      </sheetData>
      <sheetData sheetId="6362">
        <row r="2">
          <cell r="B2">
            <v>1.9678000000000001E-2</v>
          </cell>
        </row>
      </sheetData>
      <sheetData sheetId="6363">
        <row r="2">
          <cell r="B2">
            <v>1.9678000000000001E-2</v>
          </cell>
        </row>
      </sheetData>
      <sheetData sheetId="6364">
        <row r="2">
          <cell r="B2">
            <v>1.9678000000000001E-2</v>
          </cell>
        </row>
      </sheetData>
      <sheetData sheetId="6365">
        <row r="2">
          <cell r="B2">
            <v>1.9678000000000001E-2</v>
          </cell>
        </row>
      </sheetData>
      <sheetData sheetId="6366">
        <row r="2">
          <cell r="B2">
            <v>1.9678000000000001E-2</v>
          </cell>
        </row>
      </sheetData>
      <sheetData sheetId="6367">
        <row r="2">
          <cell r="B2">
            <v>1.9678000000000001E-2</v>
          </cell>
        </row>
      </sheetData>
      <sheetData sheetId="6368">
        <row r="2">
          <cell r="B2">
            <v>1.9678000000000001E-2</v>
          </cell>
        </row>
      </sheetData>
      <sheetData sheetId="6369">
        <row r="2">
          <cell r="B2">
            <v>1.9678000000000001E-2</v>
          </cell>
        </row>
      </sheetData>
      <sheetData sheetId="6370">
        <row r="2">
          <cell r="B2">
            <v>1.9678000000000001E-2</v>
          </cell>
        </row>
      </sheetData>
      <sheetData sheetId="6371">
        <row r="2">
          <cell r="B2">
            <v>1.9678000000000001E-2</v>
          </cell>
        </row>
      </sheetData>
      <sheetData sheetId="6372">
        <row r="2">
          <cell r="B2">
            <v>1.9678000000000001E-2</v>
          </cell>
        </row>
      </sheetData>
      <sheetData sheetId="6373">
        <row r="2">
          <cell r="B2">
            <v>1.9677996635437012E-2</v>
          </cell>
        </row>
      </sheetData>
      <sheetData sheetId="6374">
        <row r="2">
          <cell r="B2">
            <v>1.9677996635437012E-2</v>
          </cell>
        </row>
      </sheetData>
      <sheetData sheetId="6375">
        <row r="2">
          <cell r="B2">
            <v>0</v>
          </cell>
        </row>
      </sheetData>
      <sheetData sheetId="6376">
        <row r="2">
          <cell r="B2">
            <v>0</v>
          </cell>
        </row>
      </sheetData>
      <sheetData sheetId="6377">
        <row r="2">
          <cell r="B2">
            <v>1.9677996635437012E-2</v>
          </cell>
        </row>
      </sheetData>
      <sheetData sheetId="6378">
        <row r="2">
          <cell r="B2">
            <v>0</v>
          </cell>
        </row>
      </sheetData>
      <sheetData sheetId="6379">
        <row r="2">
          <cell r="B2">
            <v>1.9677996635437012E-2</v>
          </cell>
        </row>
      </sheetData>
      <sheetData sheetId="6380">
        <row r="2">
          <cell r="B2">
            <v>1.9678000000000001E-2</v>
          </cell>
        </row>
      </sheetData>
      <sheetData sheetId="6381">
        <row r="2">
          <cell r="B2">
            <v>1.9678000000000001E-2</v>
          </cell>
        </row>
      </sheetData>
      <sheetData sheetId="6382">
        <row r="2">
          <cell r="B2">
            <v>0</v>
          </cell>
        </row>
      </sheetData>
      <sheetData sheetId="6383">
        <row r="2">
          <cell r="B2">
            <v>1.9677996635437012E-2</v>
          </cell>
        </row>
      </sheetData>
      <sheetData sheetId="6384">
        <row r="2">
          <cell r="B2">
            <v>0</v>
          </cell>
        </row>
      </sheetData>
      <sheetData sheetId="6385">
        <row r="2">
          <cell r="B2">
            <v>1.9678000000000001E-2</v>
          </cell>
        </row>
      </sheetData>
      <sheetData sheetId="6386">
        <row r="2">
          <cell r="B2">
            <v>1.9678000000000001E-2</v>
          </cell>
        </row>
      </sheetData>
      <sheetData sheetId="6387">
        <row r="2">
          <cell r="B2">
            <v>1.9678000000000001E-2</v>
          </cell>
        </row>
      </sheetData>
      <sheetData sheetId="6388">
        <row r="2">
          <cell r="B2">
            <v>1.9677996635437012E-2</v>
          </cell>
        </row>
      </sheetData>
      <sheetData sheetId="6389">
        <row r="2">
          <cell r="B2">
            <v>1.9678000000000001E-2</v>
          </cell>
        </row>
      </sheetData>
      <sheetData sheetId="6390">
        <row r="2">
          <cell r="B2">
            <v>1.9678000000000001E-2</v>
          </cell>
        </row>
      </sheetData>
      <sheetData sheetId="6391">
        <row r="2">
          <cell r="B2">
            <v>1.9678000000000001E-2</v>
          </cell>
        </row>
      </sheetData>
      <sheetData sheetId="6392">
        <row r="2">
          <cell r="B2">
            <v>1.9677996635437012E-2</v>
          </cell>
        </row>
      </sheetData>
      <sheetData sheetId="6393">
        <row r="2">
          <cell r="B2">
            <v>0</v>
          </cell>
        </row>
      </sheetData>
      <sheetData sheetId="6394">
        <row r="2">
          <cell r="B2">
            <v>1.9677996635437012E-2</v>
          </cell>
        </row>
      </sheetData>
      <sheetData sheetId="6395">
        <row r="2">
          <cell r="B2">
            <v>1.9678000000000001E-2</v>
          </cell>
        </row>
      </sheetData>
      <sheetData sheetId="6396">
        <row r="2">
          <cell r="B2">
            <v>1.9677996635437012E-2</v>
          </cell>
        </row>
      </sheetData>
      <sheetData sheetId="6397">
        <row r="2">
          <cell r="B2">
            <v>1.9678000000000001E-2</v>
          </cell>
        </row>
      </sheetData>
      <sheetData sheetId="6398">
        <row r="2">
          <cell r="B2">
            <v>1.9678000000000001E-2</v>
          </cell>
        </row>
      </sheetData>
      <sheetData sheetId="6399">
        <row r="2">
          <cell r="B2">
            <v>1.9678000000000001E-2</v>
          </cell>
        </row>
      </sheetData>
      <sheetData sheetId="6400">
        <row r="2">
          <cell r="B2">
            <v>1.9678000000000001E-2</v>
          </cell>
        </row>
      </sheetData>
      <sheetData sheetId="6401">
        <row r="2">
          <cell r="B2">
            <v>1.9678000000000001E-2</v>
          </cell>
        </row>
      </sheetData>
      <sheetData sheetId="6402">
        <row r="2">
          <cell r="B2">
            <v>1.9678000000000001E-2</v>
          </cell>
        </row>
      </sheetData>
      <sheetData sheetId="6403">
        <row r="2">
          <cell r="B2">
            <v>1.9677996635437012E-2</v>
          </cell>
        </row>
      </sheetData>
      <sheetData sheetId="6404">
        <row r="2">
          <cell r="B2">
            <v>1.9678000000000001E-2</v>
          </cell>
        </row>
      </sheetData>
      <sheetData sheetId="6405">
        <row r="2">
          <cell r="B2">
            <v>1.9677996635437012E-2</v>
          </cell>
        </row>
      </sheetData>
      <sheetData sheetId="6406">
        <row r="2">
          <cell r="B2">
            <v>1.9678000000000001E-2</v>
          </cell>
        </row>
      </sheetData>
      <sheetData sheetId="6407">
        <row r="2">
          <cell r="B2">
            <v>1.9678000000000001E-2</v>
          </cell>
        </row>
      </sheetData>
      <sheetData sheetId="6408">
        <row r="2">
          <cell r="B2">
            <v>1.9678000000000001E-2</v>
          </cell>
        </row>
      </sheetData>
      <sheetData sheetId="6409">
        <row r="2">
          <cell r="B2">
            <v>1.9677996635437012E-2</v>
          </cell>
        </row>
      </sheetData>
      <sheetData sheetId="6410">
        <row r="2">
          <cell r="B2">
            <v>1.9678000000000001E-2</v>
          </cell>
        </row>
      </sheetData>
      <sheetData sheetId="6411">
        <row r="2">
          <cell r="B2">
            <v>1.9678000000000001E-2</v>
          </cell>
        </row>
      </sheetData>
      <sheetData sheetId="6412">
        <row r="2">
          <cell r="B2">
            <v>1.9678000000000001E-2</v>
          </cell>
        </row>
      </sheetData>
      <sheetData sheetId="6413">
        <row r="2">
          <cell r="B2">
            <v>1.9678000000000001E-2</v>
          </cell>
        </row>
      </sheetData>
      <sheetData sheetId="6414">
        <row r="2">
          <cell r="B2">
            <v>1.9678000000000001E-2</v>
          </cell>
        </row>
      </sheetData>
      <sheetData sheetId="6415">
        <row r="2">
          <cell r="B2">
            <v>1.9678000000000001E-2</v>
          </cell>
        </row>
      </sheetData>
      <sheetData sheetId="6416">
        <row r="2">
          <cell r="B2">
            <v>1.9678000000000001E-2</v>
          </cell>
        </row>
      </sheetData>
      <sheetData sheetId="6417">
        <row r="2">
          <cell r="B2">
            <v>1.9678000000000001E-2</v>
          </cell>
        </row>
      </sheetData>
      <sheetData sheetId="6418">
        <row r="2">
          <cell r="B2">
            <v>1.9677996635437012E-2</v>
          </cell>
        </row>
      </sheetData>
      <sheetData sheetId="6419">
        <row r="2">
          <cell r="B2">
            <v>1.9678000000000001E-2</v>
          </cell>
        </row>
      </sheetData>
      <sheetData sheetId="6420">
        <row r="2">
          <cell r="B2">
            <v>1.9678000000000001E-2</v>
          </cell>
        </row>
      </sheetData>
      <sheetData sheetId="6421">
        <row r="2">
          <cell r="B2">
            <v>1.9678000000000001E-2</v>
          </cell>
        </row>
      </sheetData>
      <sheetData sheetId="6422">
        <row r="2">
          <cell r="B2">
            <v>0</v>
          </cell>
        </row>
      </sheetData>
      <sheetData sheetId="6423">
        <row r="2">
          <cell r="B2">
            <v>0</v>
          </cell>
        </row>
      </sheetData>
      <sheetData sheetId="6424">
        <row r="2">
          <cell r="B2">
            <v>1.9678000000000001E-2</v>
          </cell>
        </row>
      </sheetData>
      <sheetData sheetId="6425">
        <row r="2">
          <cell r="B2">
            <v>1.9678000000000001E-2</v>
          </cell>
        </row>
      </sheetData>
      <sheetData sheetId="6426">
        <row r="2">
          <cell r="B2">
            <v>0</v>
          </cell>
        </row>
      </sheetData>
      <sheetData sheetId="6427">
        <row r="2">
          <cell r="B2">
            <v>0</v>
          </cell>
        </row>
      </sheetData>
      <sheetData sheetId="6428">
        <row r="2">
          <cell r="B2">
            <v>1.9678000000000001E-2</v>
          </cell>
        </row>
      </sheetData>
      <sheetData sheetId="6429">
        <row r="2">
          <cell r="B2">
            <v>1.9678000000000001E-2</v>
          </cell>
        </row>
      </sheetData>
      <sheetData sheetId="6430">
        <row r="2">
          <cell r="B2">
            <v>1.9678000000000001E-2</v>
          </cell>
        </row>
      </sheetData>
      <sheetData sheetId="6431">
        <row r="2">
          <cell r="B2">
            <v>1.9678000000000001E-2</v>
          </cell>
        </row>
      </sheetData>
      <sheetData sheetId="6432">
        <row r="2">
          <cell r="B2">
            <v>1.9678000000000001E-2</v>
          </cell>
        </row>
      </sheetData>
      <sheetData sheetId="6433">
        <row r="2">
          <cell r="B2">
            <v>1.9678000000000001E-2</v>
          </cell>
        </row>
      </sheetData>
      <sheetData sheetId="6434">
        <row r="2">
          <cell r="B2">
            <v>1.9678000000000001E-2</v>
          </cell>
        </row>
      </sheetData>
      <sheetData sheetId="6435">
        <row r="2">
          <cell r="B2">
            <v>1.9677996635437012E-2</v>
          </cell>
        </row>
      </sheetData>
      <sheetData sheetId="6436">
        <row r="2">
          <cell r="B2">
            <v>1.9678000000000001E-2</v>
          </cell>
        </row>
      </sheetData>
      <sheetData sheetId="6437">
        <row r="2">
          <cell r="B2">
            <v>1.9678000000000001E-2</v>
          </cell>
        </row>
      </sheetData>
      <sheetData sheetId="6438">
        <row r="2">
          <cell r="B2">
            <v>1.9678000000000001E-2</v>
          </cell>
        </row>
      </sheetData>
      <sheetData sheetId="6439">
        <row r="2">
          <cell r="B2">
            <v>1.9678000000000001E-2</v>
          </cell>
        </row>
      </sheetData>
      <sheetData sheetId="6440">
        <row r="2">
          <cell r="B2">
            <v>1.9678000000000001E-2</v>
          </cell>
        </row>
      </sheetData>
      <sheetData sheetId="6441">
        <row r="2">
          <cell r="B2">
            <v>1.9678000000000001E-2</v>
          </cell>
        </row>
      </sheetData>
      <sheetData sheetId="6442">
        <row r="2">
          <cell r="B2">
            <v>1.9678000000000001E-2</v>
          </cell>
        </row>
      </sheetData>
      <sheetData sheetId="6443">
        <row r="2">
          <cell r="B2">
            <v>1.9678000000000001E-2</v>
          </cell>
        </row>
      </sheetData>
      <sheetData sheetId="6444">
        <row r="2">
          <cell r="B2">
            <v>1.9678000000000001E-2</v>
          </cell>
        </row>
      </sheetData>
      <sheetData sheetId="6445">
        <row r="2">
          <cell r="B2">
            <v>1.9678000000000001E-2</v>
          </cell>
        </row>
      </sheetData>
      <sheetData sheetId="6446">
        <row r="2">
          <cell r="B2">
            <v>1.9678000000000001E-2</v>
          </cell>
        </row>
      </sheetData>
      <sheetData sheetId="6447">
        <row r="2">
          <cell r="B2">
            <v>1.9678000000000001E-2</v>
          </cell>
        </row>
      </sheetData>
      <sheetData sheetId="6448">
        <row r="2">
          <cell r="B2">
            <v>1.9678000000000001E-2</v>
          </cell>
        </row>
      </sheetData>
      <sheetData sheetId="6449">
        <row r="2">
          <cell r="B2">
            <v>1.9678000000000001E-2</v>
          </cell>
        </row>
      </sheetData>
      <sheetData sheetId="6450">
        <row r="2">
          <cell r="B2">
            <v>1.9678000000000001E-2</v>
          </cell>
        </row>
      </sheetData>
      <sheetData sheetId="6451">
        <row r="2">
          <cell r="B2">
            <v>1.9678000000000001E-2</v>
          </cell>
        </row>
      </sheetData>
      <sheetData sheetId="6452">
        <row r="2">
          <cell r="B2">
            <v>1.9678000000000001E-2</v>
          </cell>
        </row>
      </sheetData>
      <sheetData sheetId="6453">
        <row r="2">
          <cell r="B2">
            <v>1.9678000000000001E-2</v>
          </cell>
        </row>
      </sheetData>
      <sheetData sheetId="6454">
        <row r="2">
          <cell r="B2">
            <v>0</v>
          </cell>
        </row>
      </sheetData>
      <sheetData sheetId="6455">
        <row r="2">
          <cell r="B2">
            <v>1.9678000000000001E-2</v>
          </cell>
        </row>
      </sheetData>
      <sheetData sheetId="6456">
        <row r="2">
          <cell r="B2">
            <v>1.9678000000000001E-2</v>
          </cell>
        </row>
      </sheetData>
      <sheetData sheetId="6457">
        <row r="2">
          <cell r="B2">
            <v>1.9678000000000001E-2</v>
          </cell>
        </row>
      </sheetData>
      <sheetData sheetId="6458">
        <row r="2">
          <cell r="B2">
            <v>1.9678000000000001E-2</v>
          </cell>
        </row>
      </sheetData>
      <sheetData sheetId="6459">
        <row r="2">
          <cell r="B2">
            <v>0</v>
          </cell>
        </row>
      </sheetData>
      <sheetData sheetId="6460">
        <row r="2">
          <cell r="B2">
            <v>0</v>
          </cell>
        </row>
      </sheetData>
      <sheetData sheetId="6461">
        <row r="2">
          <cell r="B2">
            <v>0</v>
          </cell>
        </row>
      </sheetData>
      <sheetData sheetId="6462">
        <row r="2">
          <cell r="B2">
            <v>0</v>
          </cell>
        </row>
      </sheetData>
      <sheetData sheetId="6463">
        <row r="2">
          <cell r="B2">
            <v>0</v>
          </cell>
        </row>
      </sheetData>
      <sheetData sheetId="6464">
        <row r="2">
          <cell r="B2">
            <v>1.9678000000000001E-2</v>
          </cell>
        </row>
      </sheetData>
      <sheetData sheetId="6465">
        <row r="2">
          <cell r="B2">
            <v>1.9678000000000001E-2</v>
          </cell>
        </row>
      </sheetData>
      <sheetData sheetId="6466">
        <row r="2">
          <cell r="B2">
            <v>0</v>
          </cell>
        </row>
      </sheetData>
      <sheetData sheetId="6467">
        <row r="2">
          <cell r="B2">
            <v>0</v>
          </cell>
        </row>
      </sheetData>
      <sheetData sheetId="6468">
        <row r="2">
          <cell r="B2">
            <v>0</v>
          </cell>
        </row>
      </sheetData>
      <sheetData sheetId="6469">
        <row r="2">
          <cell r="B2">
            <v>0</v>
          </cell>
        </row>
      </sheetData>
      <sheetData sheetId="6470">
        <row r="2">
          <cell r="B2">
            <v>0</v>
          </cell>
        </row>
      </sheetData>
      <sheetData sheetId="6471">
        <row r="2">
          <cell r="B2">
            <v>0</v>
          </cell>
        </row>
      </sheetData>
      <sheetData sheetId="6472">
        <row r="2">
          <cell r="B2">
            <v>0</v>
          </cell>
        </row>
      </sheetData>
      <sheetData sheetId="6473">
        <row r="2">
          <cell r="B2">
            <v>0</v>
          </cell>
        </row>
      </sheetData>
      <sheetData sheetId="6474">
        <row r="2">
          <cell r="B2">
            <v>0</v>
          </cell>
        </row>
      </sheetData>
      <sheetData sheetId="6475">
        <row r="2">
          <cell r="B2">
            <v>0</v>
          </cell>
        </row>
      </sheetData>
      <sheetData sheetId="6476">
        <row r="2">
          <cell r="B2">
            <v>0</v>
          </cell>
        </row>
      </sheetData>
      <sheetData sheetId="6477">
        <row r="2">
          <cell r="B2">
            <v>0</v>
          </cell>
        </row>
      </sheetData>
      <sheetData sheetId="6478">
        <row r="2">
          <cell r="B2">
            <v>0</v>
          </cell>
        </row>
      </sheetData>
      <sheetData sheetId="6479">
        <row r="2">
          <cell r="B2">
            <v>0</v>
          </cell>
        </row>
      </sheetData>
      <sheetData sheetId="6480">
        <row r="2">
          <cell r="B2">
            <v>0</v>
          </cell>
        </row>
      </sheetData>
      <sheetData sheetId="6481">
        <row r="2">
          <cell r="B2">
            <v>1.9678000000000001E-2</v>
          </cell>
        </row>
      </sheetData>
      <sheetData sheetId="6482">
        <row r="2">
          <cell r="B2">
            <v>1.9677996635437012E-2</v>
          </cell>
        </row>
      </sheetData>
      <sheetData sheetId="6483">
        <row r="2">
          <cell r="B2">
            <v>1.9678000000000001E-2</v>
          </cell>
        </row>
      </sheetData>
      <sheetData sheetId="6484">
        <row r="2">
          <cell r="B2">
            <v>0</v>
          </cell>
        </row>
      </sheetData>
      <sheetData sheetId="6485">
        <row r="2">
          <cell r="B2">
            <v>0</v>
          </cell>
        </row>
      </sheetData>
      <sheetData sheetId="6486">
        <row r="2">
          <cell r="B2">
            <v>1.9677996635437012E-2</v>
          </cell>
        </row>
      </sheetData>
      <sheetData sheetId="6487">
        <row r="2">
          <cell r="B2">
            <v>1.9678000000000001E-2</v>
          </cell>
        </row>
      </sheetData>
      <sheetData sheetId="6488">
        <row r="2">
          <cell r="B2">
            <v>0</v>
          </cell>
        </row>
      </sheetData>
      <sheetData sheetId="6489">
        <row r="2">
          <cell r="B2">
            <v>0</v>
          </cell>
        </row>
      </sheetData>
      <sheetData sheetId="6490">
        <row r="2">
          <cell r="B2">
            <v>1.9678000000000001E-2</v>
          </cell>
        </row>
      </sheetData>
      <sheetData sheetId="6491">
        <row r="2">
          <cell r="B2">
            <v>1.9678000000000001E-2</v>
          </cell>
        </row>
      </sheetData>
      <sheetData sheetId="6492">
        <row r="2">
          <cell r="B2">
            <v>0</v>
          </cell>
        </row>
      </sheetData>
      <sheetData sheetId="6493">
        <row r="2">
          <cell r="B2">
            <v>0</v>
          </cell>
        </row>
      </sheetData>
      <sheetData sheetId="6494">
        <row r="2">
          <cell r="B2">
            <v>0</v>
          </cell>
        </row>
      </sheetData>
      <sheetData sheetId="6495">
        <row r="2">
          <cell r="B2">
            <v>1.9677996635437012E-2</v>
          </cell>
        </row>
      </sheetData>
      <sheetData sheetId="6496">
        <row r="2">
          <cell r="B2">
            <v>1.9678000000000001E-2</v>
          </cell>
        </row>
      </sheetData>
      <sheetData sheetId="6497">
        <row r="2">
          <cell r="B2">
            <v>1.9678000000000001E-2</v>
          </cell>
        </row>
      </sheetData>
      <sheetData sheetId="6498">
        <row r="2">
          <cell r="B2">
            <v>1.9678000000000001E-2</v>
          </cell>
        </row>
      </sheetData>
      <sheetData sheetId="6499">
        <row r="2">
          <cell r="B2">
            <v>1.9678000000000001E-2</v>
          </cell>
        </row>
      </sheetData>
      <sheetData sheetId="6500">
        <row r="2">
          <cell r="B2">
            <v>1.9678000000000001E-2</v>
          </cell>
        </row>
      </sheetData>
      <sheetData sheetId="6501">
        <row r="2">
          <cell r="B2">
            <v>1.9677996635437012E-2</v>
          </cell>
        </row>
      </sheetData>
      <sheetData sheetId="6502">
        <row r="2">
          <cell r="B2">
            <v>0</v>
          </cell>
        </row>
      </sheetData>
      <sheetData sheetId="6503">
        <row r="2">
          <cell r="B2">
            <v>1.9678000000000001E-2</v>
          </cell>
        </row>
      </sheetData>
      <sheetData sheetId="6504">
        <row r="2">
          <cell r="B2">
            <v>1.9678000000000001E-2</v>
          </cell>
        </row>
      </sheetData>
      <sheetData sheetId="6505">
        <row r="2">
          <cell r="B2">
            <v>1.9677996635437012E-2</v>
          </cell>
        </row>
      </sheetData>
      <sheetData sheetId="6506">
        <row r="2">
          <cell r="B2">
            <v>1.9678000000000001E-2</v>
          </cell>
        </row>
      </sheetData>
      <sheetData sheetId="6507">
        <row r="2">
          <cell r="B2">
            <v>1.9678000000000001E-2</v>
          </cell>
        </row>
      </sheetData>
      <sheetData sheetId="6508">
        <row r="2">
          <cell r="B2">
            <v>1.9678000000000001E-2</v>
          </cell>
        </row>
      </sheetData>
      <sheetData sheetId="6509">
        <row r="2">
          <cell r="B2">
            <v>1.9678000000000001E-2</v>
          </cell>
        </row>
      </sheetData>
      <sheetData sheetId="6510">
        <row r="2">
          <cell r="B2">
            <v>1.9678000000000001E-2</v>
          </cell>
        </row>
      </sheetData>
      <sheetData sheetId="6511">
        <row r="2">
          <cell r="B2">
            <v>1.9678000000000001E-2</v>
          </cell>
        </row>
      </sheetData>
      <sheetData sheetId="6512">
        <row r="2">
          <cell r="B2">
            <v>1.9678000000000001E-2</v>
          </cell>
        </row>
      </sheetData>
      <sheetData sheetId="6513">
        <row r="2">
          <cell r="B2">
            <v>1.9678000000000001E-2</v>
          </cell>
        </row>
      </sheetData>
      <sheetData sheetId="6514">
        <row r="2">
          <cell r="B2">
            <v>1.9677996635437012E-2</v>
          </cell>
        </row>
      </sheetData>
      <sheetData sheetId="6515">
        <row r="2">
          <cell r="B2">
            <v>1.9678000000000001E-2</v>
          </cell>
        </row>
      </sheetData>
      <sheetData sheetId="6516">
        <row r="2">
          <cell r="B2">
            <v>1.9678000000000001E-2</v>
          </cell>
        </row>
      </sheetData>
      <sheetData sheetId="6517">
        <row r="2">
          <cell r="B2">
            <v>1.9678000000000001E-2</v>
          </cell>
        </row>
      </sheetData>
      <sheetData sheetId="6518">
        <row r="2">
          <cell r="B2">
            <v>0</v>
          </cell>
        </row>
      </sheetData>
      <sheetData sheetId="6519">
        <row r="2">
          <cell r="B2">
            <v>1.9677996635437012E-2</v>
          </cell>
        </row>
      </sheetData>
      <sheetData sheetId="6520">
        <row r="2">
          <cell r="B2">
            <v>1.9678000000000001E-2</v>
          </cell>
        </row>
      </sheetData>
      <sheetData sheetId="6521">
        <row r="2">
          <cell r="B2">
            <v>1.9678000000000001E-2</v>
          </cell>
        </row>
      </sheetData>
      <sheetData sheetId="6522">
        <row r="2">
          <cell r="B2">
            <v>0</v>
          </cell>
        </row>
      </sheetData>
      <sheetData sheetId="6523">
        <row r="2">
          <cell r="B2">
            <v>1.9677996635437012E-2</v>
          </cell>
        </row>
      </sheetData>
      <sheetData sheetId="6524">
        <row r="2">
          <cell r="B2">
            <v>1.9678000000000001E-2</v>
          </cell>
        </row>
      </sheetData>
      <sheetData sheetId="6525">
        <row r="2">
          <cell r="B2">
            <v>1.9678000000000001E-2</v>
          </cell>
        </row>
      </sheetData>
      <sheetData sheetId="6526">
        <row r="2">
          <cell r="B2">
            <v>1.9678000000000001E-2</v>
          </cell>
        </row>
      </sheetData>
      <sheetData sheetId="6527">
        <row r="2">
          <cell r="B2">
            <v>1.9678000000000001E-2</v>
          </cell>
        </row>
      </sheetData>
      <sheetData sheetId="6528">
        <row r="2">
          <cell r="B2">
            <v>1.9678000000000001E-2</v>
          </cell>
        </row>
      </sheetData>
      <sheetData sheetId="6529">
        <row r="2">
          <cell r="B2">
            <v>1.9678000000000001E-2</v>
          </cell>
        </row>
      </sheetData>
      <sheetData sheetId="6530">
        <row r="2">
          <cell r="B2">
            <v>1.9678000000000001E-2</v>
          </cell>
        </row>
      </sheetData>
      <sheetData sheetId="6531">
        <row r="2">
          <cell r="B2">
            <v>0</v>
          </cell>
        </row>
      </sheetData>
      <sheetData sheetId="6532">
        <row r="2">
          <cell r="B2">
            <v>1.9678000000000001E-2</v>
          </cell>
        </row>
      </sheetData>
      <sheetData sheetId="6533">
        <row r="2">
          <cell r="B2">
            <v>1.9678000000000001E-2</v>
          </cell>
        </row>
      </sheetData>
      <sheetData sheetId="6534">
        <row r="2">
          <cell r="B2">
            <v>1.9678000000000001E-2</v>
          </cell>
        </row>
      </sheetData>
      <sheetData sheetId="6535">
        <row r="2">
          <cell r="B2">
            <v>1.9678000000000001E-2</v>
          </cell>
        </row>
      </sheetData>
      <sheetData sheetId="6536">
        <row r="2">
          <cell r="B2">
            <v>1.9678000000000001E-2</v>
          </cell>
        </row>
      </sheetData>
      <sheetData sheetId="6537">
        <row r="2">
          <cell r="B2">
            <v>1.9678000000000001E-2</v>
          </cell>
        </row>
      </sheetData>
      <sheetData sheetId="6538">
        <row r="2">
          <cell r="B2">
            <v>1.9678000000000001E-2</v>
          </cell>
        </row>
      </sheetData>
      <sheetData sheetId="6539">
        <row r="2">
          <cell r="B2">
            <v>1.9678000000000001E-2</v>
          </cell>
        </row>
      </sheetData>
      <sheetData sheetId="6540">
        <row r="2">
          <cell r="B2">
            <v>1.9678000000000001E-2</v>
          </cell>
        </row>
      </sheetData>
      <sheetData sheetId="6541">
        <row r="2">
          <cell r="B2">
            <v>1.9678000000000001E-2</v>
          </cell>
        </row>
      </sheetData>
      <sheetData sheetId="6542">
        <row r="2">
          <cell r="B2">
            <v>1.9678000000000001E-2</v>
          </cell>
        </row>
      </sheetData>
      <sheetData sheetId="6543">
        <row r="2">
          <cell r="B2">
            <v>1.9678000000000001E-2</v>
          </cell>
        </row>
      </sheetData>
      <sheetData sheetId="6544">
        <row r="2">
          <cell r="B2">
            <v>1.9678000000000001E-2</v>
          </cell>
        </row>
      </sheetData>
      <sheetData sheetId="6545">
        <row r="2">
          <cell r="B2">
            <v>1.9678000000000001E-2</v>
          </cell>
        </row>
      </sheetData>
      <sheetData sheetId="6546">
        <row r="2">
          <cell r="B2">
            <v>1.9678000000000001E-2</v>
          </cell>
        </row>
      </sheetData>
      <sheetData sheetId="6547">
        <row r="2">
          <cell r="B2">
            <v>1.9678000000000001E-2</v>
          </cell>
        </row>
      </sheetData>
      <sheetData sheetId="6548">
        <row r="2">
          <cell r="B2">
            <v>1.9678000000000001E-2</v>
          </cell>
        </row>
      </sheetData>
      <sheetData sheetId="6549">
        <row r="2">
          <cell r="B2">
            <v>1.9678000000000001E-2</v>
          </cell>
        </row>
      </sheetData>
      <sheetData sheetId="6550">
        <row r="2">
          <cell r="B2">
            <v>1.9678000000000001E-2</v>
          </cell>
        </row>
      </sheetData>
      <sheetData sheetId="6551">
        <row r="2">
          <cell r="B2">
            <v>1.9678000000000001E-2</v>
          </cell>
        </row>
      </sheetData>
      <sheetData sheetId="6552">
        <row r="2">
          <cell r="B2">
            <v>1.9678000000000001E-2</v>
          </cell>
        </row>
      </sheetData>
      <sheetData sheetId="6553">
        <row r="2">
          <cell r="B2">
            <v>1.9678000000000001E-2</v>
          </cell>
        </row>
      </sheetData>
      <sheetData sheetId="6554">
        <row r="2">
          <cell r="B2">
            <v>0</v>
          </cell>
        </row>
      </sheetData>
      <sheetData sheetId="6555">
        <row r="2">
          <cell r="B2">
            <v>0</v>
          </cell>
        </row>
      </sheetData>
      <sheetData sheetId="6556">
        <row r="2">
          <cell r="B2">
            <v>0</v>
          </cell>
        </row>
      </sheetData>
      <sheetData sheetId="6557">
        <row r="2">
          <cell r="B2">
            <v>0</v>
          </cell>
        </row>
      </sheetData>
      <sheetData sheetId="6558">
        <row r="2">
          <cell r="B2">
            <v>0</v>
          </cell>
        </row>
      </sheetData>
      <sheetData sheetId="6559">
        <row r="2">
          <cell r="B2">
            <v>0</v>
          </cell>
        </row>
      </sheetData>
      <sheetData sheetId="6560">
        <row r="2">
          <cell r="B2">
            <v>1.9678000000000001E-2</v>
          </cell>
        </row>
      </sheetData>
      <sheetData sheetId="6561">
        <row r="2">
          <cell r="B2">
            <v>1.9678000000000001E-2</v>
          </cell>
        </row>
      </sheetData>
      <sheetData sheetId="6562">
        <row r="2">
          <cell r="B2">
            <v>0</v>
          </cell>
        </row>
      </sheetData>
      <sheetData sheetId="6563">
        <row r="2">
          <cell r="B2">
            <v>0</v>
          </cell>
        </row>
      </sheetData>
      <sheetData sheetId="6564">
        <row r="2">
          <cell r="B2">
            <v>0</v>
          </cell>
        </row>
      </sheetData>
      <sheetData sheetId="6565">
        <row r="2">
          <cell r="B2">
            <v>1.9678000000000001E-2</v>
          </cell>
        </row>
      </sheetData>
      <sheetData sheetId="6566">
        <row r="2">
          <cell r="B2">
            <v>1.9678000000000001E-2</v>
          </cell>
        </row>
      </sheetData>
      <sheetData sheetId="6567">
        <row r="2">
          <cell r="B2">
            <v>1.9678000000000001E-2</v>
          </cell>
        </row>
      </sheetData>
      <sheetData sheetId="6568">
        <row r="2">
          <cell r="B2">
            <v>0</v>
          </cell>
        </row>
      </sheetData>
      <sheetData sheetId="6569">
        <row r="2">
          <cell r="B2">
            <v>1.9678000000000001E-2</v>
          </cell>
        </row>
      </sheetData>
      <sheetData sheetId="6570">
        <row r="2">
          <cell r="B2">
            <v>1.9678000000000001E-2</v>
          </cell>
        </row>
      </sheetData>
      <sheetData sheetId="6571">
        <row r="2">
          <cell r="B2">
            <v>1.9678000000000001E-2</v>
          </cell>
        </row>
      </sheetData>
      <sheetData sheetId="6572">
        <row r="2">
          <cell r="B2">
            <v>0</v>
          </cell>
        </row>
      </sheetData>
      <sheetData sheetId="6573">
        <row r="2">
          <cell r="B2">
            <v>0</v>
          </cell>
        </row>
      </sheetData>
      <sheetData sheetId="6574">
        <row r="2">
          <cell r="B2">
            <v>1.9678000000000001E-2</v>
          </cell>
        </row>
      </sheetData>
      <sheetData sheetId="6575">
        <row r="2">
          <cell r="B2">
            <v>1.9678000000000001E-2</v>
          </cell>
        </row>
      </sheetData>
      <sheetData sheetId="6576">
        <row r="2">
          <cell r="B2">
            <v>1.9677996635437012E-2</v>
          </cell>
        </row>
      </sheetData>
      <sheetData sheetId="6577">
        <row r="2">
          <cell r="B2">
            <v>1.9678000000000001E-2</v>
          </cell>
        </row>
      </sheetData>
      <sheetData sheetId="6578">
        <row r="2">
          <cell r="B2">
            <v>1.9678000000000001E-2</v>
          </cell>
        </row>
      </sheetData>
      <sheetData sheetId="6579">
        <row r="2">
          <cell r="B2">
            <v>1.9678000000000001E-2</v>
          </cell>
        </row>
      </sheetData>
      <sheetData sheetId="6580">
        <row r="2">
          <cell r="B2">
            <v>1.9678000000000001E-2</v>
          </cell>
        </row>
      </sheetData>
      <sheetData sheetId="6581">
        <row r="2">
          <cell r="B2">
            <v>1.9678000000000001E-2</v>
          </cell>
        </row>
      </sheetData>
      <sheetData sheetId="6582">
        <row r="2">
          <cell r="B2">
            <v>0</v>
          </cell>
        </row>
      </sheetData>
      <sheetData sheetId="6583">
        <row r="2">
          <cell r="B2">
            <v>1.9678000000000001E-2</v>
          </cell>
        </row>
      </sheetData>
      <sheetData sheetId="6584">
        <row r="2">
          <cell r="B2">
            <v>1.9678000000000001E-2</v>
          </cell>
        </row>
      </sheetData>
      <sheetData sheetId="6585">
        <row r="2">
          <cell r="B2">
            <v>0</v>
          </cell>
        </row>
      </sheetData>
      <sheetData sheetId="6586">
        <row r="2">
          <cell r="B2">
            <v>1.9678000000000001E-2</v>
          </cell>
        </row>
      </sheetData>
      <sheetData sheetId="6587">
        <row r="2">
          <cell r="B2">
            <v>1.9678000000000001E-2</v>
          </cell>
        </row>
      </sheetData>
      <sheetData sheetId="6588">
        <row r="2">
          <cell r="B2">
            <v>1.9678000000000001E-2</v>
          </cell>
        </row>
      </sheetData>
      <sheetData sheetId="6589">
        <row r="2">
          <cell r="B2">
            <v>0</v>
          </cell>
        </row>
      </sheetData>
      <sheetData sheetId="6590">
        <row r="2">
          <cell r="B2">
            <v>1.9678000000000001E-2</v>
          </cell>
        </row>
      </sheetData>
      <sheetData sheetId="6591">
        <row r="2">
          <cell r="B2">
            <v>0</v>
          </cell>
        </row>
      </sheetData>
      <sheetData sheetId="6592">
        <row r="2">
          <cell r="B2">
            <v>1.9678000000000001E-2</v>
          </cell>
        </row>
      </sheetData>
      <sheetData sheetId="6593">
        <row r="2">
          <cell r="B2">
            <v>1.9678000000000001E-2</v>
          </cell>
        </row>
      </sheetData>
      <sheetData sheetId="6594">
        <row r="2">
          <cell r="B2">
            <v>1.9678000000000001E-2</v>
          </cell>
        </row>
      </sheetData>
      <sheetData sheetId="6595">
        <row r="2">
          <cell r="B2">
            <v>1.9678000000000001E-2</v>
          </cell>
        </row>
      </sheetData>
      <sheetData sheetId="6596">
        <row r="2">
          <cell r="B2">
            <v>1.9678000000000001E-2</v>
          </cell>
        </row>
      </sheetData>
      <sheetData sheetId="6597">
        <row r="2">
          <cell r="B2">
            <v>1.9678000000000001E-2</v>
          </cell>
        </row>
      </sheetData>
      <sheetData sheetId="6598">
        <row r="2">
          <cell r="B2">
            <v>0</v>
          </cell>
        </row>
      </sheetData>
      <sheetData sheetId="6599">
        <row r="2">
          <cell r="B2">
            <v>1.9678000000000001E-2</v>
          </cell>
        </row>
      </sheetData>
      <sheetData sheetId="6600">
        <row r="2">
          <cell r="B2">
            <v>1.9678000000000001E-2</v>
          </cell>
        </row>
      </sheetData>
      <sheetData sheetId="6601">
        <row r="2">
          <cell r="B2">
            <v>1.9678000000000001E-2</v>
          </cell>
        </row>
      </sheetData>
      <sheetData sheetId="6602">
        <row r="2">
          <cell r="B2">
            <v>0</v>
          </cell>
        </row>
      </sheetData>
      <sheetData sheetId="6603">
        <row r="2">
          <cell r="B2">
            <v>0</v>
          </cell>
        </row>
      </sheetData>
      <sheetData sheetId="6604">
        <row r="2">
          <cell r="B2">
            <v>1.9678000000000001E-2</v>
          </cell>
        </row>
      </sheetData>
      <sheetData sheetId="6605">
        <row r="2">
          <cell r="B2">
            <v>1.9678000000000001E-2</v>
          </cell>
        </row>
      </sheetData>
      <sheetData sheetId="6606">
        <row r="2">
          <cell r="B2">
            <v>0</v>
          </cell>
        </row>
      </sheetData>
      <sheetData sheetId="6607">
        <row r="2">
          <cell r="B2">
            <v>0</v>
          </cell>
        </row>
      </sheetData>
      <sheetData sheetId="6608">
        <row r="2">
          <cell r="B2">
            <v>1.9678000000000001E-2</v>
          </cell>
        </row>
      </sheetData>
      <sheetData sheetId="6609">
        <row r="2">
          <cell r="B2">
            <v>1.9678000000000001E-2</v>
          </cell>
        </row>
      </sheetData>
      <sheetData sheetId="6610">
        <row r="2">
          <cell r="B2">
            <v>1.9678000000000001E-2</v>
          </cell>
        </row>
      </sheetData>
      <sheetData sheetId="6611">
        <row r="2">
          <cell r="B2">
            <v>1.9678000000000001E-2</v>
          </cell>
        </row>
      </sheetData>
      <sheetData sheetId="6612">
        <row r="2">
          <cell r="B2">
            <v>1.9678000000000001E-2</v>
          </cell>
        </row>
      </sheetData>
      <sheetData sheetId="6613">
        <row r="2">
          <cell r="B2">
            <v>1.9678000000000001E-2</v>
          </cell>
        </row>
      </sheetData>
      <sheetData sheetId="6614">
        <row r="2">
          <cell r="B2">
            <v>1.9678000000000001E-2</v>
          </cell>
        </row>
      </sheetData>
      <sheetData sheetId="6615">
        <row r="2">
          <cell r="B2">
            <v>1.9677996635437012E-2</v>
          </cell>
        </row>
      </sheetData>
      <sheetData sheetId="6616">
        <row r="2">
          <cell r="B2">
            <v>1.9678000000000001E-2</v>
          </cell>
        </row>
      </sheetData>
      <sheetData sheetId="6617">
        <row r="2">
          <cell r="B2">
            <v>1.9678000000000001E-2</v>
          </cell>
        </row>
      </sheetData>
      <sheetData sheetId="6618">
        <row r="2">
          <cell r="B2">
            <v>1.9678000000000001E-2</v>
          </cell>
        </row>
      </sheetData>
      <sheetData sheetId="6619">
        <row r="2">
          <cell r="B2">
            <v>1.9678000000000001E-2</v>
          </cell>
        </row>
      </sheetData>
      <sheetData sheetId="6620">
        <row r="2">
          <cell r="B2">
            <v>1.9678000000000001E-2</v>
          </cell>
        </row>
      </sheetData>
      <sheetData sheetId="6621">
        <row r="2">
          <cell r="B2">
            <v>1.9678000000000001E-2</v>
          </cell>
        </row>
      </sheetData>
      <sheetData sheetId="6622">
        <row r="2">
          <cell r="B2">
            <v>1.9678000000000001E-2</v>
          </cell>
        </row>
      </sheetData>
      <sheetData sheetId="6623">
        <row r="2">
          <cell r="B2">
            <v>1.9678000000000001E-2</v>
          </cell>
        </row>
      </sheetData>
      <sheetData sheetId="6624">
        <row r="2">
          <cell r="B2">
            <v>1.9678000000000001E-2</v>
          </cell>
        </row>
      </sheetData>
      <sheetData sheetId="6625">
        <row r="2">
          <cell r="B2">
            <v>1.9678000000000001E-2</v>
          </cell>
        </row>
      </sheetData>
      <sheetData sheetId="6626">
        <row r="2">
          <cell r="B2">
            <v>1.9678000000000001E-2</v>
          </cell>
        </row>
      </sheetData>
      <sheetData sheetId="6627">
        <row r="2">
          <cell r="B2">
            <v>1.9678000000000001E-2</v>
          </cell>
        </row>
      </sheetData>
      <sheetData sheetId="6628">
        <row r="2">
          <cell r="B2">
            <v>1.9678000000000001E-2</v>
          </cell>
        </row>
      </sheetData>
      <sheetData sheetId="6629">
        <row r="2">
          <cell r="B2">
            <v>1.9678000000000001E-2</v>
          </cell>
        </row>
      </sheetData>
      <sheetData sheetId="6630">
        <row r="2">
          <cell r="B2">
            <v>1.9678000000000001E-2</v>
          </cell>
        </row>
      </sheetData>
      <sheetData sheetId="6631">
        <row r="2">
          <cell r="B2">
            <v>1.9678000000000001E-2</v>
          </cell>
        </row>
      </sheetData>
      <sheetData sheetId="6632">
        <row r="2">
          <cell r="B2">
            <v>1.9678000000000001E-2</v>
          </cell>
        </row>
      </sheetData>
      <sheetData sheetId="6633">
        <row r="2">
          <cell r="B2">
            <v>1.9678000000000001E-2</v>
          </cell>
        </row>
      </sheetData>
      <sheetData sheetId="6634">
        <row r="2">
          <cell r="B2">
            <v>0</v>
          </cell>
        </row>
      </sheetData>
      <sheetData sheetId="6635">
        <row r="2">
          <cell r="B2">
            <v>1.9678000000000001E-2</v>
          </cell>
        </row>
      </sheetData>
      <sheetData sheetId="6636">
        <row r="2">
          <cell r="B2">
            <v>1.9678000000000001E-2</v>
          </cell>
        </row>
      </sheetData>
      <sheetData sheetId="6637">
        <row r="2">
          <cell r="B2">
            <v>1.9678000000000001E-2</v>
          </cell>
        </row>
      </sheetData>
      <sheetData sheetId="6638">
        <row r="2">
          <cell r="B2">
            <v>1.9678000000000001E-2</v>
          </cell>
        </row>
      </sheetData>
      <sheetData sheetId="6639">
        <row r="2">
          <cell r="B2">
            <v>0</v>
          </cell>
        </row>
      </sheetData>
      <sheetData sheetId="6640">
        <row r="2">
          <cell r="B2">
            <v>0</v>
          </cell>
        </row>
      </sheetData>
      <sheetData sheetId="6641">
        <row r="2">
          <cell r="B2">
            <v>0</v>
          </cell>
        </row>
      </sheetData>
      <sheetData sheetId="6642">
        <row r="2">
          <cell r="B2">
            <v>0</v>
          </cell>
        </row>
      </sheetData>
      <sheetData sheetId="6643">
        <row r="2">
          <cell r="B2">
            <v>0</v>
          </cell>
        </row>
      </sheetData>
      <sheetData sheetId="6644">
        <row r="2">
          <cell r="B2">
            <v>1.9678000000000001E-2</v>
          </cell>
        </row>
      </sheetData>
      <sheetData sheetId="6645">
        <row r="2">
          <cell r="B2">
            <v>1.9678000000000001E-2</v>
          </cell>
        </row>
      </sheetData>
      <sheetData sheetId="6646">
        <row r="2">
          <cell r="B2">
            <v>0</v>
          </cell>
        </row>
      </sheetData>
      <sheetData sheetId="6647">
        <row r="2">
          <cell r="B2">
            <v>0</v>
          </cell>
        </row>
      </sheetData>
      <sheetData sheetId="6648">
        <row r="2">
          <cell r="B2">
            <v>0</v>
          </cell>
        </row>
      </sheetData>
      <sheetData sheetId="6649">
        <row r="2">
          <cell r="B2">
            <v>0</v>
          </cell>
        </row>
      </sheetData>
      <sheetData sheetId="6650">
        <row r="2">
          <cell r="B2">
            <v>0</v>
          </cell>
        </row>
      </sheetData>
      <sheetData sheetId="6651">
        <row r="2">
          <cell r="B2">
            <v>0</v>
          </cell>
        </row>
      </sheetData>
      <sheetData sheetId="6652">
        <row r="2">
          <cell r="B2">
            <v>0</v>
          </cell>
        </row>
      </sheetData>
      <sheetData sheetId="6653">
        <row r="2">
          <cell r="B2">
            <v>0</v>
          </cell>
        </row>
      </sheetData>
      <sheetData sheetId="6654">
        <row r="2">
          <cell r="B2">
            <v>0</v>
          </cell>
        </row>
      </sheetData>
      <sheetData sheetId="6655">
        <row r="2">
          <cell r="B2">
            <v>0</v>
          </cell>
        </row>
      </sheetData>
      <sheetData sheetId="6656">
        <row r="2">
          <cell r="B2">
            <v>0</v>
          </cell>
        </row>
      </sheetData>
      <sheetData sheetId="6657">
        <row r="2">
          <cell r="B2">
            <v>0</v>
          </cell>
        </row>
      </sheetData>
      <sheetData sheetId="6658">
        <row r="2">
          <cell r="B2">
            <v>0</v>
          </cell>
        </row>
      </sheetData>
      <sheetData sheetId="6659">
        <row r="2">
          <cell r="B2">
            <v>0</v>
          </cell>
        </row>
      </sheetData>
      <sheetData sheetId="6660">
        <row r="2">
          <cell r="B2">
            <v>0</v>
          </cell>
        </row>
      </sheetData>
      <sheetData sheetId="6661">
        <row r="2">
          <cell r="B2">
            <v>0</v>
          </cell>
        </row>
      </sheetData>
      <sheetData sheetId="6662">
        <row r="2">
          <cell r="B2">
            <v>1.9678000000000001E-2</v>
          </cell>
        </row>
      </sheetData>
      <sheetData sheetId="6663">
        <row r="2">
          <cell r="B2">
            <v>1.9678000000000001E-2</v>
          </cell>
        </row>
      </sheetData>
      <sheetData sheetId="6664">
        <row r="2">
          <cell r="B2">
            <v>0</v>
          </cell>
        </row>
      </sheetData>
      <sheetData sheetId="6665">
        <row r="2">
          <cell r="B2">
            <v>0</v>
          </cell>
        </row>
      </sheetData>
      <sheetData sheetId="6666">
        <row r="2">
          <cell r="B2">
            <v>1.9678000000000001E-2</v>
          </cell>
        </row>
      </sheetData>
      <sheetData sheetId="6667">
        <row r="2">
          <cell r="B2">
            <v>1.9678000000000001E-2</v>
          </cell>
        </row>
      </sheetData>
      <sheetData sheetId="6668">
        <row r="2">
          <cell r="B2">
            <v>0</v>
          </cell>
        </row>
      </sheetData>
      <sheetData sheetId="6669">
        <row r="2">
          <cell r="B2">
            <v>0</v>
          </cell>
        </row>
      </sheetData>
      <sheetData sheetId="6670">
        <row r="2">
          <cell r="B2">
            <v>0</v>
          </cell>
        </row>
      </sheetData>
      <sheetData sheetId="6671">
        <row r="2">
          <cell r="B2">
            <v>1.9678000000000001E-2</v>
          </cell>
        </row>
      </sheetData>
      <sheetData sheetId="6672">
        <row r="2">
          <cell r="B2">
            <v>0</v>
          </cell>
        </row>
      </sheetData>
      <sheetData sheetId="6673">
        <row r="2">
          <cell r="B2">
            <v>0</v>
          </cell>
        </row>
      </sheetData>
      <sheetData sheetId="6674">
        <row r="2">
          <cell r="B2">
            <v>0</v>
          </cell>
        </row>
      </sheetData>
      <sheetData sheetId="6675">
        <row r="2">
          <cell r="B2">
            <v>1.9678000000000001E-2</v>
          </cell>
        </row>
      </sheetData>
      <sheetData sheetId="6676">
        <row r="2">
          <cell r="B2">
            <v>0</v>
          </cell>
        </row>
      </sheetData>
      <sheetData sheetId="6677">
        <row r="2">
          <cell r="B2">
            <v>1.9678000000000001E-2</v>
          </cell>
        </row>
      </sheetData>
      <sheetData sheetId="6678">
        <row r="2">
          <cell r="B2">
            <v>0</v>
          </cell>
        </row>
      </sheetData>
      <sheetData sheetId="6679">
        <row r="2">
          <cell r="B2">
            <v>1.9678000000000001E-2</v>
          </cell>
        </row>
      </sheetData>
      <sheetData sheetId="6680">
        <row r="2">
          <cell r="B2">
            <v>1.9678000000000001E-2</v>
          </cell>
        </row>
      </sheetData>
      <sheetData sheetId="6681">
        <row r="2">
          <cell r="B2">
            <v>0</v>
          </cell>
        </row>
      </sheetData>
      <sheetData sheetId="6682">
        <row r="2">
          <cell r="B2">
            <v>0</v>
          </cell>
        </row>
      </sheetData>
      <sheetData sheetId="6683">
        <row r="2">
          <cell r="B2">
            <v>0</v>
          </cell>
        </row>
      </sheetData>
      <sheetData sheetId="6684">
        <row r="2">
          <cell r="B2">
            <v>1.9678000000000001E-2</v>
          </cell>
        </row>
      </sheetData>
      <sheetData sheetId="6685">
        <row r="2">
          <cell r="B2">
            <v>0</v>
          </cell>
        </row>
      </sheetData>
      <sheetData sheetId="6686">
        <row r="2">
          <cell r="B2">
            <v>1.9678000000000001E-2</v>
          </cell>
        </row>
      </sheetData>
      <sheetData sheetId="6687">
        <row r="2">
          <cell r="B2">
            <v>0</v>
          </cell>
        </row>
      </sheetData>
      <sheetData sheetId="6688">
        <row r="2">
          <cell r="B2">
            <v>1.9678000000000001E-2</v>
          </cell>
        </row>
      </sheetData>
      <sheetData sheetId="6689">
        <row r="2">
          <cell r="B2">
            <v>1.9678000000000001E-2</v>
          </cell>
        </row>
      </sheetData>
      <sheetData sheetId="6690">
        <row r="2">
          <cell r="B2">
            <v>1.9678000000000001E-2</v>
          </cell>
        </row>
      </sheetData>
      <sheetData sheetId="6691">
        <row r="2">
          <cell r="B2">
            <v>0</v>
          </cell>
        </row>
      </sheetData>
      <sheetData sheetId="6692">
        <row r="2">
          <cell r="B2">
            <v>0</v>
          </cell>
        </row>
      </sheetData>
      <sheetData sheetId="6693">
        <row r="2">
          <cell r="B2">
            <v>1.9678000000000001E-2</v>
          </cell>
        </row>
      </sheetData>
      <sheetData sheetId="6694">
        <row r="2">
          <cell r="B2">
            <v>1.9678000000000001E-2</v>
          </cell>
        </row>
      </sheetData>
      <sheetData sheetId="6695">
        <row r="2">
          <cell r="B2">
            <v>1.9678000000000001E-2</v>
          </cell>
        </row>
      </sheetData>
      <sheetData sheetId="6696">
        <row r="2">
          <cell r="B2">
            <v>1.9678000000000001E-2</v>
          </cell>
        </row>
      </sheetData>
      <sheetData sheetId="6697">
        <row r="2">
          <cell r="B2">
            <v>1.9678000000000001E-2</v>
          </cell>
        </row>
      </sheetData>
      <sheetData sheetId="6698">
        <row r="2">
          <cell r="B2">
            <v>0</v>
          </cell>
        </row>
      </sheetData>
      <sheetData sheetId="6699">
        <row r="2">
          <cell r="B2">
            <v>1.9678000000000001E-2</v>
          </cell>
        </row>
      </sheetData>
      <sheetData sheetId="6700">
        <row r="2">
          <cell r="B2">
            <v>1.9678000000000001E-2</v>
          </cell>
        </row>
      </sheetData>
      <sheetData sheetId="6701">
        <row r="2">
          <cell r="B2">
            <v>1.9678000000000001E-2</v>
          </cell>
        </row>
      </sheetData>
      <sheetData sheetId="6702">
        <row r="2">
          <cell r="B2">
            <v>0</v>
          </cell>
        </row>
      </sheetData>
      <sheetData sheetId="6703">
        <row r="2">
          <cell r="B2">
            <v>1.9678000000000001E-2</v>
          </cell>
        </row>
      </sheetData>
      <sheetData sheetId="6704">
        <row r="2">
          <cell r="B2">
            <v>1.9678000000000001E-2</v>
          </cell>
        </row>
      </sheetData>
      <sheetData sheetId="6705">
        <row r="2">
          <cell r="B2">
            <v>1.9678000000000001E-2</v>
          </cell>
        </row>
      </sheetData>
      <sheetData sheetId="6706">
        <row r="2">
          <cell r="B2">
            <v>1.9678000000000001E-2</v>
          </cell>
        </row>
      </sheetData>
      <sheetData sheetId="6707">
        <row r="2">
          <cell r="B2">
            <v>1.9678000000000001E-2</v>
          </cell>
        </row>
      </sheetData>
      <sheetData sheetId="6708">
        <row r="2">
          <cell r="B2">
            <v>1.9678000000000001E-2</v>
          </cell>
        </row>
      </sheetData>
      <sheetData sheetId="6709">
        <row r="2">
          <cell r="B2">
            <v>1.9678000000000001E-2</v>
          </cell>
        </row>
      </sheetData>
      <sheetData sheetId="6710">
        <row r="2">
          <cell r="B2">
            <v>1.9678000000000001E-2</v>
          </cell>
        </row>
      </sheetData>
      <sheetData sheetId="6711">
        <row r="2">
          <cell r="B2">
            <v>0</v>
          </cell>
        </row>
      </sheetData>
      <sheetData sheetId="6712">
        <row r="2">
          <cell r="B2">
            <v>1.9678000000000001E-2</v>
          </cell>
        </row>
      </sheetData>
      <sheetData sheetId="6713">
        <row r="2">
          <cell r="B2">
            <v>1.9678000000000001E-2</v>
          </cell>
        </row>
      </sheetData>
      <sheetData sheetId="6714">
        <row r="2">
          <cell r="B2">
            <v>1.9678000000000001E-2</v>
          </cell>
        </row>
      </sheetData>
      <sheetData sheetId="6715">
        <row r="2">
          <cell r="B2">
            <v>1.9678000000000001E-2</v>
          </cell>
        </row>
      </sheetData>
      <sheetData sheetId="6716">
        <row r="2">
          <cell r="B2">
            <v>1.9678000000000001E-2</v>
          </cell>
        </row>
      </sheetData>
      <sheetData sheetId="6717">
        <row r="2">
          <cell r="B2">
            <v>1.9678000000000001E-2</v>
          </cell>
        </row>
      </sheetData>
      <sheetData sheetId="6718">
        <row r="2">
          <cell r="B2">
            <v>1.9678000000000001E-2</v>
          </cell>
        </row>
      </sheetData>
      <sheetData sheetId="6719">
        <row r="2">
          <cell r="B2">
            <v>1.9678000000000001E-2</v>
          </cell>
        </row>
      </sheetData>
      <sheetData sheetId="6720">
        <row r="2">
          <cell r="B2">
            <v>1.9678000000000001E-2</v>
          </cell>
        </row>
      </sheetData>
      <sheetData sheetId="6721">
        <row r="2">
          <cell r="B2">
            <v>1.9678000000000001E-2</v>
          </cell>
        </row>
      </sheetData>
      <sheetData sheetId="6722">
        <row r="2">
          <cell r="B2">
            <v>1.9678000000000001E-2</v>
          </cell>
        </row>
      </sheetData>
      <sheetData sheetId="6723">
        <row r="2">
          <cell r="B2">
            <v>1.9678000000000001E-2</v>
          </cell>
        </row>
      </sheetData>
      <sheetData sheetId="6724">
        <row r="2">
          <cell r="B2">
            <v>1.9678000000000001E-2</v>
          </cell>
        </row>
      </sheetData>
      <sheetData sheetId="6725">
        <row r="2">
          <cell r="B2">
            <v>1.9678000000000001E-2</v>
          </cell>
        </row>
      </sheetData>
      <sheetData sheetId="6726">
        <row r="2">
          <cell r="B2">
            <v>1.9678000000000001E-2</v>
          </cell>
        </row>
      </sheetData>
      <sheetData sheetId="6727">
        <row r="2">
          <cell r="B2">
            <v>1.9678000000000001E-2</v>
          </cell>
        </row>
      </sheetData>
      <sheetData sheetId="6728">
        <row r="2">
          <cell r="B2">
            <v>1.9678000000000001E-2</v>
          </cell>
        </row>
      </sheetData>
      <sheetData sheetId="6729">
        <row r="2">
          <cell r="B2">
            <v>1.9678000000000001E-2</v>
          </cell>
        </row>
      </sheetData>
      <sheetData sheetId="6730">
        <row r="2">
          <cell r="B2">
            <v>1.9678000000000001E-2</v>
          </cell>
        </row>
      </sheetData>
      <sheetData sheetId="6731">
        <row r="2">
          <cell r="B2">
            <v>1.9678000000000001E-2</v>
          </cell>
        </row>
      </sheetData>
      <sheetData sheetId="6732">
        <row r="2">
          <cell r="B2">
            <v>1.9678000000000001E-2</v>
          </cell>
        </row>
      </sheetData>
      <sheetData sheetId="6733">
        <row r="2">
          <cell r="B2">
            <v>1.9678000000000001E-2</v>
          </cell>
        </row>
      </sheetData>
      <sheetData sheetId="6734">
        <row r="2">
          <cell r="B2">
            <v>0</v>
          </cell>
        </row>
      </sheetData>
      <sheetData sheetId="6735">
        <row r="2">
          <cell r="B2">
            <v>0</v>
          </cell>
        </row>
      </sheetData>
      <sheetData sheetId="6736">
        <row r="2">
          <cell r="B2">
            <v>0</v>
          </cell>
        </row>
      </sheetData>
      <sheetData sheetId="6737">
        <row r="2">
          <cell r="B2">
            <v>0</v>
          </cell>
        </row>
      </sheetData>
      <sheetData sheetId="6738">
        <row r="2">
          <cell r="B2">
            <v>0</v>
          </cell>
        </row>
      </sheetData>
      <sheetData sheetId="6739">
        <row r="2">
          <cell r="B2">
            <v>0</v>
          </cell>
        </row>
      </sheetData>
      <sheetData sheetId="6740">
        <row r="2">
          <cell r="B2">
            <v>1.9678000000000001E-2</v>
          </cell>
        </row>
      </sheetData>
      <sheetData sheetId="6741">
        <row r="2">
          <cell r="B2">
            <v>1.9678000000000001E-2</v>
          </cell>
        </row>
      </sheetData>
      <sheetData sheetId="6742">
        <row r="2">
          <cell r="B2">
            <v>0</v>
          </cell>
        </row>
      </sheetData>
      <sheetData sheetId="6743">
        <row r="2">
          <cell r="B2">
            <v>0</v>
          </cell>
        </row>
      </sheetData>
      <sheetData sheetId="6744">
        <row r="2">
          <cell r="B2">
            <v>0</v>
          </cell>
        </row>
      </sheetData>
      <sheetData sheetId="6745">
        <row r="2">
          <cell r="B2">
            <v>1.9678000000000001E-2</v>
          </cell>
        </row>
      </sheetData>
      <sheetData sheetId="6746">
        <row r="2">
          <cell r="B2">
            <v>1.9678000000000001E-2</v>
          </cell>
        </row>
      </sheetData>
      <sheetData sheetId="6747">
        <row r="2">
          <cell r="B2">
            <v>1.9678000000000001E-2</v>
          </cell>
        </row>
      </sheetData>
      <sheetData sheetId="6748">
        <row r="2">
          <cell r="B2">
            <v>0</v>
          </cell>
        </row>
      </sheetData>
      <sheetData sheetId="6749">
        <row r="2">
          <cell r="B2">
            <v>1.9678000000000001E-2</v>
          </cell>
        </row>
      </sheetData>
      <sheetData sheetId="6750">
        <row r="2">
          <cell r="B2">
            <v>1.9678000000000001E-2</v>
          </cell>
        </row>
      </sheetData>
      <sheetData sheetId="6751">
        <row r="2">
          <cell r="B2">
            <v>1.9678000000000001E-2</v>
          </cell>
        </row>
      </sheetData>
      <sheetData sheetId="6752">
        <row r="2">
          <cell r="B2">
            <v>0</v>
          </cell>
        </row>
      </sheetData>
      <sheetData sheetId="6753">
        <row r="2">
          <cell r="B2">
            <v>0</v>
          </cell>
        </row>
      </sheetData>
      <sheetData sheetId="6754">
        <row r="2">
          <cell r="B2">
            <v>1.9678000000000001E-2</v>
          </cell>
        </row>
      </sheetData>
      <sheetData sheetId="6755">
        <row r="2">
          <cell r="B2">
            <v>1.9678000000000001E-2</v>
          </cell>
        </row>
      </sheetData>
      <sheetData sheetId="6756">
        <row r="2">
          <cell r="B2">
            <v>0</v>
          </cell>
        </row>
      </sheetData>
      <sheetData sheetId="6757">
        <row r="2">
          <cell r="B2">
            <v>1.9678000000000001E-2</v>
          </cell>
        </row>
      </sheetData>
      <sheetData sheetId="6758">
        <row r="2">
          <cell r="B2">
            <v>1.9678000000000001E-2</v>
          </cell>
        </row>
      </sheetData>
      <sheetData sheetId="6759">
        <row r="2">
          <cell r="B2">
            <v>1.9678000000000001E-2</v>
          </cell>
        </row>
      </sheetData>
      <sheetData sheetId="6760">
        <row r="2">
          <cell r="B2">
            <v>1.9678000000000001E-2</v>
          </cell>
        </row>
      </sheetData>
      <sheetData sheetId="6761">
        <row r="2">
          <cell r="B2">
            <v>1.9678000000000001E-2</v>
          </cell>
        </row>
      </sheetData>
      <sheetData sheetId="6762">
        <row r="2">
          <cell r="B2">
            <v>0</v>
          </cell>
        </row>
      </sheetData>
      <sheetData sheetId="6763">
        <row r="2">
          <cell r="B2">
            <v>1.9678000000000001E-2</v>
          </cell>
        </row>
      </sheetData>
      <sheetData sheetId="6764">
        <row r="2">
          <cell r="B2">
            <v>1.9678000000000001E-2</v>
          </cell>
        </row>
      </sheetData>
      <sheetData sheetId="6765">
        <row r="2">
          <cell r="B2">
            <v>0</v>
          </cell>
        </row>
      </sheetData>
      <sheetData sheetId="6766">
        <row r="2">
          <cell r="B2">
            <v>1.9678000000000001E-2</v>
          </cell>
        </row>
      </sheetData>
      <sheetData sheetId="6767">
        <row r="2">
          <cell r="B2">
            <v>1.9678000000000001E-2</v>
          </cell>
        </row>
      </sheetData>
      <sheetData sheetId="6768">
        <row r="2">
          <cell r="B2">
            <v>1.9678000000000001E-2</v>
          </cell>
        </row>
      </sheetData>
      <sheetData sheetId="6769">
        <row r="2">
          <cell r="B2">
            <v>0</v>
          </cell>
        </row>
      </sheetData>
      <sheetData sheetId="6770">
        <row r="2">
          <cell r="B2">
            <v>1.9678000000000001E-2</v>
          </cell>
        </row>
      </sheetData>
      <sheetData sheetId="6771">
        <row r="2">
          <cell r="B2">
            <v>0</v>
          </cell>
        </row>
      </sheetData>
      <sheetData sheetId="6772">
        <row r="2">
          <cell r="B2">
            <v>1.9678000000000001E-2</v>
          </cell>
        </row>
      </sheetData>
      <sheetData sheetId="6773">
        <row r="2">
          <cell r="B2">
            <v>1.9678000000000001E-2</v>
          </cell>
        </row>
      </sheetData>
      <sheetData sheetId="6774">
        <row r="2">
          <cell r="B2">
            <v>1.9678000000000001E-2</v>
          </cell>
        </row>
      </sheetData>
      <sheetData sheetId="6775">
        <row r="2">
          <cell r="B2">
            <v>1.9678000000000001E-2</v>
          </cell>
        </row>
      </sheetData>
      <sheetData sheetId="6776">
        <row r="2">
          <cell r="B2">
            <v>1.9678000000000001E-2</v>
          </cell>
        </row>
      </sheetData>
      <sheetData sheetId="6777">
        <row r="2">
          <cell r="B2">
            <v>1.9678000000000001E-2</v>
          </cell>
        </row>
      </sheetData>
      <sheetData sheetId="6778">
        <row r="2">
          <cell r="B2">
            <v>0</v>
          </cell>
        </row>
      </sheetData>
      <sheetData sheetId="6779">
        <row r="2">
          <cell r="B2">
            <v>1.9678000000000001E-2</v>
          </cell>
        </row>
      </sheetData>
      <sheetData sheetId="6780">
        <row r="2">
          <cell r="B2">
            <v>1.9678000000000001E-2</v>
          </cell>
        </row>
      </sheetData>
      <sheetData sheetId="6781">
        <row r="2">
          <cell r="B2">
            <v>1.9678000000000001E-2</v>
          </cell>
        </row>
      </sheetData>
      <sheetData sheetId="6782">
        <row r="2">
          <cell r="B2">
            <v>0</v>
          </cell>
        </row>
      </sheetData>
      <sheetData sheetId="6783">
        <row r="2">
          <cell r="B2">
            <v>0</v>
          </cell>
        </row>
      </sheetData>
      <sheetData sheetId="6784">
        <row r="2">
          <cell r="B2">
            <v>1.9678000000000001E-2</v>
          </cell>
        </row>
      </sheetData>
      <sheetData sheetId="6785">
        <row r="2">
          <cell r="B2">
            <v>1.9678000000000001E-2</v>
          </cell>
        </row>
      </sheetData>
      <sheetData sheetId="6786">
        <row r="2">
          <cell r="B2">
            <v>0</v>
          </cell>
        </row>
      </sheetData>
      <sheetData sheetId="6787">
        <row r="2">
          <cell r="B2">
            <v>0</v>
          </cell>
        </row>
      </sheetData>
      <sheetData sheetId="6788">
        <row r="2">
          <cell r="B2">
            <v>1.9678000000000001E-2</v>
          </cell>
        </row>
      </sheetData>
      <sheetData sheetId="6789">
        <row r="2">
          <cell r="B2">
            <v>1.9678000000000001E-2</v>
          </cell>
        </row>
      </sheetData>
      <sheetData sheetId="6790">
        <row r="2">
          <cell r="B2">
            <v>1.9678000000000001E-2</v>
          </cell>
        </row>
      </sheetData>
      <sheetData sheetId="6791">
        <row r="2">
          <cell r="B2">
            <v>1.9678000000000001E-2</v>
          </cell>
        </row>
      </sheetData>
      <sheetData sheetId="6792">
        <row r="2">
          <cell r="B2">
            <v>1.9678000000000001E-2</v>
          </cell>
        </row>
      </sheetData>
      <sheetData sheetId="6793">
        <row r="2">
          <cell r="B2">
            <v>1.9678000000000001E-2</v>
          </cell>
        </row>
      </sheetData>
      <sheetData sheetId="6794">
        <row r="2">
          <cell r="B2">
            <v>1.9678000000000001E-2</v>
          </cell>
        </row>
      </sheetData>
      <sheetData sheetId="6795">
        <row r="2">
          <cell r="B2">
            <v>0</v>
          </cell>
        </row>
      </sheetData>
      <sheetData sheetId="6796">
        <row r="2">
          <cell r="B2">
            <v>1.9678000000000001E-2</v>
          </cell>
        </row>
      </sheetData>
      <sheetData sheetId="6797">
        <row r="2">
          <cell r="B2">
            <v>1.9678000000000001E-2</v>
          </cell>
        </row>
      </sheetData>
      <sheetData sheetId="6798">
        <row r="2">
          <cell r="B2">
            <v>1.9678000000000001E-2</v>
          </cell>
        </row>
      </sheetData>
      <sheetData sheetId="6799">
        <row r="2">
          <cell r="B2">
            <v>1.9678000000000001E-2</v>
          </cell>
        </row>
      </sheetData>
      <sheetData sheetId="6800">
        <row r="2">
          <cell r="B2">
            <v>1.9678000000000001E-2</v>
          </cell>
        </row>
      </sheetData>
      <sheetData sheetId="6801">
        <row r="2">
          <cell r="B2">
            <v>0</v>
          </cell>
        </row>
      </sheetData>
      <sheetData sheetId="6802">
        <row r="2">
          <cell r="B2">
            <v>1.9678000000000001E-2</v>
          </cell>
        </row>
      </sheetData>
      <sheetData sheetId="6803">
        <row r="2">
          <cell r="B2">
            <v>1.9678000000000001E-2</v>
          </cell>
        </row>
      </sheetData>
      <sheetData sheetId="6804">
        <row r="2">
          <cell r="B2">
            <v>1.9678000000000001E-2</v>
          </cell>
        </row>
      </sheetData>
      <sheetData sheetId="6805">
        <row r="2">
          <cell r="B2">
            <v>0</v>
          </cell>
        </row>
      </sheetData>
      <sheetData sheetId="6806">
        <row r="2">
          <cell r="B2">
            <v>1.9678000000000001E-2</v>
          </cell>
        </row>
      </sheetData>
      <sheetData sheetId="6807">
        <row r="2">
          <cell r="B2">
            <v>1.9678000000000001E-2</v>
          </cell>
        </row>
      </sheetData>
      <sheetData sheetId="6808">
        <row r="2">
          <cell r="B2">
            <v>1.9678000000000001E-2</v>
          </cell>
        </row>
      </sheetData>
      <sheetData sheetId="6809">
        <row r="2">
          <cell r="B2">
            <v>1.9678000000000001E-2</v>
          </cell>
        </row>
      </sheetData>
      <sheetData sheetId="6810">
        <row r="2">
          <cell r="B2">
            <v>0</v>
          </cell>
        </row>
      </sheetData>
      <sheetData sheetId="6811">
        <row r="2">
          <cell r="B2">
            <v>1.9678000000000001E-2</v>
          </cell>
        </row>
      </sheetData>
      <sheetData sheetId="6812">
        <row r="2">
          <cell r="B2">
            <v>1.9678000000000001E-2</v>
          </cell>
        </row>
      </sheetData>
      <sheetData sheetId="6813">
        <row r="2">
          <cell r="B2">
            <v>1.9678000000000001E-2</v>
          </cell>
        </row>
      </sheetData>
      <sheetData sheetId="6814">
        <row r="2">
          <cell r="B2">
            <v>0</v>
          </cell>
        </row>
      </sheetData>
      <sheetData sheetId="6815">
        <row r="2">
          <cell r="B2">
            <v>1.9678000000000001E-2</v>
          </cell>
        </row>
      </sheetData>
      <sheetData sheetId="6816">
        <row r="2">
          <cell r="B2">
            <v>1.9678000000000001E-2</v>
          </cell>
        </row>
      </sheetData>
      <sheetData sheetId="6817">
        <row r="2">
          <cell r="B2">
            <v>1.9678000000000001E-2</v>
          </cell>
        </row>
      </sheetData>
      <sheetData sheetId="6818">
        <row r="2">
          <cell r="B2">
            <v>1.9678000000000001E-2</v>
          </cell>
        </row>
      </sheetData>
      <sheetData sheetId="6819">
        <row r="2">
          <cell r="B2">
            <v>0</v>
          </cell>
        </row>
      </sheetData>
      <sheetData sheetId="6820">
        <row r="2">
          <cell r="B2">
            <v>0</v>
          </cell>
        </row>
      </sheetData>
      <sheetData sheetId="6821">
        <row r="2">
          <cell r="B2">
            <v>0</v>
          </cell>
        </row>
      </sheetData>
      <sheetData sheetId="6822">
        <row r="2">
          <cell r="B2">
            <v>0</v>
          </cell>
        </row>
      </sheetData>
      <sheetData sheetId="6823">
        <row r="2">
          <cell r="B2">
            <v>0</v>
          </cell>
        </row>
      </sheetData>
      <sheetData sheetId="6824">
        <row r="2">
          <cell r="B2">
            <v>1.9678000000000001E-2</v>
          </cell>
        </row>
      </sheetData>
      <sheetData sheetId="6825">
        <row r="2">
          <cell r="B2">
            <v>1.9678000000000001E-2</v>
          </cell>
        </row>
      </sheetData>
      <sheetData sheetId="6826">
        <row r="2">
          <cell r="B2">
            <v>0</v>
          </cell>
        </row>
      </sheetData>
      <sheetData sheetId="6827">
        <row r="2">
          <cell r="B2">
            <v>0</v>
          </cell>
        </row>
      </sheetData>
      <sheetData sheetId="6828">
        <row r="2">
          <cell r="B2">
            <v>0</v>
          </cell>
        </row>
      </sheetData>
      <sheetData sheetId="6829">
        <row r="2">
          <cell r="B2">
            <v>0</v>
          </cell>
        </row>
      </sheetData>
      <sheetData sheetId="6830">
        <row r="2">
          <cell r="B2">
            <v>0</v>
          </cell>
        </row>
      </sheetData>
      <sheetData sheetId="6831">
        <row r="2">
          <cell r="B2">
            <v>0</v>
          </cell>
        </row>
      </sheetData>
      <sheetData sheetId="6832">
        <row r="2">
          <cell r="B2">
            <v>0</v>
          </cell>
        </row>
      </sheetData>
      <sheetData sheetId="6833">
        <row r="2">
          <cell r="B2">
            <v>0</v>
          </cell>
        </row>
      </sheetData>
      <sheetData sheetId="6834">
        <row r="2">
          <cell r="B2">
            <v>0</v>
          </cell>
        </row>
      </sheetData>
      <sheetData sheetId="6835">
        <row r="2">
          <cell r="B2">
            <v>0</v>
          </cell>
        </row>
      </sheetData>
      <sheetData sheetId="6836">
        <row r="2">
          <cell r="B2">
            <v>0</v>
          </cell>
        </row>
      </sheetData>
      <sheetData sheetId="6837">
        <row r="2">
          <cell r="B2">
            <v>0</v>
          </cell>
        </row>
      </sheetData>
      <sheetData sheetId="6838">
        <row r="2">
          <cell r="B2">
            <v>0</v>
          </cell>
        </row>
      </sheetData>
      <sheetData sheetId="6839">
        <row r="2">
          <cell r="B2">
            <v>0</v>
          </cell>
        </row>
      </sheetData>
      <sheetData sheetId="6840">
        <row r="2">
          <cell r="B2">
            <v>0</v>
          </cell>
        </row>
      </sheetData>
      <sheetData sheetId="6841">
        <row r="2">
          <cell r="B2">
            <v>0</v>
          </cell>
        </row>
      </sheetData>
      <sheetData sheetId="6842">
        <row r="2">
          <cell r="B2">
            <v>1.9678000000000001E-2</v>
          </cell>
        </row>
      </sheetData>
      <sheetData sheetId="6843">
        <row r="2">
          <cell r="B2">
            <v>1.9678000000000001E-2</v>
          </cell>
        </row>
      </sheetData>
      <sheetData sheetId="6844">
        <row r="2">
          <cell r="B2">
            <v>0</v>
          </cell>
        </row>
      </sheetData>
      <sheetData sheetId="6845">
        <row r="2">
          <cell r="B2">
            <v>0</v>
          </cell>
        </row>
      </sheetData>
      <sheetData sheetId="6846">
        <row r="2">
          <cell r="B2">
            <v>1.9678000000000001E-2</v>
          </cell>
        </row>
      </sheetData>
      <sheetData sheetId="6847">
        <row r="2">
          <cell r="B2">
            <v>1.9678000000000001E-2</v>
          </cell>
        </row>
      </sheetData>
      <sheetData sheetId="6848">
        <row r="2">
          <cell r="B2">
            <v>0</v>
          </cell>
        </row>
      </sheetData>
      <sheetData sheetId="6849">
        <row r="2">
          <cell r="B2">
            <v>0</v>
          </cell>
        </row>
      </sheetData>
      <sheetData sheetId="6850">
        <row r="2">
          <cell r="B2">
            <v>0</v>
          </cell>
        </row>
      </sheetData>
      <sheetData sheetId="6851">
        <row r="2">
          <cell r="B2">
            <v>1.9678000000000001E-2</v>
          </cell>
        </row>
      </sheetData>
      <sheetData sheetId="6852">
        <row r="2">
          <cell r="B2">
            <v>0</v>
          </cell>
        </row>
      </sheetData>
      <sheetData sheetId="6853">
        <row r="2">
          <cell r="B2">
            <v>0</v>
          </cell>
        </row>
      </sheetData>
      <sheetData sheetId="6854">
        <row r="2">
          <cell r="B2">
            <v>0</v>
          </cell>
        </row>
      </sheetData>
      <sheetData sheetId="6855">
        <row r="2">
          <cell r="B2">
            <v>1.9678000000000001E-2</v>
          </cell>
        </row>
      </sheetData>
      <sheetData sheetId="6856">
        <row r="2">
          <cell r="B2">
            <v>0</v>
          </cell>
        </row>
      </sheetData>
      <sheetData sheetId="6857">
        <row r="2">
          <cell r="B2">
            <v>1.9678000000000001E-2</v>
          </cell>
        </row>
      </sheetData>
      <sheetData sheetId="6858">
        <row r="2">
          <cell r="B2">
            <v>0</v>
          </cell>
        </row>
      </sheetData>
      <sheetData sheetId="6859">
        <row r="2">
          <cell r="B2">
            <v>1.9678000000000001E-2</v>
          </cell>
        </row>
      </sheetData>
      <sheetData sheetId="6860">
        <row r="2">
          <cell r="B2">
            <v>1.9678000000000001E-2</v>
          </cell>
        </row>
      </sheetData>
      <sheetData sheetId="6861">
        <row r="2">
          <cell r="B2">
            <v>0</v>
          </cell>
        </row>
      </sheetData>
      <sheetData sheetId="6862">
        <row r="2">
          <cell r="B2">
            <v>0</v>
          </cell>
        </row>
      </sheetData>
      <sheetData sheetId="6863">
        <row r="2">
          <cell r="B2">
            <v>0</v>
          </cell>
        </row>
      </sheetData>
      <sheetData sheetId="6864">
        <row r="2">
          <cell r="B2">
            <v>1.9678000000000001E-2</v>
          </cell>
        </row>
      </sheetData>
      <sheetData sheetId="6865">
        <row r="2">
          <cell r="B2">
            <v>0</v>
          </cell>
        </row>
      </sheetData>
      <sheetData sheetId="6866">
        <row r="2">
          <cell r="B2">
            <v>1.9678000000000001E-2</v>
          </cell>
        </row>
      </sheetData>
      <sheetData sheetId="6867">
        <row r="2">
          <cell r="B2">
            <v>0</v>
          </cell>
        </row>
      </sheetData>
      <sheetData sheetId="6868">
        <row r="2">
          <cell r="B2">
            <v>1.9678000000000001E-2</v>
          </cell>
        </row>
      </sheetData>
      <sheetData sheetId="6869">
        <row r="2">
          <cell r="B2">
            <v>1.9678000000000001E-2</v>
          </cell>
        </row>
      </sheetData>
      <sheetData sheetId="6870">
        <row r="2">
          <cell r="B2">
            <v>1.9678000000000001E-2</v>
          </cell>
        </row>
      </sheetData>
      <sheetData sheetId="6871">
        <row r="2">
          <cell r="B2">
            <v>0</v>
          </cell>
        </row>
      </sheetData>
      <sheetData sheetId="6872">
        <row r="2">
          <cell r="B2">
            <v>0</v>
          </cell>
        </row>
      </sheetData>
      <sheetData sheetId="6873">
        <row r="2">
          <cell r="B2">
            <v>1.9678000000000001E-2</v>
          </cell>
        </row>
      </sheetData>
      <sheetData sheetId="6874">
        <row r="2">
          <cell r="B2">
            <v>1.9678000000000001E-2</v>
          </cell>
        </row>
      </sheetData>
      <sheetData sheetId="6875">
        <row r="2">
          <cell r="B2">
            <v>1.9678000000000001E-2</v>
          </cell>
        </row>
      </sheetData>
      <sheetData sheetId="6876">
        <row r="2">
          <cell r="B2">
            <v>1.9678000000000001E-2</v>
          </cell>
        </row>
      </sheetData>
      <sheetData sheetId="6877">
        <row r="2">
          <cell r="B2">
            <v>1.9678000000000001E-2</v>
          </cell>
        </row>
      </sheetData>
      <sheetData sheetId="6878">
        <row r="2">
          <cell r="B2">
            <v>0</v>
          </cell>
        </row>
      </sheetData>
      <sheetData sheetId="6879">
        <row r="2">
          <cell r="B2">
            <v>1.9678000000000001E-2</v>
          </cell>
        </row>
      </sheetData>
      <sheetData sheetId="6880">
        <row r="2">
          <cell r="B2">
            <v>1.9678000000000001E-2</v>
          </cell>
        </row>
      </sheetData>
      <sheetData sheetId="6881">
        <row r="2">
          <cell r="B2">
            <v>1.9678000000000001E-2</v>
          </cell>
        </row>
      </sheetData>
      <sheetData sheetId="6882">
        <row r="2">
          <cell r="B2">
            <v>0</v>
          </cell>
        </row>
      </sheetData>
      <sheetData sheetId="6883">
        <row r="2">
          <cell r="B2">
            <v>1.9678000000000001E-2</v>
          </cell>
        </row>
      </sheetData>
      <sheetData sheetId="6884">
        <row r="2">
          <cell r="B2">
            <v>1.9678000000000001E-2</v>
          </cell>
        </row>
      </sheetData>
      <sheetData sheetId="6885">
        <row r="2">
          <cell r="B2">
            <v>1.9678000000000001E-2</v>
          </cell>
        </row>
      </sheetData>
      <sheetData sheetId="6886">
        <row r="2">
          <cell r="B2">
            <v>1.9678000000000001E-2</v>
          </cell>
        </row>
      </sheetData>
      <sheetData sheetId="6887">
        <row r="2">
          <cell r="B2">
            <v>1.9678000000000001E-2</v>
          </cell>
        </row>
      </sheetData>
      <sheetData sheetId="6888">
        <row r="2">
          <cell r="B2">
            <v>1.9678000000000001E-2</v>
          </cell>
        </row>
      </sheetData>
      <sheetData sheetId="6889">
        <row r="2">
          <cell r="B2">
            <v>1.9678000000000001E-2</v>
          </cell>
        </row>
      </sheetData>
      <sheetData sheetId="6890">
        <row r="2">
          <cell r="B2">
            <v>1.9678000000000001E-2</v>
          </cell>
        </row>
      </sheetData>
      <sheetData sheetId="6891">
        <row r="2">
          <cell r="B2">
            <v>0</v>
          </cell>
        </row>
      </sheetData>
      <sheetData sheetId="6892">
        <row r="2">
          <cell r="B2">
            <v>1.9678000000000001E-2</v>
          </cell>
        </row>
      </sheetData>
      <sheetData sheetId="6893">
        <row r="2">
          <cell r="B2">
            <v>1.9678000000000001E-2</v>
          </cell>
        </row>
      </sheetData>
      <sheetData sheetId="6894">
        <row r="2">
          <cell r="B2">
            <v>1.9678000000000001E-2</v>
          </cell>
        </row>
      </sheetData>
      <sheetData sheetId="6895">
        <row r="2">
          <cell r="B2">
            <v>1.9678000000000001E-2</v>
          </cell>
        </row>
      </sheetData>
      <sheetData sheetId="6896">
        <row r="2">
          <cell r="B2">
            <v>1.9678000000000001E-2</v>
          </cell>
        </row>
      </sheetData>
      <sheetData sheetId="6897">
        <row r="2">
          <cell r="B2">
            <v>1.9678000000000001E-2</v>
          </cell>
        </row>
      </sheetData>
      <sheetData sheetId="6898">
        <row r="2">
          <cell r="B2">
            <v>1.9678000000000001E-2</v>
          </cell>
        </row>
      </sheetData>
      <sheetData sheetId="6899">
        <row r="2">
          <cell r="B2">
            <v>1.9678000000000001E-2</v>
          </cell>
        </row>
      </sheetData>
      <sheetData sheetId="6900">
        <row r="2">
          <cell r="B2">
            <v>1.9678000000000001E-2</v>
          </cell>
        </row>
      </sheetData>
      <sheetData sheetId="6901">
        <row r="2">
          <cell r="B2">
            <v>1.9678000000000001E-2</v>
          </cell>
        </row>
      </sheetData>
      <sheetData sheetId="6902">
        <row r="2">
          <cell r="B2">
            <v>1.9678000000000001E-2</v>
          </cell>
        </row>
      </sheetData>
      <sheetData sheetId="6903">
        <row r="2">
          <cell r="B2">
            <v>1.9678000000000001E-2</v>
          </cell>
        </row>
      </sheetData>
      <sheetData sheetId="6904">
        <row r="2">
          <cell r="B2">
            <v>1.9678000000000001E-2</v>
          </cell>
        </row>
      </sheetData>
      <sheetData sheetId="6905">
        <row r="2">
          <cell r="B2">
            <v>1.9678000000000001E-2</v>
          </cell>
        </row>
      </sheetData>
      <sheetData sheetId="6906">
        <row r="2">
          <cell r="B2">
            <v>1.9678000000000001E-2</v>
          </cell>
        </row>
      </sheetData>
      <sheetData sheetId="6907">
        <row r="2">
          <cell r="B2">
            <v>1.9678000000000001E-2</v>
          </cell>
        </row>
      </sheetData>
      <sheetData sheetId="6908">
        <row r="2">
          <cell r="B2">
            <v>1.9678000000000001E-2</v>
          </cell>
        </row>
      </sheetData>
      <sheetData sheetId="6909">
        <row r="2">
          <cell r="B2">
            <v>1.9678000000000001E-2</v>
          </cell>
        </row>
      </sheetData>
      <sheetData sheetId="6910">
        <row r="2">
          <cell r="B2">
            <v>1.9678000000000001E-2</v>
          </cell>
        </row>
      </sheetData>
      <sheetData sheetId="6911">
        <row r="2">
          <cell r="B2">
            <v>1.9678000000000001E-2</v>
          </cell>
        </row>
      </sheetData>
      <sheetData sheetId="6912">
        <row r="2">
          <cell r="B2">
            <v>1.9678000000000001E-2</v>
          </cell>
        </row>
      </sheetData>
      <sheetData sheetId="6913">
        <row r="2">
          <cell r="B2">
            <v>1.9678000000000001E-2</v>
          </cell>
        </row>
      </sheetData>
      <sheetData sheetId="6914">
        <row r="2">
          <cell r="B2">
            <v>0</v>
          </cell>
        </row>
      </sheetData>
      <sheetData sheetId="6915">
        <row r="2">
          <cell r="B2">
            <v>1.9678000000000001E-2</v>
          </cell>
        </row>
      </sheetData>
      <sheetData sheetId="6916">
        <row r="2">
          <cell r="B2">
            <v>0</v>
          </cell>
        </row>
      </sheetData>
      <sheetData sheetId="6917">
        <row r="2">
          <cell r="B2">
            <v>0</v>
          </cell>
        </row>
      </sheetData>
      <sheetData sheetId="6918">
        <row r="2">
          <cell r="B2">
            <v>0</v>
          </cell>
        </row>
      </sheetData>
      <sheetData sheetId="6919">
        <row r="2">
          <cell r="B2">
            <v>0</v>
          </cell>
        </row>
      </sheetData>
      <sheetData sheetId="6920">
        <row r="2">
          <cell r="B2">
            <v>1.9678000000000001E-2</v>
          </cell>
        </row>
      </sheetData>
      <sheetData sheetId="6921">
        <row r="2">
          <cell r="B2">
            <v>1.9678000000000001E-2</v>
          </cell>
        </row>
      </sheetData>
      <sheetData sheetId="6922">
        <row r="2">
          <cell r="B2">
            <v>0</v>
          </cell>
        </row>
      </sheetData>
      <sheetData sheetId="6923">
        <row r="2">
          <cell r="B2">
            <v>0</v>
          </cell>
        </row>
      </sheetData>
      <sheetData sheetId="6924">
        <row r="2">
          <cell r="B2">
            <v>1.9678000000000001E-2</v>
          </cell>
        </row>
      </sheetData>
      <sheetData sheetId="6925">
        <row r="2">
          <cell r="B2">
            <v>1.9678000000000001E-2</v>
          </cell>
        </row>
      </sheetData>
      <sheetData sheetId="6926">
        <row r="2">
          <cell r="B2">
            <v>1.9678000000000001E-2</v>
          </cell>
        </row>
      </sheetData>
      <sheetData sheetId="6927">
        <row r="2">
          <cell r="B2">
            <v>1.9678000000000001E-2</v>
          </cell>
        </row>
      </sheetData>
      <sheetData sheetId="6928">
        <row r="2">
          <cell r="B2">
            <v>0</v>
          </cell>
        </row>
      </sheetData>
      <sheetData sheetId="6929">
        <row r="2">
          <cell r="B2">
            <v>1.9678000000000001E-2</v>
          </cell>
        </row>
      </sheetData>
      <sheetData sheetId="6930">
        <row r="2">
          <cell r="B2">
            <v>1.9678000000000001E-2</v>
          </cell>
        </row>
      </sheetData>
      <sheetData sheetId="6931">
        <row r="2">
          <cell r="B2">
            <v>1.9678000000000001E-2</v>
          </cell>
        </row>
      </sheetData>
      <sheetData sheetId="6932">
        <row r="2">
          <cell r="B2">
            <v>0</v>
          </cell>
        </row>
      </sheetData>
      <sheetData sheetId="6933">
        <row r="2">
          <cell r="B2">
            <v>1.9678000000000001E-2</v>
          </cell>
        </row>
      </sheetData>
      <sheetData sheetId="6934">
        <row r="2">
          <cell r="B2">
            <v>1.9678000000000001E-2</v>
          </cell>
        </row>
      </sheetData>
      <sheetData sheetId="6935">
        <row r="2">
          <cell r="B2">
            <v>0</v>
          </cell>
        </row>
      </sheetData>
      <sheetData sheetId="6936">
        <row r="2">
          <cell r="B2">
            <v>0</v>
          </cell>
        </row>
      </sheetData>
      <sheetData sheetId="6937">
        <row r="2">
          <cell r="B2">
            <v>0</v>
          </cell>
        </row>
      </sheetData>
      <sheetData sheetId="6938">
        <row r="2">
          <cell r="B2">
            <v>1.9678000000000001E-2</v>
          </cell>
        </row>
      </sheetData>
      <sheetData sheetId="6939">
        <row r="2">
          <cell r="B2">
            <v>1.9678000000000001E-2</v>
          </cell>
        </row>
      </sheetData>
      <sheetData sheetId="6940">
        <row r="2">
          <cell r="B2">
            <v>1.9678000000000001E-2</v>
          </cell>
        </row>
      </sheetData>
      <sheetData sheetId="6941">
        <row r="2">
          <cell r="B2">
            <v>0</v>
          </cell>
        </row>
      </sheetData>
      <sheetData sheetId="6942">
        <row r="2">
          <cell r="B2">
            <v>1.9678000000000001E-2</v>
          </cell>
        </row>
      </sheetData>
      <sheetData sheetId="6943">
        <row r="2">
          <cell r="B2">
            <v>1.9678000000000001E-2</v>
          </cell>
        </row>
      </sheetData>
      <sheetData sheetId="6944">
        <row r="2">
          <cell r="B2">
            <v>0</v>
          </cell>
        </row>
      </sheetData>
      <sheetData sheetId="6945">
        <row r="2">
          <cell r="B2">
            <v>0</v>
          </cell>
        </row>
      </sheetData>
      <sheetData sheetId="6946">
        <row r="2">
          <cell r="B2">
            <v>0</v>
          </cell>
        </row>
      </sheetData>
      <sheetData sheetId="6947">
        <row r="2">
          <cell r="B2">
            <v>1.9678000000000001E-2</v>
          </cell>
        </row>
      </sheetData>
      <sheetData sheetId="6948">
        <row r="2">
          <cell r="B2">
            <v>0</v>
          </cell>
        </row>
      </sheetData>
      <sheetData sheetId="6949">
        <row r="2">
          <cell r="B2">
            <v>0</v>
          </cell>
        </row>
      </sheetData>
      <sheetData sheetId="6950">
        <row r="2">
          <cell r="B2">
            <v>0</v>
          </cell>
        </row>
      </sheetData>
      <sheetData sheetId="6951">
        <row r="2">
          <cell r="B2">
            <v>0</v>
          </cell>
        </row>
      </sheetData>
      <sheetData sheetId="6952">
        <row r="2">
          <cell r="B2">
            <v>1.9678000000000001E-2</v>
          </cell>
        </row>
      </sheetData>
      <sheetData sheetId="6953">
        <row r="2">
          <cell r="B2">
            <v>1.9678000000000001E-2</v>
          </cell>
        </row>
      </sheetData>
      <sheetData sheetId="6954">
        <row r="2">
          <cell r="B2">
            <v>1.9678000000000001E-2</v>
          </cell>
        </row>
      </sheetData>
      <sheetData sheetId="6955">
        <row r="2">
          <cell r="B2">
            <v>1.9678000000000001E-2</v>
          </cell>
        </row>
      </sheetData>
      <sheetData sheetId="6956">
        <row r="2">
          <cell r="B2">
            <v>1.9678000000000001E-2</v>
          </cell>
        </row>
      </sheetData>
      <sheetData sheetId="6957">
        <row r="2">
          <cell r="B2">
            <v>0</v>
          </cell>
        </row>
      </sheetData>
      <sheetData sheetId="6958">
        <row r="2">
          <cell r="B2">
            <v>1.9678000000000001E-2</v>
          </cell>
        </row>
      </sheetData>
      <sheetData sheetId="6959">
        <row r="2">
          <cell r="B2">
            <v>1.9678000000000001E-2</v>
          </cell>
        </row>
      </sheetData>
      <sheetData sheetId="6960">
        <row r="2">
          <cell r="B2">
            <v>0</v>
          </cell>
        </row>
      </sheetData>
      <sheetData sheetId="6961">
        <row r="2">
          <cell r="B2">
            <v>0</v>
          </cell>
        </row>
      </sheetData>
      <sheetData sheetId="6962">
        <row r="2">
          <cell r="B2">
            <v>0</v>
          </cell>
        </row>
      </sheetData>
      <sheetData sheetId="6963">
        <row r="2">
          <cell r="B2">
            <v>0</v>
          </cell>
        </row>
      </sheetData>
      <sheetData sheetId="6964">
        <row r="2">
          <cell r="B2">
            <v>0</v>
          </cell>
        </row>
      </sheetData>
      <sheetData sheetId="6965">
        <row r="2">
          <cell r="B2">
            <v>0</v>
          </cell>
        </row>
      </sheetData>
      <sheetData sheetId="6966">
        <row r="2">
          <cell r="B2">
            <v>0</v>
          </cell>
        </row>
      </sheetData>
      <sheetData sheetId="6967">
        <row r="2">
          <cell r="B2">
            <v>0</v>
          </cell>
        </row>
      </sheetData>
      <sheetData sheetId="6968">
        <row r="2">
          <cell r="B2">
            <v>1.9678000000000001E-2</v>
          </cell>
        </row>
      </sheetData>
      <sheetData sheetId="6969">
        <row r="2">
          <cell r="B2">
            <v>0</v>
          </cell>
        </row>
      </sheetData>
      <sheetData sheetId="6970">
        <row r="2">
          <cell r="B2">
            <v>1.9678000000000001E-2</v>
          </cell>
        </row>
      </sheetData>
      <sheetData sheetId="6971">
        <row r="2">
          <cell r="B2">
            <v>1.9678000000000001E-2</v>
          </cell>
        </row>
      </sheetData>
      <sheetData sheetId="6972">
        <row r="2">
          <cell r="B2">
            <v>1.9678000000000001E-2</v>
          </cell>
        </row>
      </sheetData>
      <sheetData sheetId="6973">
        <row r="2">
          <cell r="B2">
            <v>1.9678000000000001E-2</v>
          </cell>
        </row>
      </sheetData>
      <sheetData sheetId="6974">
        <row r="2">
          <cell r="B2">
            <v>1.9678000000000001E-2</v>
          </cell>
        </row>
      </sheetData>
      <sheetData sheetId="6975">
        <row r="2">
          <cell r="B2">
            <v>0</v>
          </cell>
        </row>
      </sheetData>
      <sheetData sheetId="6976">
        <row r="2">
          <cell r="B2">
            <v>0</v>
          </cell>
        </row>
      </sheetData>
      <sheetData sheetId="6977">
        <row r="2">
          <cell r="B2">
            <v>0</v>
          </cell>
        </row>
      </sheetData>
      <sheetData sheetId="6978">
        <row r="2">
          <cell r="B2">
            <v>0</v>
          </cell>
        </row>
      </sheetData>
      <sheetData sheetId="6979">
        <row r="2">
          <cell r="B2">
            <v>0</v>
          </cell>
        </row>
      </sheetData>
      <sheetData sheetId="6980">
        <row r="2">
          <cell r="B2">
            <v>1.9678000000000001E-2</v>
          </cell>
        </row>
      </sheetData>
      <sheetData sheetId="6981">
        <row r="2">
          <cell r="B2">
            <v>0</v>
          </cell>
        </row>
      </sheetData>
      <sheetData sheetId="6982">
        <row r="2">
          <cell r="B2">
            <v>0</v>
          </cell>
        </row>
      </sheetData>
      <sheetData sheetId="6983">
        <row r="2">
          <cell r="B2">
            <v>0</v>
          </cell>
        </row>
      </sheetData>
      <sheetData sheetId="6984">
        <row r="2">
          <cell r="B2">
            <v>0</v>
          </cell>
        </row>
      </sheetData>
      <sheetData sheetId="6985">
        <row r="2">
          <cell r="B2">
            <v>0</v>
          </cell>
        </row>
      </sheetData>
      <sheetData sheetId="6986">
        <row r="2">
          <cell r="B2">
            <v>1.9678000000000001E-2</v>
          </cell>
        </row>
      </sheetData>
      <sheetData sheetId="6987">
        <row r="2">
          <cell r="B2">
            <v>1.9678000000000001E-2</v>
          </cell>
        </row>
      </sheetData>
      <sheetData sheetId="6988">
        <row r="2">
          <cell r="B2">
            <v>1.9678000000000001E-2</v>
          </cell>
        </row>
      </sheetData>
      <sheetData sheetId="6989">
        <row r="2">
          <cell r="B2">
            <v>1.9678000000000001E-2</v>
          </cell>
        </row>
      </sheetData>
      <sheetData sheetId="6990">
        <row r="2">
          <cell r="B2">
            <v>1.9678000000000001E-2</v>
          </cell>
        </row>
      </sheetData>
      <sheetData sheetId="6991">
        <row r="2">
          <cell r="B2">
            <v>1.9678000000000001E-2</v>
          </cell>
        </row>
      </sheetData>
      <sheetData sheetId="6992">
        <row r="2">
          <cell r="B2">
            <v>1.9678000000000001E-2</v>
          </cell>
        </row>
      </sheetData>
      <sheetData sheetId="6993">
        <row r="2">
          <cell r="B2">
            <v>0</v>
          </cell>
        </row>
      </sheetData>
      <sheetData sheetId="6994">
        <row r="2">
          <cell r="B2">
            <v>1.9678000000000001E-2</v>
          </cell>
        </row>
      </sheetData>
      <sheetData sheetId="6995">
        <row r="2">
          <cell r="B2">
            <v>1.9678000000000001E-2</v>
          </cell>
        </row>
      </sheetData>
      <sheetData sheetId="6996">
        <row r="2">
          <cell r="B2">
            <v>1.9678000000000001E-2</v>
          </cell>
        </row>
      </sheetData>
      <sheetData sheetId="6997">
        <row r="2">
          <cell r="B2">
            <v>0</v>
          </cell>
        </row>
      </sheetData>
      <sheetData sheetId="6998">
        <row r="2">
          <cell r="B2">
            <v>0</v>
          </cell>
        </row>
      </sheetData>
      <sheetData sheetId="6999">
        <row r="2">
          <cell r="B2">
            <v>1.9678000000000001E-2</v>
          </cell>
        </row>
      </sheetData>
      <sheetData sheetId="7000">
        <row r="2">
          <cell r="B2">
            <v>1.9678000000000001E-2</v>
          </cell>
        </row>
      </sheetData>
      <sheetData sheetId="7001">
        <row r="2">
          <cell r="B2">
            <v>1.9678000000000001E-2</v>
          </cell>
        </row>
      </sheetData>
      <sheetData sheetId="7002">
        <row r="2">
          <cell r="B2">
            <v>1.9678000000000001E-2</v>
          </cell>
        </row>
      </sheetData>
      <sheetData sheetId="7003">
        <row r="2">
          <cell r="B2">
            <v>0</v>
          </cell>
        </row>
      </sheetData>
      <sheetData sheetId="7004">
        <row r="2">
          <cell r="B2">
            <v>0</v>
          </cell>
        </row>
      </sheetData>
      <sheetData sheetId="7005">
        <row r="2">
          <cell r="B2">
            <v>1.9678000000000001E-2</v>
          </cell>
        </row>
      </sheetData>
      <sheetData sheetId="7006">
        <row r="2">
          <cell r="B2">
            <v>1.9678000000000001E-2</v>
          </cell>
        </row>
      </sheetData>
      <sheetData sheetId="7007">
        <row r="2">
          <cell r="B2">
            <v>0</v>
          </cell>
        </row>
      </sheetData>
      <sheetData sheetId="7008">
        <row r="2">
          <cell r="B2">
            <v>1.9678000000000001E-2</v>
          </cell>
        </row>
      </sheetData>
      <sheetData sheetId="7009">
        <row r="2">
          <cell r="B2">
            <v>1.9678000000000001E-2</v>
          </cell>
        </row>
      </sheetData>
      <sheetData sheetId="7010">
        <row r="2">
          <cell r="B2">
            <v>1.9678000000000001E-2</v>
          </cell>
        </row>
      </sheetData>
      <sheetData sheetId="7011">
        <row r="2">
          <cell r="B2">
            <v>1.9678000000000001E-2</v>
          </cell>
        </row>
      </sheetData>
      <sheetData sheetId="7012">
        <row r="2">
          <cell r="B2">
            <v>0</v>
          </cell>
        </row>
      </sheetData>
      <sheetData sheetId="7013">
        <row r="2">
          <cell r="B2">
            <v>0</v>
          </cell>
        </row>
      </sheetData>
      <sheetData sheetId="7014">
        <row r="2">
          <cell r="B2">
            <v>1.9678000000000001E-2</v>
          </cell>
        </row>
      </sheetData>
      <sheetData sheetId="7015">
        <row r="2">
          <cell r="B2">
            <v>1.9678000000000001E-2</v>
          </cell>
        </row>
      </sheetData>
      <sheetData sheetId="7016">
        <row r="2">
          <cell r="B2">
            <v>0</v>
          </cell>
        </row>
      </sheetData>
      <sheetData sheetId="7017">
        <row r="2">
          <cell r="B2">
            <v>1.9678000000000001E-2</v>
          </cell>
        </row>
      </sheetData>
      <sheetData sheetId="7018">
        <row r="2">
          <cell r="B2">
            <v>1.9678000000000001E-2</v>
          </cell>
        </row>
      </sheetData>
      <sheetData sheetId="7019">
        <row r="2">
          <cell r="B2">
            <v>1.9678000000000001E-2</v>
          </cell>
        </row>
      </sheetData>
      <sheetData sheetId="7020">
        <row r="2">
          <cell r="B2">
            <v>1.9678000000000001E-2</v>
          </cell>
        </row>
      </sheetData>
      <sheetData sheetId="7021">
        <row r="2">
          <cell r="B2">
            <v>1.9678000000000001E-2</v>
          </cell>
        </row>
      </sheetData>
      <sheetData sheetId="7022">
        <row r="2">
          <cell r="B2">
            <v>1.9678000000000001E-2</v>
          </cell>
        </row>
      </sheetData>
      <sheetData sheetId="7023">
        <row r="2">
          <cell r="B2">
            <v>1.9678000000000001E-2</v>
          </cell>
        </row>
      </sheetData>
      <sheetData sheetId="7024">
        <row r="2">
          <cell r="B2">
            <v>1.9678000000000001E-2</v>
          </cell>
        </row>
      </sheetData>
      <sheetData sheetId="7025">
        <row r="2">
          <cell r="B2">
            <v>1.9678000000000001E-2</v>
          </cell>
        </row>
      </sheetData>
      <sheetData sheetId="7026">
        <row r="2">
          <cell r="B2">
            <v>0</v>
          </cell>
        </row>
      </sheetData>
      <sheetData sheetId="7027">
        <row r="2">
          <cell r="B2">
            <v>1.9678000000000001E-2</v>
          </cell>
        </row>
      </sheetData>
      <sheetData sheetId="7028">
        <row r="2">
          <cell r="B2">
            <v>1.9678000000000001E-2</v>
          </cell>
        </row>
      </sheetData>
      <sheetData sheetId="7029">
        <row r="2">
          <cell r="B2">
            <v>1.9678000000000001E-2</v>
          </cell>
        </row>
      </sheetData>
      <sheetData sheetId="7030">
        <row r="2">
          <cell r="B2">
            <v>1.9678000000000001E-2</v>
          </cell>
        </row>
      </sheetData>
      <sheetData sheetId="7031">
        <row r="2">
          <cell r="B2">
            <v>0</v>
          </cell>
        </row>
      </sheetData>
      <sheetData sheetId="7032">
        <row r="2">
          <cell r="B2">
            <v>0</v>
          </cell>
        </row>
      </sheetData>
      <sheetData sheetId="7033">
        <row r="2">
          <cell r="B2">
            <v>1.9678000000000001E-2</v>
          </cell>
        </row>
      </sheetData>
      <sheetData sheetId="7034">
        <row r="2">
          <cell r="B2">
            <v>0</v>
          </cell>
        </row>
      </sheetData>
      <sheetData sheetId="7035">
        <row r="2">
          <cell r="B2">
            <v>0</v>
          </cell>
        </row>
      </sheetData>
      <sheetData sheetId="7036">
        <row r="2">
          <cell r="B2">
            <v>1.9678000000000001E-2</v>
          </cell>
        </row>
      </sheetData>
      <sheetData sheetId="7037">
        <row r="2">
          <cell r="B2">
            <v>1.9678000000000001E-2</v>
          </cell>
        </row>
      </sheetData>
      <sheetData sheetId="7038">
        <row r="2">
          <cell r="B2">
            <v>0</v>
          </cell>
        </row>
      </sheetData>
      <sheetData sheetId="7039">
        <row r="2">
          <cell r="B2">
            <v>0</v>
          </cell>
        </row>
      </sheetData>
      <sheetData sheetId="7040">
        <row r="2">
          <cell r="B2">
            <v>0</v>
          </cell>
        </row>
      </sheetData>
      <sheetData sheetId="7041">
        <row r="2">
          <cell r="B2">
            <v>0</v>
          </cell>
        </row>
      </sheetData>
      <sheetData sheetId="7042">
        <row r="2">
          <cell r="B2">
            <v>0</v>
          </cell>
        </row>
      </sheetData>
      <sheetData sheetId="7043">
        <row r="2">
          <cell r="B2">
            <v>1.9678000000000001E-2</v>
          </cell>
        </row>
      </sheetData>
      <sheetData sheetId="7044">
        <row r="2">
          <cell r="B2">
            <v>0</v>
          </cell>
        </row>
      </sheetData>
      <sheetData sheetId="7045">
        <row r="2">
          <cell r="B2">
            <v>0</v>
          </cell>
        </row>
      </sheetData>
      <sheetData sheetId="7046">
        <row r="2">
          <cell r="B2">
            <v>0</v>
          </cell>
        </row>
      </sheetData>
      <sheetData sheetId="7047">
        <row r="2">
          <cell r="B2">
            <v>0</v>
          </cell>
        </row>
      </sheetData>
      <sheetData sheetId="7048">
        <row r="2">
          <cell r="B2">
            <v>0</v>
          </cell>
        </row>
      </sheetData>
      <sheetData sheetId="7049">
        <row r="2">
          <cell r="B2">
            <v>1.9678000000000001E-2</v>
          </cell>
        </row>
      </sheetData>
      <sheetData sheetId="7050">
        <row r="2">
          <cell r="B2">
            <v>0</v>
          </cell>
        </row>
      </sheetData>
      <sheetData sheetId="7051">
        <row r="2">
          <cell r="B2">
            <v>0</v>
          </cell>
        </row>
      </sheetData>
      <sheetData sheetId="7052">
        <row r="2">
          <cell r="B2">
            <v>0</v>
          </cell>
        </row>
      </sheetData>
      <sheetData sheetId="7053">
        <row r="2">
          <cell r="B2">
            <v>0</v>
          </cell>
        </row>
      </sheetData>
      <sheetData sheetId="7054">
        <row r="2">
          <cell r="B2">
            <v>0</v>
          </cell>
        </row>
      </sheetData>
      <sheetData sheetId="7055">
        <row r="2">
          <cell r="B2">
            <v>1.9678000000000001E-2</v>
          </cell>
        </row>
      </sheetData>
      <sheetData sheetId="7056">
        <row r="2">
          <cell r="B2">
            <v>0</v>
          </cell>
        </row>
      </sheetData>
      <sheetData sheetId="7057">
        <row r="2">
          <cell r="B2">
            <v>1.9678000000000001E-2</v>
          </cell>
        </row>
      </sheetData>
      <sheetData sheetId="7058">
        <row r="2">
          <cell r="B2">
            <v>0</v>
          </cell>
        </row>
      </sheetData>
      <sheetData sheetId="7059">
        <row r="2">
          <cell r="B2">
            <v>0</v>
          </cell>
        </row>
      </sheetData>
      <sheetData sheetId="7060">
        <row r="2">
          <cell r="B2">
            <v>1.9678000000000001E-2</v>
          </cell>
        </row>
      </sheetData>
      <sheetData sheetId="7061">
        <row r="2">
          <cell r="B2">
            <v>1.9678000000000001E-2</v>
          </cell>
        </row>
      </sheetData>
      <sheetData sheetId="7062">
        <row r="2">
          <cell r="B2">
            <v>0</v>
          </cell>
        </row>
      </sheetData>
      <sheetData sheetId="7063">
        <row r="2">
          <cell r="B2">
            <v>0</v>
          </cell>
        </row>
      </sheetData>
      <sheetData sheetId="7064">
        <row r="2">
          <cell r="B2">
            <v>0</v>
          </cell>
        </row>
      </sheetData>
      <sheetData sheetId="7065">
        <row r="2">
          <cell r="B2">
            <v>0</v>
          </cell>
        </row>
      </sheetData>
      <sheetData sheetId="7066">
        <row r="2">
          <cell r="B2">
            <v>0</v>
          </cell>
        </row>
      </sheetData>
      <sheetData sheetId="7067">
        <row r="2">
          <cell r="B2">
            <v>0</v>
          </cell>
        </row>
      </sheetData>
      <sheetData sheetId="7068">
        <row r="2">
          <cell r="B2">
            <v>0</v>
          </cell>
        </row>
      </sheetData>
      <sheetData sheetId="7069">
        <row r="2">
          <cell r="B2">
            <v>1.9678000000000001E-2</v>
          </cell>
        </row>
      </sheetData>
      <sheetData sheetId="7070">
        <row r="2">
          <cell r="B2">
            <v>1.9678000000000001E-2</v>
          </cell>
        </row>
      </sheetData>
      <sheetData sheetId="7071">
        <row r="2">
          <cell r="B2">
            <v>1.9678000000000001E-2</v>
          </cell>
        </row>
      </sheetData>
      <sheetData sheetId="7072">
        <row r="2">
          <cell r="B2">
            <v>1.9678000000000001E-2</v>
          </cell>
        </row>
      </sheetData>
      <sheetData sheetId="7073">
        <row r="2">
          <cell r="B2">
            <v>1.9678000000000001E-2</v>
          </cell>
        </row>
      </sheetData>
      <sheetData sheetId="7074">
        <row r="2">
          <cell r="B2">
            <v>0</v>
          </cell>
        </row>
      </sheetData>
      <sheetData sheetId="7075">
        <row r="2">
          <cell r="B2">
            <v>0</v>
          </cell>
        </row>
      </sheetData>
      <sheetData sheetId="7076">
        <row r="2">
          <cell r="B2">
            <v>1.9678000000000001E-2</v>
          </cell>
        </row>
      </sheetData>
      <sheetData sheetId="7077">
        <row r="2">
          <cell r="B2">
            <v>1.9678000000000001E-2</v>
          </cell>
        </row>
      </sheetData>
      <sheetData sheetId="7078">
        <row r="2">
          <cell r="B2">
            <v>0</v>
          </cell>
        </row>
      </sheetData>
      <sheetData sheetId="7079">
        <row r="2">
          <cell r="B2">
            <v>0</v>
          </cell>
        </row>
      </sheetData>
      <sheetData sheetId="7080">
        <row r="2">
          <cell r="B2">
            <v>0</v>
          </cell>
        </row>
      </sheetData>
      <sheetData sheetId="7081">
        <row r="2">
          <cell r="B2">
            <v>0</v>
          </cell>
        </row>
      </sheetData>
      <sheetData sheetId="7082">
        <row r="2">
          <cell r="B2">
            <v>0</v>
          </cell>
        </row>
      </sheetData>
      <sheetData sheetId="7083">
        <row r="2">
          <cell r="B2">
            <v>0</v>
          </cell>
        </row>
      </sheetData>
      <sheetData sheetId="7084">
        <row r="2">
          <cell r="B2">
            <v>0</v>
          </cell>
        </row>
      </sheetData>
      <sheetData sheetId="7085">
        <row r="2">
          <cell r="B2">
            <v>1.9678000000000001E-2</v>
          </cell>
        </row>
      </sheetData>
      <sheetData sheetId="7086">
        <row r="2">
          <cell r="B2">
            <v>1.9678000000000001E-2</v>
          </cell>
        </row>
      </sheetData>
      <sheetData sheetId="7087">
        <row r="2">
          <cell r="B2">
            <v>0</v>
          </cell>
        </row>
      </sheetData>
      <sheetData sheetId="7088">
        <row r="2">
          <cell r="B2">
            <v>0</v>
          </cell>
        </row>
      </sheetData>
      <sheetData sheetId="7089">
        <row r="2">
          <cell r="B2">
            <v>1.9678000000000001E-2</v>
          </cell>
        </row>
      </sheetData>
      <sheetData sheetId="7090">
        <row r="2">
          <cell r="B2">
            <v>0</v>
          </cell>
        </row>
      </sheetData>
      <sheetData sheetId="7091">
        <row r="2">
          <cell r="B2">
            <v>1.9678000000000001E-2</v>
          </cell>
        </row>
      </sheetData>
      <sheetData sheetId="7092">
        <row r="2">
          <cell r="B2">
            <v>1.9678000000000001E-2</v>
          </cell>
        </row>
      </sheetData>
      <sheetData sheetId="7093">
        <row r="2">
          <cell r="B2">
            <v>1.9678000000000001E-2</v>
          </cell>
        </row>
      </sheetData>
      <sheetData sheetId="7094">
        <row r="2">
          <cell r="B2">
            <v>1.9678000000000001E-2</v>
          </cell>
        </row>
      </sheetData>
      <sheetData sheetId="7095">
        <row r="2">
          <cell r="B2">
            <v>0</v>
          </cell>
        </row>
      </sheetData>
      <sheetData sheetId="7096">
        <row r="2">
          <cell r="B2">
            <v>0</v>
          </cell>
        </row>
      </sheetData>
      <sheetData sheetId="7097">
        <row r="2">
          <cell r="B2">
            <v>1.9678000000000001E-2</v>
          </cell>
        </row>
      </sheetData>
      <sheetData sheetId="7098">
        <row r="2">
          <cell r="B2">
            <v>1.9678000000000001E-2</v>
          </cell>
        </row>
      </sheetData>
      <sheetData sheetId="7099">
        <row r="2">
          <cell r="B2">
            <v>1.9678000000000001E-2</v>
          </cell>
        </row>
      </sheetData>
      <sheetData sheetId="7100">
        <row r="2">
          <cell r="B2">
            <v>1.9678000000000001E-2</v>
          </cell>
        </row>
      </sheetData>
      <sheetData sheetId="7101">
        <row r="2">
          <cell r="B2">
            <v>1.9678000000000001E-2</v>
          </cell>
        </row>
      </sheetData>
      <sheetData sheetId="7102">
        <row r="2">
          <cell r="B2">
            <v>1.9678000000000001E-2</v>
          </cell>
        </row>
      </sheetData>
      <sheetData sheetId="7103">
        <row r="2">
          <cell r="B2">
            <v>0</v>
          </cell>
        </row>
      </sheetData>
      <sheetData sheetId="7104">
        <row r="2">
          <cell r="B2">
            <v>1.9678000000000001E-2</v>
          </cell>
        </row>
      </sheetData>
      <sheetData sheetId="7105">
        <row r="2">
          <cell r="B2">
            <v>1.9678000000000001E-2</v>
          </cell>
        </row>
      </sheetData>
      <sheetData sheetId="7106">
        <row r="2">
          <cell r="B2">
            <v>1.9678000000000001E-2</v>
          </cell>
        </row>
      </sheetData>
      <sheetData sheetId="7107">
        <row r="2">
          <cell r="B2">
            <v>0</v>
          </cell>
        </row>
      </sheetData>
      <sheetData sheetId="7108">
        <row r="2">
          <cell r="B2">
            <v>0</v>
          </cell>
        </row>
      </sheetData>
      <sheetData sheetId="7109">
        <row r="2">
          <cell r="B2">
            <v>1.9678000000000001E-2</v>
          </cell>
        </row>
      </sheetData>
      <sheetData sheetId="7110">
        <row r="2">
          <cell r="B2">
            <v>1.9678000000000001E-2</v>
          </cell>
        </row>
      </sheetData>
      <sheetData sheetId="7111">
        <row r="2">
          <cell r="B2">
            <v>1.9678000000000001E-2</v>
          </cell>
        </row>
      </sheetData>
      <sheetData sheetId="7112">
        <row r="2">
          <cell r="B2">
            <v>0</v>
          </cell>
        </row>
      </sheetData>
      <sheetData sheetId="7113">
        <row r="2">
          <cell r="B2">
            <v>0</v>
          </cell>
        </row>
      </sheetData>
      <sheetData sheetId="7114">
        <row r="2">
          <cell r="B2">
            <v>0</v>
          </cell>
        </row>
      </sheetData>
      <sheetData sheetId="7115">
        <row r="2">
          <cell r="B2">
            <v>0</v>
          </cell>
        </row>
      </sheetData>
      <sheetData sheetId="7116">
        <row r="2">
          <cell r="B2">
            <v>1.9678000000000001E-2</v>
          </cell>
        </row>
      </sheetData>
      <sheetData sheetId="7117">
        <row r="2">
          <cell r="B2">
            <v>1.9678000000000001E-2</v>
          </cell>
        </row>
      </sheetData>
      <sheetData sheetId="7118">
        <row r="2">
          <cell r="B2">
            <v>1.9678000000000001E-2</v>
          </cell>
        </row>
      </sheetData>
      <sheetData sheetId="7119">
        <row r="2">
          <cell r="B2">
            <v>1.9678000000000001E-2</v>
          </cell>
        </row>
      </sheetData>
      <sheetData sheetId="7120">
        <row r="2">
          <cell r="B2">
            <v>1.9678000000000001E-2</v>
          </cell>
        </row>
      </sheetData>
      <sheetData sheetId="7121">
        <row r="2">
          <cell r="B2">
            <v>1.9678000000000001E-2</v>
          </cell>
        </row>
      </sheetData>
      <sheetData sheetId="7122">
        <row r="2">
          <cell r="B2">
            <v>0</v>
          </cell>
        </row>
      </sheetData>
      <sheetData sheetId="7123">
        <row r="2">
          <cell r="B2">
            <v>0</v>
          </cell>
        </row>
      </sheetData>
      <sheetData sheetId="7124">
        <row r="2">
          <cell r="B2">
            <v>0</v>
          </cell>
        </row>
      </sheetData>
      <sheetData sheetId="7125">
        <row r="2">
          <cell r="B2">
            <v>0</v>
          </cell>
        </row>
      </sheetData>
      <sheetData sheetId="7126">
        <row r="2">
          <cell r="B2">
            <v>0</v>
          </cell>
        </row>
      </sheetData>
      <sheetData sheetId="7127">
        <row r="2">
          <cell r="B2">
            <v>0</v>
          </cell>
        </row>
      </sheetData>
      <sheetData sheetId="7128">
        <row r="2">
          <cell r="B2">
            <v>0</v>
          </cell>
        </row>
      </sheetData>
      <sheetData sheetId="7129">
        <row r="2">
          <cell r="B2">
            <v>0</v>
          </cell>
        </row>
      </sheetData>
      <sheetData sheetId="7130">
        <row r="2">
          <cell r="B2">
            <v>0</v>
          </cell>
        </row>
      </sheetData>
      <sheetData sheetId="7131">
        <row r="2">
          <cell r="B2">
            <v>0</v>
          </cell>
        </row>
      </sheetData>
      <sheetData sheetId="7132">
        <row r="2">
          <cell r="B2">
            <v>1.9678000000000001E-2</v>
          </cell>
        </row>
      </sheetData>
      <sheetData sheetId="7133">
        <row r="2">
          <cell r="B2">
            <v>1.9678000000000001E-2</v>
          </cell>
        </row>
      </sheetData>
      <sheetData sheetId="7134">
        <row r="2">
          <cell r="B2">
            <v>1.9678000000000001E-2</v>
          </cell>
        </row>
      </sheetData>
      <sheetData sheetId="7135">
        <row r="2">
          <cell r="B2">
            <v>0</v>
          </cell>
        </row>
      </sheetData>
      <sheetData sheetId="7136">
        <row r="2">
          <cell r="B2">
            <v>0</v>
          </cell>
        </row>
      </sheetData>
      <sheetData sheetId="7137">
        <row r="2">
          <cell r="B2">
            <v>0</v>
          </cell>
        </row>
      </sheetData>
      <sheetData sheetId="7138">
        <row r="2">
          <cell r="B2">
            <v>0</v>
          </cell>
        </row>
      </sheetData>
      <sheetData sheetId="7139">
        <row r="2">
          <cell r="B2">
            <v>1.9678000000000001E-2</v>
          </cell>
        </row>
      </sheetData>
      <sheetData sheetId="7140">
        <row r="2">
          <cell r="B2">
            <v>1.9678000000000001E-2</v>
          </cell>
        </row>
      </sheetData>
      <sheetData sheetId="7141">
        <row r="2">
          <cell r="B2">
            <v>1.9678000000000001E-2</v>
          </cell>
        </row>
      </sheetData>
      <sheetData sheetId="7142">
        <row r="2">
          <cell r="B2">
            <v>1.9678000000000001E-2</v>
          </cell>
        </row>
      </sheetData>
      <sheetData sheetId="7143">
        <row r="2">
          <cell r="B2">
            <v>1.9678000000000001E-2</v>
          </cell>
        </row>
      </sheetData>
      <sheetData sheetId="7144">
        <row r="2">
          <cell r="B2">
            <v>1.9678000000000001E-2</v>
          </cell>
        </row>
      </sheetData>
      <sheetData sheetId="7145">
        <row r="2">
          <cell r="B2">
            <v>0</v>
          </cell>
        </row>
      </sheetData>
      <sheetData sheetId="7146">
        <row r="2">
          <cell r="B2">
            <v>0</v>
          </cell>
        </row>
      </sheetData>
      <sheetData sheetId="7147">
        <row r="2">
          <cell r="B2">
            <v>0</v>
          </cell>
        </row>
      </sheetData>
      <sheetData sheetId="7148">
        <row r="2">
          <cell r="B2">
            <v>1.9678000000000001E-2</v>
          </cell>
        </row>
      </sheetData>
      <sheetData sheetId="7149">
        <row r="2">
          <cell r="B2">
            <v>0</v>
          </cell>
        </row>
      </sheetData>
      <sheetData sheetId="7150">
        <row r="2">
          <cell r="B2">
            <v>1.9678000000000001E-2</v>
          </cell>
        </row>
      </sheetData>
      <sheetData sheetId="7151">
        <row r="2">
          <cell r="B2">
            <v>0</v>
          </cell>
        </row>
      </sheetData>
      <sheetData sheetId="7152">
        <row r="2">
          <cell r="B2">
            <v>0</v>
          </cell>
        </row>
      </sheetData>
      <sheetData sheetId="7153">
        <row r="2">
          <cell r="B2">
            <v>0</v>
          </cell>
        </row>
      </sheetData>
      <sheetData sheetId="7154">
        <row r="2">
          <cell r="B2">
            <v>0</v>
          </cell>
        </row>
      </sheetData>
      <sheetData sheetId="7155">
        <row r="2">
          <cell r="B2">
            <v>0</v>
          </cell>
        </row>
      </sheetData>
      <sheetData sheetId="7156">
        <row r="2">
          <cell r="B2">
            <v>0</v>
          </cell>
        </row>
      </sheetData>
      <sheetData sheetId="7157">
        <row r="2">
          <cell r="B2">
            <v>0</v>
          </cell>
        </row>
      </sheetData>
      <sheetData sheetId="7158">
        <row r="2">
          <cell r="B2">
            <v>0</v>
          </cell>
        </row>
      </sheetData>
      <sheetData sheetId="7159">
        <row r="2">
          <cell r="B2">
            <v>0</v>
          </cell>
        </row>
      </sheetData>
      <sheetData sheetId="7160">
        <row r="2">
          <cell r="B2">
            <v>0</v>
          </cell>
        </row>
      </sheetData>
      <sheetData sheetId="7161">
        <row r="2">
          <cell r="B2">
            <v>0</v>
          </cell>
        </row>
      </sheetData>
      <sheetData sheetId="7162">
        <row r="2">
          <cell r="B2">
            <v>0</v>
          </cell>
        </row>
      </sheetData>
      <sheetData sheetId="7163">
        <row r="2">
          <cell r="B2">
            <v>0</v>
          </cell>
        </row>
      </sheetData>
      <sheetData sheetId="7164">
        <row r="2">
          <cell r="B2">
            <v>0</v>
          </cell>
        </row>
      </sheetData>
      <sheetData sheetId="7165">
        <row r="2">
          <cell r="B2">
            <v>0</v>
          </cell>
        </row>
      </sheetData>
      <sheetData sheetId="7166">
        <row r="2">
          <cell r="B2">
            <v>0</v>
          </cell>
        </row>
      </sheetData>
      <sheetData sheetId="7167">
        <row r="2">
          <cell r="B2">
            <v>0</v>
          </cell>
        </row>
      </sheetData>
      <sheetData sheetId="7168">
        <row r="2">
          <cell r="B2">
            <v>0</v>
          </cell>
        </row>
      </sheetData>
      <sheetData sheetId="7169">
        <row r="2">
          <cell r="B2">
            <v>0</v>
          </cell>
        </row>
      </sheetData>
      <sheetData sheetId="7170">
        <row r="2">
          <cell r="B2">
            <v>0</v>
          </cell>
        </row>
      </sheetData>
      <sheetData sheetId="7171">
        <row r="2">
          <cell r="B2">
            <v>0</v>
          </cell>
        </row>
      </sheetData>
      <sheetData sheetId="7172">
        <row r="2">
          <cell r="B2">
            <v>0</v>
          </cell>
        </row>
      </sheetData>
      <sheetData sheetId="7173">
        <row r="2">
          <cell r="B2">
            <v>0</v>
          </cell>
        </row>
      </sheetData>
      <sheetData sheetId="7174">
        <row r="2">
          <cell r="B2">
            <v>0</v>
          </cell>
        </row>
      </sheetData>
      <sheetData sheetId="7175">
        <row r="2">
          <cell r="B2">
            <v>0</v>
          </cell>
        </row>
      </sheetData>
      <sheetData sheetId="7176">
        <row r="2">
          <cell r="B2">
            <v>0</v>
          </cell>
        </row>
      </sheetData>
      <sheetData sheetId="7177">
        <row r="2">
          <cell r="B2">
            <v>0</v>
          </cell>
        </row>
      </sheetData>
      <sheetData sheetId="7178">
        <row r="2">
          <cell r="B2">
            <v>0</v>
          </cell>
        </row>
      </sheetData>
      <sheetData sheetId="7179">
        <row r="2">
          <cell r="B2">
            <v>1.9678000000000001E-2</v>
          </cell>
        </row>
      </sheetData>
      <sheetData sheetId="7180">
        <row r="2">
          <cell r="B2">
            <v>1.9678000000000001E-2</v>
          </cell>
        </row>
      </sheetData>
      <sheetData sheetId="7181">
        <row r="2">
          <cell r="B2">
            <v>0</v>
          </cell>
        </row>
      </sheetData>
      <sheetData sheetId="7182">
        <row r="2">
          <cell r="B2">
            <v>0</v>
          </cell>
        </row>
      </sheetData>
      <sheetData sheetId="7183">
        <row r="2">
          <cell r="B2">
            <v>0</v>
          </cell>
        </row>
      </sheetData>
      <sheetData sheetId="7184">
        <row r="2">
          <cell r="B2">
            <v>0</v>
          </cell>
        </row>
      </sheetData>
      <sheetData sheetId="7185">
        <row r="2">
          <cell r="B2">
            <v>0</v>
          </cell>
        </row>
      </sheetData>
      <sheetData sheetId="7186">
        <row r="2">
          <cell r="B2">
            <v>0</v>
          </cell>
        </row>
      </sheetData>
      <sheetData sheetId="7187">
        <row r="2">
          <cell r="B2">
            <v>1.9678000000000001E-2</v>
          </cell>
        </row>
      </sheetData>
      <sheetData sheetId="7188">
        <row r="2">
          <cell r="B2">
            <v>0</v>
          </cell>
        </row>
      </sheetData>
      <sheetData sheetId="7189">
        <row r="2">
          <cell r="B2">
            <v>0</v>
          </cell>
        </row>
      </sheetData>
      <sheetData sheetId="7190">
        <row r="2">
          <cell r="B2">
            <v>1.9678000000000001E-2</v>
          </cell>
        </row>
      </sheetData>
      <sheetData sheetId="7191">
        <row r="2">
          <cell r="B2">
            <v>1.9678000000000001E-2</v>
          </cell>
        </row>
      </sheetData>
      <sheetData sheetId="7192">
        <row r="2">
          <cell r="B2">
            <v>1.9678000000000001E-2</v>
          </cell>
        </row>
      </sheetData>
      <sheetData sheetId="7193">
        <row r="2">
          <cell r="B2">
            <v>1.9678000000000001E-2</v>
          </cell>
        </row>
      </sheetData>
      <sheetData sheetId="7194">
        <row r="2">
          <cell r="B2">
            <v>1.9678000000000001E-2</v>
          </cell>
        </row>
      </sheetData>
      <sheetData sheetId="7195">
        <row r="2">
          <cell r="B2">
            <v>1.9678000000000001E-2</v>
          </cell>
        </row>
      </sheetData>
      <sheetData sheetId="7196">
        <row r="2">
          <cell r="B2">
            <v>0</v>
          </cell>
        </row>
      </sheetData>
      <sheetData sheetId="7197">
        <row r="2">
          <cell r="B2">
            <v>1.9678000000000001E-2</v>
          </cell>
        </row>
      </sheetData>
      <sheetData sheetId="7198">
        <row r="2">
          <cell r="B2">
            <v>1.9678000000000001E-2</v>
          </cell>
        </row>
      </sheetData>
      <sheetData sheetId="7199">
        <row r="2">
          <cell r="B2">
            <v>1.9678000000000001E-2</v>
          </cell>
        </row>
      </sheetData>
      <sheetData sheetId="7200">
        <row r="2">
          <cell r="B2">
            <v>0</v>
          </cell>
        </row>
      </sheetData>
      <sheetData sheetId="7201">
        <row r="2">
          <cell r="B2">
            <v>1.9678000000000001E-2</v>
          </cell>
        </row>
      </sheetData>
      <sheetData sheetId="7202">
        <row r="2">
          <cell r="B2">
            <v>0</v>
          </cell>
        </row>
      </sheetData>
      <sheetData sheetId="7203">
        <row r="2">
          <cell r="B2">
            <v>1.9678000000000001E-2</v>
          </cell>
        </row>
      </sheetData>
      <sheetData sheetId="7204">
        <row r="2">
          <cell r="B2">
            <v>1.9678000000000001E-2</v>
          </cell>
        </row>
      </sheetData>
      <sheetData sheetId="7205">
        <row r="2">
          <cell r="B2">
            <v>1.9678000000000001E-2</v>
          </cell>
        </row>
      </sheetData>
      <sheetData sheetId="7206">
        <row r="2">
          <cell r="B2">
            <v>1.9678000000000001E-2</v>
          </cell>
        </row>
      </sheetData>
      <sheetData sheetId="7207">
        <row r="2">
          <cell r="B2">
            <v>1.9678000000000001E-2</v>
          </cell>
        </row>
      </sheetData>
      <sheetData sheetId="7208">
        <row r="2">
          <cell r="B2">
            <v>0</v>
          </cell>
        </row>
      </sheetData>
      <sheetData sheetId="7209">
        <row r="2">
          <cell r="B2">
            <v>0</v>
          </cell>
        </row>
      </sheetData>
      <sheetData sheetId="7210">
        <row r="2">
          <cell r="B2">
            <v>0</v>
          </cell>
        </row>
      </sheetData>
      <sheetData sheetId="7211">
        <row r="2">
          <cell r="B2">
            <v>0</v>
          </cell>
        </row>
      </sheetData>
      <sheetData sheetId="7212">
        <row r="2">
          <cell r="B2">
            <v>1.9678000000000001E-2</v>
          </cell>
        </row>
      </sheetData>
      <sheetData sheetId="7213">
        <row r="2">
          <cell r="B2">
            <v>1.9678000000000001E-2</v>
          </cell>
        </row>
      </sheetData>
      <sheetData sheetId="7214">
        <row r="2">
          <cell r="B2">
            <v>1.9678000000000001E-2</v>
          </cell>
        </row>
      </sheetData>
      <sheetData sheetId="7215">
        <row r="2">
          <cell r="B2">
            <v>1.9678000000000001E-2</v>
          </cell>
        </row>
      </sheetData>
      <sheetData sheetId="7216">
        <row r="2">
          <cell r="B2">
            <v>1.9678000000000001E-2</v>
          </cell>
        </row>
      </sheetData>
      <sheetData sheetId="7217">
        <row r="2">
          <cell r="B2">
            <v>1.9678000000000001E-2</v>
          </cell>
        </row>
      </sheetData>
      <sheetData sheetId="7218">
        <row r="2">
          <cell r="B2">
            <v>0</v>
          </cell>
        </row>
      </sheetData>
      <sheetData sheetId="7219">
        <row r="2">
          <cell r="B2">
            <v>0</v>
          </cell>
        </row>
      </sheetData>
      <sheetData sheetId="7220">
        <row r="2">
          <cell r="B2">
            <v>0</v>
          </cell>
        </row>
      </sheetData>
      <sheetData sheetId="7221">
        <row r="2">
          <cell r="B2">
            <v>0</v>
          </cell>
        </row>
      </sheetData>
      <sheetData sheetId="7222">
        <row r="2">
          <cell r="B2">
            <v>0</v>
          </cell>
        </row>
      </sheetData>
      <sheetData sheetId="7223">
        <row r="2">
          <cell r="B2">
            <v>0</v>
          </cell>
        </row>
      </sheetData>
      <sheetData sheetId="7224">
        <row r="2">
          <cell r="B2">
            <v>0</v>
          </cell>
        </row>
      </sheetData>
      <sheetData sheetId="7225">
        <row r="2">
          <cell r="B2">
            <v>0</v>
          </cell>
        </row>
      </sheetData>
      <sheetData sheetId="7226">
        <row r="2">
          <cell r="B2">
            <v>0</v>
          </cell>
        </row>
      </sheetData>
      <sheetData sheetId="7227">
        <row r="2">
          <cell r="B2">
            <v>0</v>
          </cell>
        </row>
      </sheetData>
      <sheetData sheetId="7228">
        <row r="2">
          <cell r="B2">
            <v>0</v>
          </cell>
        </row>
      </sheetData>
      <sheetData sheetId="7229">
        <row r="2">
          <cell r="B2">
            <v>0</v>
          </cell>
        </row>
      </sheetData>
      <sheetData sheetId="7230">
        <row r="2">
          <cell r="B2">
            <v>0</v>
          </cell>
        </row>
      </sheetData>
      <sheetData sheetId="7231">
        <row r="2">
          <cell r="B2">
            <v>0</v>
          </cell>
        </row>
      </sheetData>
      <sheetData sheetId="7232">
        <row r="2">
          <cell r="B2">
            <v>1.9678000000000001E-2</v>
          </cell>
        </row>
      </sheetData>
      <sheetData sheetId="7233">
        <row r="2">
          <cell r="B2">
            <v>0</v>
          </cell>
        </row>
      </sheetData>
      <sheetData sheetId="7234">
        <row r="2">
          <cell r="B2">
            <v>0</v>
          </cell>
        </row>
      </sheetData>
      <sheetData sheetId="7235">
        <row r="2">
          <cell r="B2">
            <v>0</v>
          </cell>
        </row>
      </sheetData>
      <sheetData sheetId="7236">
        <row r="2">
          <cell r="B2">
            <v>1.9678000000000001E-2</v>
          </cell>
        </row>
      </sheetData>
      <sheetData sheetId="7237">
        <row r="2">
          <cell r="B2">
            <v>0</v>
          </cell>
        </row>
      </sheetData>
      <sheetData sheetId="7238">
        <row r="2">
          <cell r="B2">
            <v>0</v>
          </cell>
        </row>
      </sheetData>
      <sheetData sheetId="7239">
        <row r="2">
          <cell r="B2">
            <v>0</v>
          </cell>
        </row>
      </sheetData>
      <sheetData sheetId="7240">
        <row r="2">
          <cell r="B2">
            <v>0</v>
          </cell>
        </row>
      </sheetData>
      <sheetData sheetId="7241">
        <row r="2">
          <cell r="B2">
            <v>1.9678000000000001E-2</v>
          </cell>
        </row>
      </sheetData>
      <sheetData sheetId="7242">
        <row r="2">
          <cell r="B2">
            <v>0</v>
          </cell>
        </row>
      </sheetData>
      <sheetData sheetId="7243">
        <row r="2">
          <cell r="B2">
            <v>0</v>
          </cell>
        </row>
      </sheetData>
      <sheetData sheetId="7244">
        <row r="2">
          <cell r="B2">
            <v>0</v>
          </cell>
        </row>
      </sheetData>
      <sheetData sheetId="7245">
        <row r="2">
          <cell r="B2">
            <v>0</v>
          </cell>
        </row>
      </sheetData>
      <sheetData sheetId="7246">
        <row r="2">
          <cell r="B2">
            <v>0</v>
          </cell>
        </row>
      </sheetData>
      <sheetData sheetId="7247">
        <row r="2">
          <cell r="B2">
            <v>1.9678000000000001E-2</v>
          </cell>
        </row>
      </sheetData>
      <sheetData sheetId="7248">
        <row r="2">
          <cell r="B2">
            <v>1.9678000000000001E-2</v>
          </cell>
        </row>
      </sheetData>
      <sheetData sheetId="7249">
        <row r="2">
          <cell r="B2">
            <v>1.9678000000000001E-2</v>
          </cell>
        </row>
      </sheetData>
      <sheetData sheetId="7250">
        <row r="2">
          <cell r="B2">
            <v>0</v>
          </cell>
        </row>
      </sheetData>
      <sheetData sheetId="7251">
        <row r="2">
          <cell r="B2">
            <v>1.9678000000000001E-2</v>
          </cell>
        </row>
      </sheetData>
      <sheetData sheetId="7252">
        <row r="2">
          <cell r="B2">
            <v>0</v>
          </cell>
        </row>
      </sheetData>
      <sheetData sheetId="7253">
        <row r="2">
          <cell r="B2">
            <v>0</v>
          </cell>
        </row>
      </sheetData>
      <sheetData sheetId="7254">
        <row r="2">
          <cell r="B2">
            <v>0</v>
          </cell>
        </row>
      </sheetData>
      <sheetData sheetId="7255">
        <row r="2">
          <cell r="B2">
            <v>0</v>
          </cell>
        </row>
      </sheetData>
      <sheetData sheetId="7256">
        <row r="2">
          <cell r="B2">
            <v>0</v>
          </cell>
        </row>
      </sheetData>
      <sheetData sheetId="7257">
        <row r="2">
          <cell r="B2">
            <v>0</v>
          </cell>
        </row>
      </sheetData>
      <sheetData sheetId="7258">
        <row r="2">
          <cell r="B2">
            <v>0</v>
          </cell>
        </row>
      </sheetData>
      <sheetData sheetId="7259">
        <row r="2">
          <cell r="B2">
            <v>1.9678000000000001E-2</v>
          </cell>
        </row>
      </sheetData>
      <sheetData sheetId="7260">
        <row r="2">
          <cell r="B2">
            <v>1.9678000000000001E-2</v>
          </cell>
        </row>
      </sheetData>
      <sheetData sheetId="7261">
        <row r="2">
          <cell r="B2">
            <v>1.9678000000000001E-2</v>
          </cell>
        </row>
      </sheetData>
      <sheetData sheetId="7262">
        <row r="2">
          <cell r="B2">
            <v>1.9678000000000001E-2</v>
          </cell>
        </row>
      </sheetData>
      <sheetData sheetId="7263">
        <row r="2">
          <cell r="B2">
            <v>0</v>
          </cell>
        </row>
      </sheetData>
      <sheetData sheetId="7264">
        <row r="2">
          <cell r="B2">
            <v>0</v>
          </cell>
        </row>
      </sheetData>
      <sheetData sheetId="7265">
        <row r="2">
          <cell r="B2">
            <v>0</v>
          </cell>
        </row>
      </sheetData>
      <sheetData sheetId="7266">
        <row r="2">
          <cell r="B2">
            <v>1.9678000000000001E-2</v>
          </cell>
        </row>
      </sheetData>
      <sheetData sheetId="7267">
        <row r="2">
          <cell r="B2">
            <v>1.9678000000000001E-2</v>
          </cell>
        </row>
      </sheetData>
      <sheetData sheetId="7268">
        <row r="2">
          <cell r="B2">
            <v>0</v>
          </cell>
        </row>
      </sheetData>
      <sheetData sheetId="7269">
        <row r="2">
          <cell r="B2">
            <v>0</v>
          </cell>
        </row>
      </sheetData>
      <sheetData sheetId="7270">
        <row r="2">
          <cell r="B2">
            <v>1.9678000000000001E-2</v>
          </cell>
        </row>
      </sheetData>
      <sheetData sheetId="7271">
        <row r="2">
          <cell r="B2">
            <v>1.9678000000000001E-2</v>
          </cell>
        </row>
      </sheetData>
      <sheetData sheetId="7272">
        <row r="2">
          <cell r="B2">
            <v>1.9678000000000001E-2</v>
          </cell>
        </row>
      </sheetData>
      <sheetData sheetId="7273">
        <row r="2">
          <cell r="B2">
            <v>1.9678000000000001E-2</v>
          </cell>
        </row>
      </sheetData>
      <sheetData sheetId="7274">
        <row r="2">
          <cell r="B2">
            <v>1.9678000000000001E-2</v>
          </cell>
        </row>
      </sheetData>
      <sheetData sheetId="7275">
        <row r="2">
          <cell r="B2">
            <v>1.9678000000000001E-2</v>
          </cell>
        </row>
      </sheetData>
      <sheetData sheetId="7276">
        <row r="2">
          <cell r="B2">
            <v>0</v>
          </cell>
        </row>
      </sheetData>
      <sheetData sheetId="7277">
        <row r="2">
          <cell r="B2">
            <v>0</v>
          </cell>
        </row>
      </sheetData>
      <sheetData sheetId="7278">
        <row r="2">
          <cell r="B2">
            <v>0</v>
          </cell>
        </row>
      </sheetData>
      <sheetData sheetId="7279">
        <row r="2">
          <cell r="B2">
            <v>0</v>
          </cell>
        </row>
      </sheetData>
      <sheetData sheetId="7280">
        <row r="2">
          <cell r="B2">
            <v>0</v>
          </cell>
        </row>
      </sheetData>
      <sheetData sheetId="7281">
        <row r="2">
          <cell r="B2">
            <v>0</v>
          </cell>
        </row>
      </sheetData>
      <sheetData sheetId="7282">
        <row r="2">
          <cell r="B2">
            <v>0</v>
          </cell>
        </row>
      </sheetData>
      <sheetData sheetId="7283">
        <row r="2">
          <cell r="B2">
            <v>0</v>
          </cell>
        </row>
      </sheetData>
      <sheetData sheetId="7284">
        <row r="2">
          <cell r="B2">
            <v>0</v>
          </cell>
        </row>
      </sheetData>
      <sheetData sheetId="7285">
        <row r="2">
          <cell r="B2">
            <v>0</v>
          </cell>
        </row>
      </sheetData>
      <sheetData sheetId="7286">
        <row r="2">
          <cell r="B2">
            <v>0</v>
          </cell>
        </row>
      </sheetData>
      <sheetData sheetId="7287">
        <row r="2">
          <cell r="B2">
            <v>0</v>
          </cell>
        </row>
      </sheetData>
      <sheetData sheetId="7288">
        <row r="2">
          <cell r="B2">
            <v>0</v>
          </cell>
        </row>
      </sheetData>
      <sheetData sheetId="7289">
        <row r="2">
          <cell r="B2">
            <v>0</v>
          </cell>
        </row>
      </sheetData>
      <sheetData sheetId="7290">
        <row r="2">
          <cell r="B2">
            <v>0</v>
          </cell>
        </row>
      </sheetData>
      <sheetData sheetId="7291">
        <row r="2">
          <cell r="B2">
            <v>0</v>
          </cell>
        </row>
      </sheetData>
      <sheetData sheetId="7292">
        <row r="2">
          <cell r="B2">
            <v>0</v>
          </cell>
        </row>
      </sheetData>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ow r="2">
          <cell r="B2">
            <v>0</v>
          </cell>
        </row>
      </sheetData>
      <sheetData sheetId="7312">
        <row r="2">
          <cell r="B2">
            <v>0</v>
          </cell>
        </row>
      </sheetData>
      <sheetData sheetId="7313">
        <row r="2">
          <cell r="B2">
            <v>0</v>
          </cell>
        </row>
      </sheetData>
      <sheetData sheetId="7314">
        <row r="2">
          <cell r="B2">
            <v>0</v>
          </cell>
        </row>
      </sheetData>
      <sheetData sheetId="7315">
        <row r="2">
          <cell r="B2">
            <v>0</v>
          </cell>
        </row>
      </sheetData>
      <sheetData sheetId="7316">
        <row r="2">
          <cell r="B2">
            <v>1.9678000000000001E-2</v>
          </cell>
        </row>
      </sheetData>
      <sheetData sheetId="7317">
        <row r="2">
          <cell r="B2">
            <v>0</v>
          </cell>
        </row>
      </sheetData>
      <sheetData sheetId="7318">
        <row r="2">
          <cell r="B2">
            <v>0</v>
          </cell>
        </row>
      </sheetData>
      <sheetData sheetId="7319">
        <row r="2">
          <cell r="B2">
            <v>0</v>
          </cell>
        </row>
      </sheetData>
      <sheetData sheetId="7320">
        <row r="2">
          <cell r="B2">
            <v>1.9678000000000001E-2</v>
          </cell>
        </row>
      </sheetData>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ow r="2">
          <cell r="B2">
            <v>1.9678000000000001E-2</v>
          </cell>
        </row>
      </sheetData>
      <sheetData sheetId="7360">
        <row r="2">
          <cell r="B2">
            <v>1.9678000000000001E-2</v>
          </cell>
        </row>
      </sheetData>
      <sheetData sheetId="7361">
        <row r="2">
          <cell r="B2">
            <v>1.9678000000000001E-2</v>
          </cell>
        </row>
      </sheetData>
      <sheetData sheetId="7362">
        <row r="2">
          <cell r="B2">
            <v>1.9678000000000001E-2</v>
          </cell>
        </row>
      </sheetData>
      <sheetData sheetId="7363">
        <row r="2">
          <cell r="B2">
            <v>1.9678000000000001E-2</v>
          </cell>
        </row>
      </sheetData>
      <sheetData sheetId="7364">
        <row r="2">
          <cell r="B2">
            <v>1.9678000000000001E-2</v>
          </cell>
        </row>
      </sheetData>
      <sheetData sheetId="7365">
        <row r="2">
          <cell r="B2">
            <v>0</v>
          </cell>
        </row>
      </sheetData>
      <sheetData sheetId="7366">
        <row r="2">
          <cell r="B2">
            <v>1.9678000000000001E-2</v>
          </cell>
        </row>
      </sheetData>
      <sheetData sheetId="7367">
        <row r="2">
          <cell r="B2">
            <v>1.9678000000000001E-2</v>
          </cell>
        </row>
      </sheetData>
      <sheetData sheetId="7368">
        <row r="2">
          <cell r="B2">
            <v>0</v>
          </cell>
        </row>
      </sheetData>
      <sheetData sheetId="7369">
        <row r="2">
          <cell r="B2">
            <v>1.9678000000000001E-2</v>
          </cell>
        </row>
      </sheetData>
      <sheetData sheetId="7370">
        <row r="2">
          <cell r="B2">
            <v>1.9678000000000001E-2</v>
          </cell>
        </row>
      </sheetData>
      <sheetData sheetId="7371">
        <row r="2">
          <cell r="B2">
            <v>1.9678000000000001E-2</v>
          </cell>
        </row>
      </sheetData>
      <sheetData sheetId="7372">
        <row r="2">
          <cell r="B2">
            <v>1.9678000000000001E-2</v>
          </cell>
        </row>
      </sheetData>
      <sheetData sheetId="7373">
        <row r="2">
          <cell r="B2">
            <v>0</v>
          </cell>
        </row>
      </sheetData>
      <sheetData sheetId="7374">
        <row r="2">
          <cell r="B2">
            <v>0</v>
          </cell>
        </row>
      </sheetData>
      <sheetData sheetId="7375">
        <row r="2">
          <cell r="B2">
            <v>0</v>
          </cell>
        </row>
      </sheetData>
      <sheetData sheetId="7376">
        <row r="2">
          <cell r="B2">
            <v>0</v>
          </cell>
        </row>
      </sheetData>
      <sheetData sheetId="7377">
        <row r="2">
          <cell r="B2">
            <v>0</v>
          </cell>
        </row>
      </sheetData>
      <sheetData sheetId="7378">
        <row r="2">
          <cell r="B2">
            <v>1.9678000000000001E-2</v>
          </cell>
        </row>
      </sheetData>
      <sheetData sheetId="7379">
        <row r="2">
          <cell r="B2">
            <v>0</v>
          </cell>
        </row>
      </sheetData>
      <sheetData sheetId="7380">
        <row r="2">
          <cell r="B2">
            <v>0</v>
          </cell>
        </row>
      </sheetData>
      <sheetData sheetId="7381">
        <row r="2">
          <cell r="B2">
            <v>1.9678000000000001E-2</v>
          </cell>
        </row>
      </sheetData>
      <sheetData sheetId="7382">
        <row r="2">
          <cell r="B2">
            <v>0</v>
          </cell>
        </row>
      </sheetData>
      <sheetData sheetId="7383">
        <row r="2">
          <cell r="B2">
            <v>0</v>
          </cell>
        </row>
      </sheetData>
      <sheetData sheetId="7384">
        <row r="2">
          <cell r="B2">
            <v>0</v>
          </cell>
        </row>
      </sheetData>
      <sheetData sheetId="7385">
        <row r="2">
          <cell r="B2">
            <v>0</v>
          </cell>
        </row>
      </sheetData>
      <sheetData sheetId="7386">
        <row r="2">
          <cell r="B2">
            <v>0</v>
          </cell>
        </row>
      </sheetData>
      <sheetData sheetId="7387">
        <row r="2">
          <cell r="B2">
            <v>0</v>
          </cell>
        </row>
      </sheetData>
      <sheetData sheetId="7388">
        <row r="2">
          <cell r="B2">
            <v>1.9678000000000001E-2</v>
          </cell>
        </row>
      </sheetData>
      <sheetData sheetId="7389">
        <row r="2">
          <cell r="B2">
            <v>1.9678000000000001E-2</v>
          </cell>
        </row>
      </sheetData>
      <sheetData sheetId="7390">
        <row r="2">
          <cell r="B2">
            <v>1.9678000000000001E-2</v>
          </cell>
        </row>
      </sheetData>
      <sheetData sheetId="7391">
        <row r="2">
          <cell r="B2">
            <v>1.9678000000000001E-2</v>
          </cell>
        </row>
      </sheetData>
      <sheetData sheetId="7392">
        <row r="2">
          <cell r="B2">
            <v>1.9678000000000001E-2</v>
          </cell>
        </row>
      </sheetData>
      <sheetData sheetId="7393">
        <row r="2">
          <cell r="B2">
            <v>0</v>
          </cell>
        </row>
      </sheetData>
      <sheetData sheetId="7394">
        <row r="2">
          <cell r="B2">
            <v>1.9678000000000001E-2</v>
          </cell>
        </row>
      </sheetData>
      <sheetData sheetId="7395">
        <row r="2">
          <cell r="B2">
            <v>0</v>
          </cell>
        </row>
      </sheetData>
      <sheetData sheetId="7396">
        <row r="2">
          <cell r="B2">
            <v>0</v>
          </cell>
        </row>
      </sheetData>
      <sheetData sheetId="7397">
        <row r="2">
          <cell r="B2">
            <v>0</v>
          </cell>
        </row>
      </sheetData>
      <sheetData sheetId="7398">
        <row r="2">
          <cell r="B2">
            <v>0</v>
          </cell>
        </row>
      </sheetData>
      <sheetData sheetId="7399">
        <row r="2">
          <cell r="B2">
            <v>0</v>
          </cell>
        </row>
      </sheetData>
      <sheetData sheetId="7400">
        <row r="2">
          <cell r="B2">
            <v>0</v>
          </cell>
        </row>
      </sheetData>
      <sheetData sheetId="7401">
        <row r="2">
          <cell r="B2">
            <v>0</v>
          </cell>
        </row>
      </sheetData>
      <sheetData sheetId="7402">
        <row r="2">
          <cell r="B2">
            <v>0</v>
          </cell>
        </row>
      </sheetData>
      <sheetData sheetId="7403">
        <row r="2">
          <cell r="B2">
            <v>1.9678000000000001E-2</v>
          </cell>
        </row>
      </sheetData>
      <sheetData sheetId="7404">
        <row r="2">
          <cell r="B2">
            <v>1.9678000000000001E-2</v>
          </cell>
        </row>
      </sheetData>
      <sheetData sheetId="7405">
        <row r="2">
          <cell r="B2">
            <v>0</v>
          </cell>
        </row>
      </sheetData>
      <sheetData sheetId="7406">
        <row r="2">
          <cell r="B2">
            <v>1.9678000000000001E-2</v>
          </cell>
        </row>
      </sheetData>
      <sheetData sheetId="7407">
        <row r="2">
          <cell r="B2">
            <v>0</v>
          </cell>
        </row>
      </sheetData>
      <sheetData sheetId="7408">
        <row r="2">
          <cell r="B2">
            <v>1.9678000000000001E-2</v>
          </cell>
        </row>
      </sheetData>
      <sheetData sheetId="7409">
        <row r="2">
          <cell r="B2">
            <v>1.9678000000000001E-2</v>
          </cell>
        </row>
      </sheetData>
      <sheetData sheetId="7410">
        <row r="2">
          <cell r="B2">
            <v>1.9678000000000001E-2</v>
          </cell>
        </row>
      </sheetData>
      <sheetData sheetId="7411">
        <row r="2">
          <cell r="B2">
            <v>1.9678000000000001E-2</v>
          </cell>
        </row>
      </sheetData>
      <sheetData sheetId="7412">
        <row r="2">
          <cell r="B2">
            <v>1.9678000000000001E-2</v>
          </cell>
        </row>
      </sheetData>
      <sheetData sheetId="7413">
        <row r="2">
          <cell r="B2">
            <v>1.9678000000000001E-2</v>
          </cell>
        </row>
      </sheetData>
      <sheetData sheetId="7414">
        <row r="2">
          <cell r="B2">
            <v>1.9678000000000001E-2</v>
          </cell>
        </row>
      </sheetData>
      <sheetData sheetId="7415">
        <row r="2">
          <cell r="B2">
            <v>0</v>
          </cell>
        </row>
      </sheetData>
      <sheetData sheetId="7416">
        <row r="2">
          <cell r="B2">
            <v>0</v>
          </cell>
        </row>
      </sheetData>
      <sheetData sheetId="7417">
        <row r="2">
          <cell r="B2">
            <v>0</v>
          </cell>
        </row>
      </sheetData>
      <sheetData sheetId="7418">
        <row r="2">
          <cell r="B2">
            <v>0</v>
          </cell>
        </row>
      </sheetData>
      <sheetData sheetId="7419">
        <row r="2">
          <cell r="B2">
            <v>1.9678000000000001E-2</v>
          </cell>
        </row>
      </sheetData>
      <sheetData sheetId="7420">
        <row r="2">
          <cell r="B2">
            <v>1.9678000000000001E-2</v>
          </cell>
        </row>
      </sheetData>
      <sheetData sheetId="7421">
        <row r="2">
          <cell r="B2">
            <v>1.9678000000000001E-2</v>
          </cell>
        </row>
      </sheetData>
      <sheetData sheetId="7422">
        <row r="2">
          <cell r="B2">
            <v>1.9678000000000001E-2</v>
          </cell>
        </row>
      </sheetData>
      <sheetData sheetId="7423">
        <row r="2">
          <cell r="B2">
            <v>1.9678000000000001E-2</v>
          </cell>
        </row>
      </sheetData>
      <sheetData sheetId="7424">
        <row r="2">
          <cell r="B2">
            <v>1.9678000000000001E-2</v>
          </cell>
        </row>
      </sheetData>
      <sheetData sheetId="7425">
        <row r="2">
          <cell r="B2">
            <v>0</v>
          </cell>
        </row>
      </sheetData>
      <sheetData sheetId="7426">
        <row r="2">
          <cell r="B2">
            <v>0</v>
          </cell>
        </row>
      </sheetData>
      <sheetData sheetId="7427">
        <row r="2">
          <cell r="B2">
            <v>0</v>
          </cell>
        </row>
      </sheetData>
      <sheetData sheetId="7428">
        <row r="2">
          <cell r="B2">
            <v>0</v>
          </cell>
        </row>
      </sheetData>
      <sheetData sheetId="7429">
        <row r="2">
          <cell r="B2">
            <v>1.9678000000000001E-2</v>
          </cell>
        </row>
      </sheetData>
      <sheetData sheetId="7430">
        <row r="2">
          <cell r="B2">
            <v>0</v>
          </cell>
        </row>
      </sheetData>
      <sheetData sheetId="7431">
        <row r="2">
          <cell r="B2">
            <v>0</v>
          </cell>
        </row>
      </sheetData>
      <sheetData sheetId="7432">
        <row r="2">
          <cell r="B2">
            <v>0</v>
          </cell>
        </row>
      </sheetData>
      <sheetData sheetId="7433">
        <row r="2">
          <cell r="B2">
            <v>0</v>
          </cell>
        </row>
      </sheetData>
      <sheetData sheetId="7434">
        <row r="2">
          <cell r="B2">
            <v>0</v>
          </cell>
        </row>
      </sheetData>
      <sheetData sheetId="7435">
        <row r="2">
          <cell r="B2">
            <v>0</v>
          </cell>
        </row>
      </sheetData>
      <sheetData sheetId="7436">
        <row r="2">
          <cell r="B2">
            <v>1.9678000000000001E-2</v>
          </cell>
        </row>
      </sheetData>
      <sheetData sheetId="7437">
        <row r="2">
          <cell r="B2">
            <v>1.9678000000000001E-2</v>
          </cell>
        </row>
      </sheetData>
      <sheetData sheetId="7438">
        <row r="2">
          <cell r="B2">
            <v>1.9678000000000001E-2</v>
          </cell>
        </row>
      </sheetData>
      <sheetData sheetId="7439">
        <row r="2">
          <cell r="B2">
            <v>1.9678000000000001E-2</v>
          </cell>
        </row>
      </sheetData>
      <sheetData sheetId="7440">
        <row r="2">
          <cell r="B2">
            <v>1.9678000000000001E-2</v>
          </cell>
        </row>
      </sheetData>
      <sheetData sheetId="7441">
        <row r="2">
          <cell r="B2">
            <v>1.9678000000000001E-2</v>
          </cell>
        </row>
      </sheetData>
      <sheetData sheetId="7442">
        <row r="2">
          <cell r="B2">
            <v>0</v>
          </cell>
        </row>
      </sheetData>
      <sheetData sheetId="7443">
        <row r="2">
          <cell r="B2">
            <v>0</v>
          </cell>
        </row>
      </sheetData>
      <sheetData sheetId="7444">
        <row r="2">
          <cell r="B2">
            <v>0</v>
          </cell>
        </row>
      </sheetData>
      <sheetData sheetId="7445">
        <row r="2">
          <cell r="B2">
            <v>0</v>
          </cell>
        </row>
      </sheetData>
      <sheetData sheetId="7446">
        <row r="2">
          <cell r="B2">
            <v>0</v>
          </cell>
        </row>
      </sheetData>
      <sheetData sheetId="7447">
        <row r="2">
          <cell r="B2">
            <v>0</v>
          </cell>
        </row>
      </sheetData>
      <sheetData sheetId="7448">
        <row r="2">
          <cell r="B2">
            <v>0</v>
          </cell>
        </row>
      </sheetData>
      <sheetData sheetId="7449">
        <row r="2">
          <cell r="B2">
            <v>0</v>
          </cell>
        </row>
      </sheetData>
      <sheetData sheetId="7450">
        <row r="2">
          <cell r="B2">
            <v>0</v>
          </cell>
        </row>
      </sheetData>
      <sheetData sheetId="7451">
        <row r="2">
          <cell r="B2">
            <v>0</v>
          </cell>
        </row>
      </sheetData>
      <sheetData sheetId="7452">
        <row r="2">
          <cell r="B2">
            <v>0</v>
          </cell>
        </row>
      </sheetData>
      <sheetData sheetId="7453">
        <row r="2">
          <cell r="B2">
            <v>0</v>
          </cell>
        </row>
      </sheetData>
      <sheetData sheetId="7454">
        <row r="2">
          <cell r="B2">
            <v>0</v>
          </cell>
        </row>
      </sheetData>
      <sheetData sheetId="7455">
        <row r="2">
          <cell r="B2">
            <v>0</v>
          </cell>
        </row>
      </sheetData>
      <sheetData sheetId="7456">
        <row r="2">
          <cell r="B2">
            <v>0</v>
          </cell>
        </row>
      </sheetData>
      <sheetData sheetId="7457">
        <row r="2">
          <cell r="B2">
            <v>0</v>
          </cell>
        </row>
      </sheetData>
      <sheetData sheetId="7458">
        <row r="2">
          <cell r="B2">
            <v>0</v>
          </cell>
        </row>
      </sheetData>
      <sheetData sheetId="7459">
        <row r="2">
          <cell r="B2">
            <v>0</v>
          </cell>
        </row>
      </sheetData>
      <sheetData sheetId="7460">
        <row r="2">
          <cell r="B2">
            <v>0</v>
          </cell>
        </row>
      </sheetData>
      <sheetData sheetId="7461">
        <row r="2">
          <cell r="B2">
            <v>0</v>
          </cell>
        </row>
      </sheetData>
      <sheetData sheetId="7462">
        <row r="2">
          <cell r="B2">
            <v>0</v>
          </cell>
        </row>
      </sheetData>
      <sheetData sheetId="7463">
        <row r="2">
          <cell r="B2">
            <v>0</v>
          </cell>
        </row>
      </sheetData>
      <sheetData sheetId="7464">
        <row r="2">
          <cell r="B2">
            <v>0</v>
          </cell>
        </row>
      </sheetData>
      <sheetData sheetId="7465">
        <row r="2">
          <cell r="B2">
            <v>0</v>
          </cell>
        </row>
      </sheetData>
      <sheetData sheetId="7466">
        <row r="2">
          <cell r="B2">
            <v>0</v>
          </cell>
        </row>
      </sheetData>
      <sheetData sheetId="7467">
        <row r="2">
          <cell r="B2">
            <v>0</v>
          </cell>
        </row>
      </sheetData>
      <sheetData sheetId="7468">
        <row r="2">
          <cell r="B2">
            <v>0</v>
          </cell>
        </row>
      </sheetData>
      <sheetData sheetId="7469">
        <row r="2">
          <cell r="B2">
            <v>0</v>
          </cell>
        </row>
      </sheetData>
      <sheetData sheetId="7470">
        <row r="2">
          <cell r="B2">
            <v>0</v>
          </cell>
        </row>
      </sheetData>
      <sheetData sheetId="7471">
        <row r="2">
          <cell r="B2">
            <v>0</v>
          </cell>
        </row>
      </sheetData>
      <sheetData sheetId="7472">
        <row r="2">
          <cell r="B2">
            <v>0</v>
          </cell>
        </row>
      </sheetData>
      <sheetData sheetId="7473">
        <row r="2">
          <cell r="B2">
            <v>0</v>
          </cell>
        </row>
      </sheetData>
      <sheetData sheetId="7474">
        <row r="2">
          <cell r="B2">
            <v>0</v>
          </cell>
        </row>
      </sheetData>
      <sheetData sheetId="7475">
        <row r="2">
          <cell r="B2">
            <v>0</v>
          </cell>
        </row>
      </sheetData>
      <sheetData sheetId="7476">
        <row r="2">
          <cell r="B2">
            <v>0</v>
          </cell>
        </row>
      </sheetData>
      <sheetData sheetId="7477">
        <row r="2">
          <cell r="B2">
            <v>0</v>
          </cell>
        </row>
      </sheetData>
      <sheetData sheetId="7478">
        <row r="2">
          <cell r="B2">
            <v>0</v>
          </cell>
        </row>
      </sheetData>
      <sheetData sheetId="7479">
        <row r="2">
          <cell r="B2">
            <v>0</v>
          </cell>
        </row>
      </sheetData>
      <sheetData sheetId="7480">
        <row r="2">
          <cell r="B2">
            <v>0</v>
          </cell>
        </row>
      </sheetData>
      <sheetData sheetId="7481">
        <row r="2">
          <cell r="B2">
            <v>0</v>
          </cell>
        </row>
      </sheetData>
      <sheetData sheetId="7482">
        <row r="2">
          <cell r="B2">
            <v>0</v>
          </cell>
        </row>
      </sheetData>
      <sheetData sheetId="7483">
        <row r="2">
          <cell r="B2">
            <v>0</v>
          </cell>
        </row>
      </sheetData>
      <sheetData sheetId="7484">
        <row r="2">
          <cell r="B2">
            <v>0</v>
          </cell>
        </row>
      </sheetData>
      <sheetData sheetId="7485">
        <row r="2">
          <cell r="B2">
            <v>0</v>
          </cell>
        </row>
      </sheetData>
      <sheetData sheetId="7486">
        <row r="2">
          <cell r="B2">
            <v>0</v>
          </cell>
        </row>
      </sheetData>
      <sheetData sheetId="7487">
        <row r="2">
          <cell r="B2">
            <v>0</v>
          </cell>
        </row>
      </sheetData>
      <sheetData sheetId="7488">
        <row r="2">
          <cell r="B2">
            <v>0</v>
          </cell>
        </row>
      </sheetData>
      <sheetData sheetId="7489">
        <row r="2">
          <cell r="B2">
            <v>0</v>
          </cell>
        </row>
      </sheetData>
      <sheetData sheetId="7490">
        <row r="2">
          <cell r="B2">
            <v>0</v>
          </cell>
        </row>
      </sheetData>
      <sheetData sheetId="7491">
        <row r="2">
          <cell r="B2">
            <v>0</v>
          </cell>
        </row>
      </sheetData>
      <sheetData sheetId="7492">
        <row r="2">
          <cell r="B2">
            <v>0</v>
          </cell>
        </row>
      </sheetData>
      <sheetData sheetId="7493">
        <row r="2">
          <cell r="B2">
            <v>0</v>
          </cell>
        </row>
      </sheetData>
      <sheetData sheetId="7494">
        <row r="2">
          <cell r="B2">
            <v>0</v>
          </cell>
        </row>
      </sheetData>
      <sheetData sheetId="7495">
        <row r="2">
          <cell r="B2">
            <v>0</v>
          </cell>
        </row>
      </sheetData>
      <sheetData sheetId="7496">
        <row r="2">
          <cell r="B2">
            <v>0</v>
          </cell>
        </row>
      </sheetData>
      <sheetData sheetId="7497">
        <row r="2">
          <cell r="B2">
            <v>0</v>
          </cell>
        </row>
      </sheetData>
      <sheetData sheetId="7498">
        <row r="2">
          <cell r="B2">
            <v>0</v>
          </cell>
        </row>
      </sheetData>
      <sheetData sheetId="7499">
        <row r="2">
          <cell r="B2">
            <v>0</v>
          </cell>
        </row>
      </sheetData>
      <sheetData sheetId="7500">
        <row r="2">
          <cell r="B2">
            <v>0</v>
          </cell>
        </row>
      </sheetData>
      <sheetData sheetId="7501">
        <row r="2">
          <cell r="B2">
            <v>0</v>
          </cell>
        </row>
      </sheetData>
      <sheetData sheetId="7502">
        <row r="2">
          <cell r="B2">
            <v>0</v>
          </cell>
        </row>
      </sheetData>
      <sheetData sheetId="7503">
        <row r="2">
          <cell r="B2">
            <v>0</v>
          </cell>
        </row>
      </sheetData>
      <sheetData sheetId="7504">
        <row r="2">
          <cell r="B2">
            <v>0</v>
          </cell>
        </row>
      </sheetData>
      <sheetData sheetId="7505">
        <row r="2">
          <cell r="B2">
            <v>0</v>
          </cell>
        </row>
      </sheetData>
      <sheetData sheetId="7506">
        <row r="2">
          <cell r="B2">
            <v>0</v>
          </cell>
        </row>
      </sheetData>
      <sheetData sheetId="7507">
        <row r="2">
          <cell r="B2">
            <v>0</v>
          </cell>
        </row>
      </sheetData>
      <sheetData sheetId="7508">
        <row r="2">
          <cell r="B2">
            <v>0</v>
          </cell>
        </row>
      </sheetData>
      <sheetData sheetId="7509">
        <row r="2">
          <cell r="B2">
            <v>0</v>
          </cell>
        </row>
      </sheetData>
      <sheetData sheetId="7510">
        <row r="2">
          <cell r="B2">
            <v>0</v>
          </cell>
        </row>
      </sheetData>
      <sheetData sheetId="7511">
        <row r="2">
          <cell r="B2">
            <v>0</v>
          </cell>
        </row>
      </sheetData>
      <sheetData sheetId="7512">
        <row r="2">
          <cell r="B2">
            <v>0</v>
          </cell>
        </row>
      </sheetData>
      <sheetData sheetId="7513">
        <row r="2">
          <cell r="B2">
            <v>0</v>
          </cell>
        </row>
      </sheetData>
      <sheetData sheetId="7514">
        <row r="2">
          <cell r="B2">
            <v>0</v>
          </cell>
        </row>
      </sheetData>
      <sheetData sheetId="7515">
        <row r="2">
          <cell r="B2">
            <v>0</v>
          </cell>
        </row>
      </sheetData>
      <sheetData sheetId="7516">
        <row r="2">
          <cell r="B2">
            <v>0</v>
          </cell>
        </row>
      </sheetData>
      <sheetData sheetId="7517">
        <row r="2">
          <cell r="B2">
            <v>0</v>
          </cell>
        </row>
      </sheetData>
      <sheetData sheetId="7518">
        <row r="2">
          <cell r="B2">
            <v>0</v>
          </cell>
        </row>
      </sheetData>
      <sheetData sheetId="7519">
        <row r="2">
          <cell r="B2">
            <v>0</v>
          </cell>
        </row>
      </sheetData>
      <sheetData sheetId="7520">
        <row r="2">
          <cell r="B2">
            <v>0</v>
          </cell>
        </row>
      </sheetData>
      <sheetData sheetId="7521">
        <row r="2">
          <cell r="B2">
            <v>0</v>
          </cell>
        </row>
      </sheetData>
      <sheetData sheetId="7522">
        <row r="2">
          <cell r="B2">
            <v>0</v>
          </cell>
        </row>
      </sheetData>
      <sheetData sheetId="7523">
        <row r="2">
          <cell r="B2">
            <v>0</v>
          </cell>
        </row>
      </sheetData>
      <sheetData sheetId="7524">
        <row r="2">
          <cell r="B2">
            <v>0</v>
          </cell>
        </row>
      </sheetData>
      <sheetData sheetId="7525">
        <row r="2">
          <cell r="B2">
            <v>0</v>
          </cell>
        </row>
      </sheetData>
      <sheetData sheetId="7526">
        <row r="2">
          <cell r="B2">
            <v>0</v>
          </cell>
        </row>
      </sheetData>
      <sheetData sheetId="7527">
        <row r="2">
          <cell r="B2">
            <v>0</v>
          </cell>
        </row>
      </sheetData>
      <sheetData sheetId="7528">
        <row r="2">
          <cell r="B2">
            <v>0</v>
          </cell>
        </row>
      </sheetData>
      <sheetData sheetId="7529">
        <row r="2">
          <cell r="B2">
            <v>0</v>
          </cell>
        </row>
      </sheetData>
      <sheetData sheetId="7530">
        <row r="2">
          <cell r="B2">
            <v>0</v>
          </cell>
        </row>
      </sheetData>
      <sheetData sheetId="7531">
        <row r="2">
          <cell r="B2">
            <v>0</v>
          </cell>
        </row>
      </sheetData>
      <sheetData sheetId="7532">
        <row r="2">
          <cell r="B2">
            <v>0</v>
          </cell>
        </row>
      </sheetData>
      <sheetData sheetId="7533">
        <row r="2">
          <cell r="B2">
            <v>0</v>
          </cell>
        </row>
      </sheetData>
      <sheetData sheetId="7534">
        <row r="2">
          <cell r="B2">
            <v>0</v>
          </cell>
        </row>
      </sheetData>
      <sheetData sheetId="7535">
        <row r="2">
          <cell r="B2">
            <v>0</v>
          </cell>
        </row>
      </sheetData>
      <sheetData sheetId="7536">
        <row r="2">
          <cell r="B2">
            <v>0</v>
          </cell>
        </row>
      </sheetData>
      <sheetData sheetId="7537">
        <row r="2">
          <cell r="B2">
            <v>0</v>
          </cell>
        </row>
      </sheetData>
      <sheetData sheetId="7538">
        <row r="2">
          <cell r="B2">
            <v>0</v>
          </cell>
        </row>
      </sheetData>
      <sheetData sheetId="7539">
        <row r="2">
          <cell r="B2">
            <v>1.9678000000000001E-2</v>
          </cell>
        </row>
      </sheetData>
      <sheetData sheetId="7540">
        <row r="2">
          <cell r="B2">
            <v>1.9678000000000001E-2</v>
          </cell>
        </row>
      </sheetData>
      <sheetData sheetId="7541">
        <row r="2">
          <cell r="B2">
            <v>0</v>
          </cell>
        </row>
      </sheetData>
      <sheetData sheetId="7542">
        <row r="2">
          <cell r="B2">
            <v>0</v>
          </cell>
        </row>
      </sheetData>
      <sheetData sheetId="7543">
        <row r="2">
          <cell r="B2">
            <v>0</v>
          </cell>
        </row>
      </sheetData>
      <sheetData sheetId="7544">
        <row r="2">
          <cell r="B2">
            <v>1.9678000000000001E-2</v>
          </cell>
        </row>
      </sheetData>
      <sheetData sheetId="7545">
        <row r="2">
          <cell r="B2">
            <v>1.9678000000000001E-2</v>
          </cell>
        </row>
      </sheetData>
      <sheetData sheetId="7546">
        <row r="2">
          <cell r="B2">
            <v>1.9678000000000001E-2</v>
          </cell>
        </row>
      </sheetData>
      <sheetData sheetId="7547">
        <row r="2">
          <cell r="B2">
            <v>1.9678000000000001E-2</v>
          </cell>
        </row>
      </sheetData>
      <sheetData sheetId="7548">
        <row r="2">
          <cell r="B2">
            <v>0</v>
          </cell>
        </row>
      </sheetData>
      <sheetData sheetId="7549">
        <row r="2">
          <cell r="B2">
            <v>0</v>
          </cell>
        </row>
      </sheetData>
      <sheetData sheetId="7550">
        <row r="2">
          <cell r="B2">
            <v>0</v>
          </cell>
        </row>
      </sheetData>
      <sheetData sheetId="7551">
        <row r="2">
          <cell r="B2">
            <v>1.9678000000000001E-2</v>
          </cell>
        </row>
      </sheetData>
      <sheetData sheetId="7552">
        <row r="2">
          <cell r="B2">
            <v>1.9678000000000001E-2</v>
          </cell>
        </row>
      </sheetData>
      <sheetData sheetId="7553">
        <row r="2">
          <cell r="B2">
            <v>0</v>
          </cell>
        </row>
      </sheetData>
      <sheetData sheetId="7554">
        <row r="2">
          <cell r="B2">
            <v>0</v>
          </cell>
        </row>
      </sheetData>
      <sheetData sheetId="7555">
        <row r="2">
          <cell r="B2">
            <v>0</v>
          </cell>
        </row>
      </sheetData>
      <sheetData sheetId="7556">
        <row r="2">
          <cell r="B2">
            <v>0</v>
          </cell>
        </row>
      </sheetData>
      <sheetData sheetId="7557">
        <row r="2">
          <cell r="B2">
            <v>0</v>
          </cell>
        </row>
      </sheetData>
      <sheetData sheetId="7558">
        <row r="2">
          <cell r="B2">
            <v>0</v>
          </cell>
        </row>
      </sheetData>
      <sheetData sheetId="7559">
        <row r="2">
          <cell r="B2">
            <v>0</v>
          </cell>
        </row>
      </sheetData>
      <sheetData sheetId="7560">
        <row r="2">
          <cell r="B2">
            <v>1.9678000000000001E-2</v>
          </cell>
        </row>
      </sheetData>
      <sheetData sheetId="7561">
        <row r="2">
          <cell r="B2">
            <v>0</v>
          </cell>
        </row>
      </sheetData>
      <sheetData sheetId="7562">
        <row r="2">
          <cell r="B2">
            <v>0</v>
          </cell>
        </row>
      </sheetData>
      <sheetData sheetId="7563">
        <row r="2">
          <cell r="B2">
            <v>0</v>
          </cell>
        </row>
      </sheetData>
      <sheetData sheetId="7564">
        <row r="2">
          <cell r="B2">
            <v>1.9678000000000001E-2</v>
          </cell>
        </row>
      </sheetData>
      <sheetData sheetId="7565">
        <row r="2">
          <cell r="B2">
            <v>0</v>
          </cell>
        </row>
      </sheetData>
      <sheetData sheetId="7566">
        <row r="2">
          <cell r="B2">
            <v>0</v>
          </cell>
        </row>
      </sheetData>
      <sheetData sheetId="7567">
        <row r="2">
          <cell r="B2">
            <v>0</v>
          </cell>
        </row>
      </sheetData>
      <sheetData sheetId="7568">
        <row r="2">
          <cell r="B2">
            <v>1.9678000000000001E-2</v>
          </cell>
        </row>
      </sheetData>
      <sheetData sheetId="7569">
        <row r="2">
          <cell r="B2">
            <v>1.9678000000000001E-2</v>
          </cell>
        </row>
      </sheetData>
      <sheetData sheetId="7570">
        <row r="2">
          <cell r="B2">
            <v>1.9678000000000001E-2</v>
          </cell>
        </row>
      </sheetData>
      <sheetData sheetId="7571">
        <row r="2">
          <cell r="B2">
            <v>1.9678000000000001E-2</v>
          </cell>
        </row>
      </sheetData>
      <sheetData sheetId="7572">
        <row r="2">
          <cell r="B2">
            <v>1.9678000000000001E-2</v>
          </cell>
        </row>
      </sheetData>
      <sheetData sheetId="7573">
        <row r="2">
          <cell r="B2">
            <v>1.9678000000000001E-2</v>
          </cell>
        </row>
      </sheetData>
      <sheetData sheetId="7574">
        <row r="2">
          <cell r="B2">
            <v>1.9678000000000001E-2</v>
          </cell>
        </row>
      </sheetData>
      <sheetData sheetId="7575">
        <row r="2">
          <cell r="B2">
            <v>0</v>
          </cell>
        </row>
      </sheetData>
      <sheetData sheetId="7576">
        <row r="2">
          <cell r="B2">
            <v>0</v>
          </cell>
        </row>
      </sheetData>
      <sheetData sheetId="7577">
        <row r="2">
          <cell r="B2">
            <v>0</v>
          </cell>
        </row>
      </sheetData>
      <sheetData sheetId="7578">
        <row r="2">
          <cell r="B2">
            <v>0</v>
          </cell>
        </row>
      </sheetData>
      <sheetData sheetId="7579">
        <row r="2">
          <cell r="B2">
            <v>0</v>
          </cell>
        </row>
      </sheetData>
      <sheetData sheetId="7580">
        <row r="2">
          <cell r="B2">
            <v>0</v>
          </cell>
        </row>
      </sheetData>
      <sheetData sheetId="7581">
        <row r="2">
          <cell r="B2">
            <v>0</v>
          </cell>
        </row>
      </sheetData>
      <sheetData sheetId="7582">
        <row r="2">
          <cell r="B2">
            <v>1.9678000000000001E-2</v>
          </cell>
        </row>
      </sheetData>
      <sheetData sheetId="7583">
        <row r="2">
          <cell r="B2">
            <v>1.9678000000000001E-2</v>
          </cell>
        </row>
      </sheetData>
      <sheetData sheetId="7584">
        <row r="2">
          <cell r="B2">
            <v>1.9678000000000001E-2</v>
          </cell>
        </row>
      </sheetData>
      <sheetData sheetId="7585">
        <row r="2">
          <cell r="B2">
            <v>0</v>
          </cell>
        </row>
      </sheetData>
      <sheetData sheetId="7586">
        <row r="2">
          <cell r="B2">
            <v>0</v>
          </cell>
        </row>
      </sheetData>
      <sheetData sheetId="7587">
        <row r="2">
          <cell r="B2">
            <v>0</v>
          </cell>
        </row>
      </sheetData>
      <sheetData sheetId="7588">
        <row r="2">
          <cell r="B2">
            <v>1.9678000000000001E-2</v>
          </cell>
        </row>
      </sheetData>
      <sheetData sheetId="7589">
        <row r="2">
          <cell r="B2">
            <v>0</v>
          </cell>
        </row>
      </sheetData>
      <sheetData sheetId="7590">
        <row r="2">
          <cell r="B2">
            <v>0</v>
          </cell>
        </row>
      </sheetData>
      <sheetData sheetId="7591">
        <row r="2">
          <cell r="B2">
            <v>0</v>
          </cell>
        </row>
      </sheetData>
      <sheetData sheetId="7592">
        <row r="2">
          <cell r="B2">
            <v>1.9678000000000001E-2</v>
          </cell>
        </row>
      </sheetData>
      <sheetData sheetId="7593">
        <row r="2">
          <cell r="B2">
            <v>1.9678000000000001E-2</v>
          </cell>
        </row>
      </sheetData>
      <sheetData sheetId="7594">
        <row r="2">
          <cell r="B2">
            <v>1.9678000000000001E-2</v>
          </cell>
        </row>
      </sheetData>
      <sheetData sheetId="7595">
        <row r="2">
          <cell r="B2">
            <v>0</v>
          </cell>
        </row>
      </sheetData>
      <sheetData sheetId="7596">
        <row r="2">
          <cell r="B2">
            <v>0</v>
          </cell>
        </row>
      </sheetData>
      <sheetData sheetId="7597">
        <row r="2">
          <cell r="B2">
            <v>0</v>
          </cell>
        </row>
      </sheetData>
      <sheetData sheetId="7598">
        <row r="2">
          <cell r="B2">
            <v>0</v>
          </cell>
        </row>
      </sheetData>
      <sheetData sheetId="7599">
        <row r="2">
          <cell r="B2">
            <v>1.9678000000000001E-2</v>
          </cell>
        </row>
      </sheetData>
      <sheetData sheetId="7600">
        <row r="2">
          <cell r="B2">
            <v>1.9678000000000001E-2</v>
          </cell>
        </row>
      </sheetData>
      <sheetData sheetId="7601">
        <row r="2">
          <cell r="B2">
            <v>1.9678000000000001E-2</v>
          </cell>
        </row>
      </sheetData>
      <sheetData sheetId="7602">
        <row r="2">
          <cell r="B2">
            <v>1.9678000000000001E-2</v>
          </cell>
        </row>
      </sheetData>
      <sheetData sheetId="7603">
        <row r="2">
          <cell r="B2">
            <v>1.9678000000000001E-2</v>
          </cell>
        </row>
      </sheetData>
      <sheetData sheetId="7604">
        <row r="2">
          <cell r="B2">
            <v>1.9678000000000001E-2</v>
          </cell>
        </row>
      </sheetData>
      <sheetData sheetId="7605">
        <row r="2">
          <cell r="B2">
            <v>0</v>
          </cell>
        </row>
      </sheetData>
      <sheetData sheetId="7606">
        <row r="2">
          <cell r="B2">
            <v>0</v>
          </cell>
        </row>
      </sheetData>
      <sheetData sheetId="7607">
        <row r="2">
          <cell r="B2">
            <v>0</v>
          </cell>
        </row>
      </sheetData>
      <sheetData sheetId="7608">
        <row r="2">
          <cell r="B2">
            <v>1.9678000000000001E-2</v>
          </cell>
        </row>
      </sheetData>
      <sheetData sheetId="7609">
        <row r="2">
          <cell r="B2">
            <v>0</v>
          </cell>
        </row>
      </sheetData>
      <sheetData sheetId="7610">
        <row r="2">
          <cell r="B2">
            <v>0</v>
          </cell>
        </row>
      </sheetData>
      <sheetData sheetId="7611">
        <row r="2">
          <cell r="B2">
            <v>0</v>
          </cell>
        </row>
      </sheetData>
      <sheetData sheetId="7612">
        <row r="2">
          <cell r="B2">
            <v>0</v>
          </cell>
        </row>
      </sheetData>
      <sheetData sheetId="7613">
        <row r="2">
          <cell r="B2">
            <v>0</v>
          </cell>
        </row>
      </sheetData>
      <sheetData sheetId="7614">
        <row r="2">
          <cell r="B2">
            <v>0</v>
          </cell>
        </row>
      </sheetData>
      <sheetData sheetId="7615">
        <row r="2">
          <cell r="B2">
            <v>0</v>
          </cell>
        </row>
      </sheetData>
      <sheetData sheetId="7616">
        <row r="2">
          <cell r="B2">
            <v>0</v>
          </cell>
        </row>
      </sheetData>
      <sheetData sheetId="7617">
        <row r="2">
          <cell r="B2">
            <v>0</v>
          </cell>
        </row>
      </sheetData>
      <sheetData sheetId="7618">
        <row r="2">
          <cell r="B2">
            <v>0</v>
          </cell>
        </row>
      </sheetData>
      <sheetData sheetId="7619">
        <row r="2">
          <cell r="B2">
            <v>0</v>
          </cell>
        </row>
      </sheetData>
      <sheetData sheetId="7620">
        <row r="2">
          <cell r="B2">
            <v>0</v>
          </cell>
        </row>
      </sheetData>
      <sheetData sheetId="7621">
        <row r="2">
          <cell r="B2">
            <v>0</v>
          </cell>
        </row>
      </sheetData>
      <sheetData sheetId="7622">
        <row r="2">
          <cell r="B2">
            <v>0</v>
          </cell>
        </row>
      </sheetData>
      <sheetData sheetId="7623">
        <row r="2">
          <cell r="B2">
            <v>0</v>
          </cell>
        </row>
      </sheetData>
      <sheetData sheetId="7624">
        <row r="2">
          <cell r="B2">
            <v>0</v>
          </cell>
        </row>
      </sheetData>
      <sheetData sheetId="7625">
        <row r="2">
          <cell r="B2">
            <v>0</v>
          </cell>
        </row>
      </sheetData>
      <sheetData sheetId="7626">
        <row r="2">
          <cell r="B2">
            <v>0</v>
          </cell>
        </row>
      </sheetData>
      <sheetData sheetId="7627">
        <row r="2">
          <cell r="B2">
            <v>0</v>
          </cell>
        </row>
      </sheetData>
      <sheetData sheetId="7628">
        <row r="2">
          <cell r="B2">
            <v>0</v>
          </cell>
        </row>
      </sheetData>
      <sheetData sheetId="7629">
        <row r="2">
          <cell r="B2">
            <v>0</v>
          </cell>
        </row>
      </sheetData>
      <sheetData sheetId="7630">
        <row r="2">
          <cell r="B2">
            <v>0</v>
          </cell>
        </row>
      </sheetData>
      <sheetData sheetId="7631">
        <row r="2">
          <cell r="B2">
            <v>0</v>
          </cell>
        </row>
      </sheetData>
      <sheetData sheetId="7632">
        <row r="2">
          <cell r="B2">
            <v>0</v>
          </cell>
        </row>
      </sheetData>
      <sheetData sheetId="7633">
        <row r="2">
          <cell r="B2">
            <v>0</v>
          </cell>
        </row>
      </sheetData>
      <sheetData sheetId="7634">
        <row r="2">
          <cell r="B2">
            <v>0</v>
          </cell>
        </row>
      </sheetData>
      <sheetData sheetId="7635">
        <row r="2">
          <cell r="B2">
            <v>0</v>
          </cell>
        </row>
      </sheetData>
      <sheetData sheetId="7636">
        <row r="2">
          <cell r="B2">
            <v>0</v>
          </cell>
        </row>
      </sheetData>
      <sheetData sheetId="7637">
        <row r="2">
          <cell r="B2">
            <v>0</v>
          </cell>
        </row>
      </sheetData>
      <sheetData sheetId="7638">
        <row r="2">
          <cell r="B2">
            <v>0</v>
          </cell>
        </row>
      </sheetData>
      <sheetData sheetId="7639">
        <row r="2">
          <cell r="B2">
            <v>0</v>
          </cell>
        </row>
      </sheetData>
      <sheetData sheetId="7640">
        <row r="2">
          <cell r="B2">
            <v>0</v>
          </cell>
        </row>
      </sheetData>
      <sheetData sheetId="7641">
        <row r="2">
          <cell r="B2">
            <v>0</v>
          </cell>
        </row>
      </sheetData>
      <sheetData sheetId="7642">
        <row r="2">
          <cell r="B2">
            <v>0</v>
          </cell>
        </row>
      </sheetData>
      <sheetData sheetId="7643">
        <row r="2">
          <cell r="B2">
            <v>0</v>
          </cell>
        </row>
      </sheetData>
      <sheetData sheetId="7644">
        <row r="2">
          <cell r="B2">
            <v>0</v>
          </cell>
        </row>
      </sheetData>
      <sheetData sheetId="7645">
        <row r="2">
          <cell r="B2">
            <v>0</v>
          </cell>
        </row>
      </sheetData>
      <sheetData sheetId="7646">
        <row r="2">
          <cell r="B2">
            <v>0</v>
          </cell>
        </row>
      </sheetData>
      <sheetData sheetId="7647">
        <row r="2">
          <cell r="B2">
            <v>0</v>
          </cell>
        </row>
      </sheetData>
      <sheetData sheetId="7648">
        <row r="2">
          <cell r="B2">
            <v>0</v>
          </cell>
        </row>
      </sheetData>
      <sheetData sheetId="7649">
        <row r="2">
          <cell r="B2">
            <v>0</v>
          </cell>
        </row>
      </sheetData>
      <sheetData sheetId="7650">
        <row r="2">
          <cell r="B2">
            <v>0</v>
          </cell>
        </row>
      </sheetData>
      <sheetData sheetId="7651">
        <row r="2">
          <cell r="B2">
            <v>0</v>
          </cell>
        </row>
      </sheetData>
      <sheetData sheetId="7652">
        <row r="2">
          <cell r="B2">
            <v>0</v>
          </cell>
        </row>
      </sheetData>
      <sheetData sheetId="7653">
        <row r="2">
          <cell r="B2">
            <v>0</v>
          </cell>
        </row>
      </sheetData>
      <sheetData sheetId="7654">
        <row r="2">
          <cell r="B2">
            <v>0</v>
          </cell>
        </row>
      </sheetData>
      <sheetData sheetId="7655">
        <row r="2">
          <cell r="B2">
            <v>0</v>
          </cell>
        </row>
      </sheetData>
      <sheetData sheetId="7656">
        <row r="2">
          <cell r="B2">
            <v>0</v>
          </cell>
        </row>
      </sheetData>
      <sheetData sheetId="7657">
        <row r="2">
          <cell r="B2">
            <v>0</v>
          </cell>
        </row>
      </sheetData>
      <sheetData sheetId="7658">
        <row r="2">
          <cell r="B2">
            <v>0</v>
          </cell>
        </row>
      </sheetData>
      <sheetData sheetId="7659">
        <row r="2">
          <cell r="B2">
            <v>0</v>
          </cell>
        </row>
      </sheetData>
      <sheetData sheetId="7660">
        <row r="2">
          <cell r="B2">
            <v>0</v>
          </cell>
        </row>
      </sheetData>
      <sheetData sheetId="7661">
        <row r="2">
          <cell r="B2">
            <v>0</v>
          </cell>
        </row>
      </sheetData>
      <sheetData sheetId="7662">
        <row r="2">
          <cell r="B2">
            <v>0</v>
          </cell>
        </row>
      </sheetData>
      <sheetData sheetId="7663">
        <row r="2">
          <cell r="B2">
            <v>0</v>
          </cell>
        </row>
      </sheetData>
      <sheetData sheetId="7664">
        <row r="2">
          <cell r="B2">
            <v>0</v>
          </cell>
        </row>
      </sheetData>
      <sheetData sheetId="7665">
        <row r="2">
          <cell r="B2">
            <v>0</v>
          </cell>
        </row>
      </sheetData>
      <sheetData sheetId="7666">
        <row r="2">
          <cell r="B2">
            <v>0</v>
          </cell>
        </row>
      </sheetData>
      <sheetData sheetId="7667">
        <row r="2">
          <cell r="B2">
            <v>1.9678000000000001E-2</v>
          </cell>
        </row>
      </sheetData>
      <sheetData sheetId="7668">
        <row r="2">
          <cell r="B2">
            <v>0</v>
          </cell>
        </row>
      </sheetData>
      <sheetData sheetId="7669">
        <row r="2">
          <cell r="B2">
            <v>1.9678000000000001E-2</v>
          </cell>
        </row>
      </sheetData>
      <sheetData sheetId="7670">
        <row r="2">
          <cell r="B2">
            <v>0</v>
          </cell>
        </row>
      </sheetData>
      <sheetData sheetId="7671">
        <row r="2">
          <cell r="B2">
            <v>0</v>
          </cell>
        </row>
      </sheetData>
      <sheetData sheetId="7672">
        <row r="2">
          <cell r="B2">
            <v>0</v>
          </cell>
        </row>
      </sheetData>
      <sheetData sheetId="7673">
        <row r="2">
          <cell r="B2">
            <v>0</v>
          </cell>
        </row>
      </sheetData>
      <sheetData sheetId="7674">
        <row r="2">
          <cell r="B2">
            <v>0</v>
          </cell>
        </row>
      </sheetData>
      <sheetData sheetId="7675">
        <row r="2">
          <cell r="B2">
            <v>0</v>
          </cell>
        </row>
      </sheetData>
      <sheetData sheetId="7676">
        <row r="2">
          <cell r="B2">
            <v>0</v>
          </cell>
        </row>
      </sheetData>
      <sheetData sheetId="7677">
        <row r="2">
          <cell r="B2">
            <v>0</v>
          </cell>
        </row>
      </sheetData>
      <sheetData sheetId="7678">
        <row r="2">
          <cell r="B2">
            <v>0</v>
          </cell>
        </row>
      </sheetData>
      <sheetData sheetId="7679">
        <row r="2">
          <cell r="B2">
            <v>0</v>
          </cell>
        </row>
      </sheetData>
      <sheetData sheetId="7680">
        <row r="2">
          <cell r="B2">
            <v>0</v>
          </cell>
        </row>
      </sheetData>
      <sheetData sheetId="7681">
        <row r="2">
          <cell r="B2">
            <v>0</v>
          </cell>
        </row>
      </sheetData>
      <sheetData sheetId="7682">
        <row r="2">
          <cell r="B2">
            <v>0</v>
          </cell>
        </row>
      </sheetData>
      <sheetData sheetId="7683">
        <row r="2">
          <cell r="B2">
            <v>0</v>
          </cell>
        </row>
      </sheetData>
      <sheetData sheetId="7684">
        <row r="2">
          <cell r="B2">
            <v>0</v>
          </cell>
        </row>
      </sheetData>
      <sheetData sheetId="7685">
        <row r="2">
          <cell r="B2">
            <v>0</v>
          </cell>
        </row>
      </sheetData>
      <sheetData sheetId="7686">
        <row r="2">
          <cell r="B2">
            <v>0</v>
          </cell>
        </row>
      </sheetData>
      <sheetData sheetId="7687">
        <row r="2">
          <cell r="B2">
            <v>0</v>
          </cell>
        </row>
      </sheetData>
      <sheetData sheetId="7688">
        <row r="2">
          <cell r="B2">
            <v>0</v>
          </cell>
        </row>
      </sheetData>
      <sheetData sheetId="7689">
        <row r="2">
          <cell r="B2">
            <v>0</v>
          </cell>
        </row>
      </sheetData>
      <sheetData sheetId="7690">
        <row r="2">
          <cell r="B2">
            <v>0</v>
          </cell>
        </row>
      </sheetData>
      <sheetData sheetId="7691">
        <row r="2">
          <cell r="B2">
            <v>0</v>
          </cell>
        </row>
      </sheetData>
      <sheetData sheetId="7692">
        <row r="2">
          <cell r="B2">
            <v>0</v>
          </cell>
        </row>
      </sheetData>
      <sheetData sheetId="7693">
        <row r="2">
          <cell r="B2">
            <v>0</v>
          </cell>
        </row>
      </sheetData>
      <sheetData sheetId="7694">
        <row r="2">
          <cell r="B2">
            <v>0</v>
          </cell>
        </row>
      </sheetData>
      <sheetData sheetId="7695">
        <row r="2">
          <cell r="B2">
            <v>1.9678000000000001E-2</v>
          </cell>
        </row>
      </sheetData>
      <sheetData sheetId="7696">
        <row r="2">
          <cell r="B2">
            <v>0</v>
          </cell>
        </row>
      </sheetData>
      <sheetData sheetId="7697">
        <row r="2">
          <cell r="B2">
            <v>0</v>
          </cell>
        </row>
      </sheetData>
      <sheetData sheetId="7698">
        <row r="2">
          <cell r="B2">
            <v>0</v>
          </cell>
        </row>
      </sheetData>
      <sheetData sheetId="7699">
        <row r="2">
          <cell r="B2">
            <v>0</v>
          </cell>
        </row>
      </sheetData>
      <sheetData sheetId="7700">
        <row r="2">
          <cell r="B2">
            <v>0</v>
          </cell>
        </row>
      </sheetData>
      <sheetData sheetId="7701">
        <row r="2">
          <cell r="B2">
            <v>0</v>
          </cell>
        </row>
      </sheetData>
      <sheetData sheetId="7702">
        <row r="2">
          <cell r="B2">
            <v>0</v>
          </cell>
        </row>
      </sheetData>
      <sheetData sheetId="7703">
        <row r="2">
          <cell r="B2">
            <v>0</v>
          </cell>
        </row>
      </sheetData>
      <sheetData sheetId="7704">
        <row r="2">
          <cell r="B2">
            <v>1.9678000000000001E-2</v>
          </cell>
        </row>
      </sheetData>
      <sheetData sheetId="7705">
        <row r="2">
          <cell r="B2">
            <v>0</v>
          </cell>
        </row>
      </sheetData>
      <sheetData sheetId="7706">
        <row r="2">
          <cell r="B2">
            <v>0</v>
          </cell>
        </row>
      </sheetData>
      <sheetData sheetId="7707">
        <row r="2">
          <cell r="B2">
            <v>0</v>
          </cell>
        </row>
      </sheetData>
      <sheetData sheetId="7708">
        <row r="2">
          <cell r="B2">
            <v>0</v>
          </cell>
        </row>
      </sheetData>
      <sheetData sheetId="7709">
        <row r="2">
          <cell r="B2">
            <v>0</v>
          </cell>
        </row>
      </sheetData>
      <sheetData sheetId="7710">
        <row r="2">
          <cell r="B2">
            <v>0</v>
          </cell>
        </row>
      </sheetData>
      <sheetData sheetId="7711">
        <row r="2">
          <cell r="B2">
            <v>0</v>
          </cell>
        </row>
      </sheetData>
      <sheetData sheetId="7712">
        <row r="2">
          <cell r="B2">
            <v>0</v>
          </cell>
        </row>
      </sheetData>
      <sheetData sheetId="7713">
        <row r="2">
          <cell r="B2">
            <v>0</v>
          </cell>
        </row>
      </sheetData>
      <sheetData sheetId="7714">
        <row r="2">
          <cell r="B2">
            <v>0</v>
          </cell>
        </row>
      </sheetData>
      <sheetData sheetId="7715">
        <row r="2">
          <cell r="B2">
            <v>0</v>
          </cell>
        </row>
      </sheetData>
      <sheetData sheetId="7716">
        <row r="2">
          <cell r="B2">
            <v>0</v>
          </cell>
        </row>
      </sheetData>
      <sheetData sheetId="7717">
        <row r="2">
          <cell r="B2">
            <v>0</v>
          </cell>
        </row>
      </sheetData>
      <sheetData sheetId="7718">
        <row r="2">
          <cell r="B2">
            <v>0</v>
          </cell>
        </row>
      </sheetData>
      <sheetData sheetId="7719">
        <row r="2">
          <cell r="B2">
            <v>1.9678000000000001E-2</v>
          </cell>
        </row>
      </sheetData>
      <sheetData sheetId="7720">
        <row r="2">
          <cell r="B2">
            <v>1.9678000000000001E-2</v>
          </cell>
        </row>
      </sheetData>
      <sheetData sheetId="7721">
        <row r="2">
          <cell r="B2">
            <v>0</v>
          </cell>
        </row>
      </sheetData>
      <sheetData sheetId="7722">
        <row r="2">
          <cell r="B2">
            <v>0</v>
          </cell>
        </row>
      </sheetData>
      <sheetData sheetId="7723">
        <row r="2">
          <cell r="B2">
            <v>0</v>
          </cell>
        </row>
      </sheetData>
      <sheetData sheetId="7724">
        <row r="2">
          <cell r="B2">
            <v>0</v>
          </cell>
        </row>
      </sheetData>
      <sheetData sheetId="7725">
        <row r="2">
          <cell r="B2">
            <v>0</v>
          </cell>
        </row>
      </sheetData>
      <sheetData sheetId="7726">
        <row r="2">
          <cell r="B2">
            <v>0</v>
          </cell>
        </row>
      </sheetData>
      <sheetData sheetId="7727">
        <row r="2">
          <cell r="B2">
            <v>0</v>
          </cell>
        </row>
      </sheetData>
      <sheetData sheetId="7728">
        <row r="2">
          <cell r="B2">
            <v>1.9678000000000001E-2</v>
          </cell>
        </row>
      </sheetData>
      <sheetData sheetId="7729">
        <row r="2">
          <cell r="B2">
            <v>0</v>
          </cell>
        </row>
      </sheetData>
      <sheetData sheetId="7730">
        <row r="2">
          <cell r="B2">
            <v>1.9678000000000001E-2</v>
          </cell>
        </row>
      </sheetData>
      <sheetData sheetId="7731">
        <row r="2">
          <cell r="B2">
            <v>0</v>
          </cell>
        </row>
      </sheetData>
      <sheetData sheetId="7732">
        <row r="2">
          <cell r="B2">
            <v>1.9678000000000001E-2</v>
          </cell>
        </row>
      </sheetData>
      <sheetData sheetId="7733">
        <row r="2">
          <cell r="B2">
            <v>0</v>
          </cell>
        </row>
      </sheetData>
      <sheetData sheetId="7734">
        <row r="2">
          <cell r="B2">
            <v>1.9678000000000001E-2</v>
          </cell>
        </row>
      </sheetData>
      <sheetData sheetId="7735">
        <row r="2">
          <cell r="B2">
            <v>1.9678000000000001E-2</v>
          </cell>
        </row>
      </sheetData>
      <sheetData sheetId="7736">
        <row r="2">
          <cell r="B2">
            <v>1.9678000000000001E-2</v>
          </cell>
        </row>
      </sheetData>
      <sheetData sheetId="7737">
        <row r="2">
          <cell r="B2">
            <v>1.9678000000000001E-2</v>
          </cell>
        </row>
      </sheetData>
      <sheetData sheetId="7738">
        <row r="2">
          <cell r="B2">
            <v>0</v>
          </cell>
        </row>
      </sheetData>
      <sheetData sheetId="7739">
        <row r="2">
          <cell r="B2">
            <v>0</v>
          </cell>
        </row>
      </sheetData>
      <sheetData sheetId="7740">
        <row r="2">
          <cell r="B2">
            <v>1.9678000000000001E-2</v>
          </cell>
        </row>
      </sheetData>
      <sheetData sheetId="7741">
        <row r="2">
          <cell r="B2">
            <v>1.9678000000000001E-2</v>
          </cell>
        </row>
      </sheetData>
      <sheetData sheetId="7742">
        <row r="2">
          <cell r="B2">
            <v>1.9678000000000001E-2</v>
          </cell>
        </row>
      </sheetData>
      <sheetData sheetId="7743">
        <row r="2">
          <cell r="B2">
            <v>1.9678000000000001E-2</v>
          </cell>
        </row>
      </sheetData>
      <sheetData sheetId="7744">
        <row r="2">
          <cell r="B2">
            <v>1.9678000000000001E-2</v>
          </cell>
        </row>
      </sheetData>
      <sheetData sheetId="7745">
        <row r="2">
          <cell r="B2">
            <v>1.9678000000000001E-2</v>
          </cell>
        </row>
      </sheetData>
      <sheetData sheetId="7746">
        <row r="2">
          <cell r="B2">
            <v>1.9678000000000001E-2</v>
          </cell>
        </row>
      </sheetData>
      <sheetData sheetId="7747">
        <row r="2">
          <cell r="B2">
            <v>0</v>
          </cell>
        </row>
      </sheetData>
      <sheetData sheetId="7748">
        <row r="2">
          <cell r="B2">
            <v>1.9678000000000001E-2</v>
          </cell>
        </row>
      </sheetData>
      <sheetData sheetId="7749">
        <row r="2">
          <cell r="B2">
            <v>1.9678000000000001E-2</v>
          </cell>
        </row>
      </sheetData>
      <sheetData sheetId="7750">
        <row r="2">
          <cell r="B2">
            <v>1.9678000000000001E-2</v>
          </cell>
        </row>
      </sheetData>
      <sheetData sheetId="7751">
        <row r="2">
          <cell r="B2">
            <v>1.9678000000000001E-2</v>
          </cell>
        </row>
      </sheetData>
      <sheetData sheetId="7752">
        <row r="2">
          <cell r="B2">
            <v>0</v>
          </cell>
        </row>
      </sheetData>
      <sheetData sheetId="7753">
        <row r="2">
          <cell r="B2">
            <v>0</v>
          </cell>
        </row>
      </sheetData>
      <sheetData sheetId="7754">
        <row r="2">
          <cell r="B2">
            <v>1.9678000000000001E-2</v>
          </cell>
        </row>
      </sheetData>
      <sheetData sheetId="7755">
        <row r="2">
          <cell r="B2">
            <v>1.9678000000000001E-2</v>
          </cell>
        </row>
      </sheetData>
      <sheetData sheetId="7756">
        <row r="2">
          <cell r="B2">
            <v>0</v>
          </cell>
        </row>
      </sheetData>
      <sheetData sheetId="7757">
        <row r="2">
          <cell r="B2">
            <v>1.9678000000000001E-2</v>
          </cell>
        </row>
      </sheetData>
      <sheetData sheetId="7758">
        <row r="2">
          <cell r="B2">
            <v>1.9678000000000001E-2</v>
          </cell>
        </row>
      </sheetData>
      <sheetData sheetId="7759">
        <row r="2">
          <cell r="B2">
            <v>1.9678000000000001E-2</v>
          </cell>
        </row>
      </sheetData>
      <sheetData sheetId="7760">
        <row r="2">
          <cell r="B2">
            <v>0</v>
          </cell>
        </row>
      </sheetData>
      <sheetData sheetId="7761">
        <row r="2">
          <cell r="B2">
            <v>1.9678000000000001E-2</v>
          </cell>
        </row>
      </sheetData>
      <sheetData sheetId="7762">
        <row r="2">
          <cell r="B2">
            <v>1.9678000000000001E-2</v>
          </cell>
        </row>
      </sheetData>
      <sheetData sheetId="7763">
        <row r="2">
          <cell r="B2">
            <v>1.9678000000000001E-2</v>
          </cell>
        </row>
      </sheetData>
      <sheetData sheetId="7764">
        <row r="2">
          <cell r="B2">
            <v>1.9678000000000001E-2</v>
          </cell>
        </row>
      </sheetData>
      <sheetData sheetId="7765">
        <row r="2">
          <cell r="B2">
            <v>0</v>
          </cell>
        </row>
      </sheetData>
      <sheetData sheetId="7766">
        <row r="2">
          <cell r="B2">
            <v>0</v>
          </cell>
        </row>
      </sheetData>
      <sheetData sheetId="7767">
        <row r="2">
          <cell r="B2">
            <v>0</v>
          </cell>
        </row>
      </sheetData>
      <sheetData sheetId="7768">
        <row r="2">
          <cell r="B2">
            <v>1.9678000000000001E-2</v>
          </cell>
        </row>
      </sheetData>
      <sheetData sheetId="7769">
        <row r="2">
          <cell r="B2">
            <v>0</v>
          </cell>
        </row>
      </sheetData>
      <sheetData sheetId="7770">
        <row r="2">
          <cell r="B2">
            <v>0</v>
          </cell>
        </row>
      </sheetData>
      <sheetData sheetId="7771">
        <row r="2">
          <cell r="B2">
            <v>0</v>
          </cell>
        </row>
      </sheetData>
      <sheetData sheetId="7772">
        <row r="2">
          <cell r="B2">
            <v>1.9678000000000001E-2</v>
          </cell>
        </row>
      </sheetData>
      <sheetData sheetId="7773">
        <row r="2">
          <cell r="B2">
            <v>1.9678000000000001E-2</v>
          </cell>
        </row>
      </sheetData>
      <sheetData sheetId="7774">
        <row r="2">
          <cell r="B2">
            <v>1.9678000000000001E-2</v>
          </cell>
        </row>
      </sheetData>
      <sheetData sheetId="7775">
        <row r="2">
          <cell r="B2">
            <v>0</v>
          </cell>
        </row>
      </sheetData>
      <sheetData sheetId="7776">
        <row r="2">
          <cell r="B2">
            <v>0</v>
          </cell>
        </row>
      </sheetData>
      <sheetData sheetId="7777">
        <row r="2">
          <cell r="B2">
            <v>0</v>
          </cell>
        </row>
      </sheetData>
      <sheetData sheetId="7778">
        <row r="2">
          <cell r="B2">
            <v>0</v>
          </cell>
        </row>
      </sheetData>
      <sheetData sheetId="7779">
        <row r="2">
          <cell r="B2">
            <v>1.9678000000000001E-2</v>
          </cell>
        </row>
      </sheetData>
      <sheetData sheetId="7780">
        <row r="2">
          <cell r="B2">
            <v>1.9678000000000001E-2</v>
          </cell>
        </row>
      </sheetData>
      <sheetData sheetId="7781">
        <row r="2">
          <cell r="B2">
            <v>1.9678000000000001E-2</v>
          </cell>
        </row>
      </sheetData>
      <sheetData sheetId="7782">
        <row r="2">
          <cell r="B2">
            <v>1.9678000000000001E-2</v>
          </cell>
        </row>
      </sheetData>
      <sheetData sheetId="7783">
        <row r="2">
          <cell r="B2">
            <v>1.9678000000000001E-2</v>
          </cell>
        </row>
      </sheetData>
      <sheetData sheetId="7784">
        <row r="2">
          <cell r="B2">
            <v>1.9678000000000001E-2</v>
          </cell>
        </row>
      </sheetData>
      <sheetData sheetId="7785">
        <row r="2">
          <cell r="B2">
            <v>0</v>
          </cell>
        </row>
      </sheetData>
      <sheetData sheetId="7786">
        <row r="2">
          <cell r="B2">
            <v>0</v>
          </cell>
        </row>
      </sheetData>
      <sheetData sheetId="7787">
        <row r="2">
          <cell r="B2">
            <v>0</v>
          </cell>
        </row>
      </sheetData>
      <sheetData sheetId="7788">
        <row r="2">
          <cell r="B2">
            <v>0</v>
          </cell>
        </row>
      </sheetData>
      <sheetData sheetId="7789">
        <row r="2">
          <cell r="B2">
            <v>0</v>
          </cell>
        </row>
      </sheetData>
      <sheetData sheetId="7790">
        <row r="2">
          <cell r="B2">
            <v>0</v>
          </cell>
        </row>
      </sheetData>
      <sheetData sheetId="7791">
        <row r="2">
          <cell r="B2">
            <v>1.9678000000000001E-2</v>
          </cell>
        </row>
      </sheetData>
      <sheetData sheetId="7792">
        <row r="2">
          <cell r="B2">
            <v>0</v>
          </cell>
        </row>
      </sheetData>
      <sheetData sheetId="7793">
        <row r="2">
          <cell r="B2">
            <v>1.9678000000000001E-2</v>
          </cell>
        </row>
      </sheetData>
      <sheetData sheetId="7794">
        <row r="2">
          <cell r="B2">
            <v>1.9678000000000001E-2</v>
          </cell>
        </row>
      </sheetData>
      <sheetData sheetId="7795">
        <row r="2">
          <cell r="B2">
            <v>1.9678000000000001E-2</v>
          </cell>
        </row>
      </sheetData>
      <sheetData sheetId="7796">
        <row r="2">
          <cell r="B2">
            <v>0</v>
          </cell>
        </row>
      </sheetData>
      <sheetData sheetId="7797">
        <row r="2">
          <cell r="B2">
            <v>0</v>
          </cell>
        </row>
      </sheetData>
      <sheetData sheetId="7798">
        <row r="2">
          <cell r="B2">
            <v>0</v>
          </cell>
        </row>
      </sheetData>
      <sheetData sheetId="7799">
        <row r="2">
          <cell r="B2">
            <v>0</v>
          </cell>
        </row>
      </sheetData>
      <sheetData sheetId="7800">
        <row r="2">
          <cell r="B2">
            <v>0</v>
          </cell>
        </row>
      </sheetData>
      <sheetData sheetId="7801">
        <row r="2">
          <cell r="B2">
            <v>0</v>
          </cell>
        </row>
      </sheetData>
      <sheetData sheetId="7802">
        <row r="2">
          <cell r="B2">
            <v>0</v>
          </cell>
        </row>
      </sheetData>
      <sheetData sheetId="7803">
        <row r="2">
          <cell r="B2">
            <v>0</v>
          </cell>
        </row>
      </sheetData>
      <sheetData sheetId="7804">
        <row r="2">
          <cell r="B2">
            <v>0</v>
          </cell>
        </row>
      </sheetData>
      <sheetData sheetId="7805">
        <row r="2">
          <cell r="B2">
            <v>0</v>
          </cell>
        </row>
      </sheetData>
      <sheetData sheetId="7806">
        <row r="2">
          <cell r="B2">
            <v>0</v>
          </cell>
        </row>
      </sheetData>
      <sheetData sheetId="7807">
        <row r="2">
          <cell r="B2">
            <v>0</v>
          </cell>
        </row>
      </sheetData>
      <sheetData sheetId="7808">
        <row r="2">
          <cell r="B2">
            <v>0</v>
          </cell>
        </row>
      </sheetData>
      <sheetData sheetId="7809">
        <row r="2">
          <cell r="B2">
            <v>0</v>
          </cell>
        </row>
      </sheetData>
      <sheetData sheetId="7810">
        <row r="2">
          <cell r="B2">
            <v>0</v>
          </cell>
        </row>
      </sheetData>
      <sheetData sheetId="7811">
        <row r="2">
          <cell r="B2">
            <v>0</v>
          </cell>
        </row>
      </sheetData>
      <sheetData sheetId="7812">
        <row r="2">
          <cell r="B2">
            <v>0</v>
          </cell>
        </row>
      </sheetData>
      <sheetData sheetId="7813">
        <row r="2">
          <cell r="B2">
            <v>0</v>
          </cell>
        </row>
      </sheetData>
      <sheetData sheetId="7814">
        <row r="2">
          <cell r="B2">
            <v>0</v>
          </cell>
        </row>
      </sheetData>
      <sheetData sheetId="7815">
        <row r="2">
          <cell r="B2">
            <v>0</v>
          </cell>
        </row>
      </sheetData>
      <sheetData sheetId="7816">
        <row r="2">
          <cell r="B2">
            <v>0</v>
          </cell>
        </row>
      </sheetData>
      <sheetData sheetId="7817">
        <row r="2">
          <cell r="B2">
            <v>0</v>
          </cell>
        </row>
      </sheetData>
      <sheetData sheetId="7818">
        <row r="2">
          <cell r="B2">
            <v>0</v>
          </cell>
        </row>
      </sheetData>
      <sheetData sheetId="7819">
        <row r="2">
          <cell r="B2">
            <v>0</v>
          </cell>
        </row>
      </sheetData>
      <sheetData sheetId="7820">
        <row r="2">
          <cell r="B2">
            <v>0</v>
          </cell>
        </row>
      </sheetData>
      <sheetData sheetId="7821">
        <row r="2">
          <cell r="B2">
            <v>0</v>
          </cell>
        </row>
      </sheetData>
      <sheetData sheetId="7822">
        <row r="2">
          <cell r="B2">
            <v>0</v>
          </cell>
        </row>
      </sheetData>
      <sheetData sheetId="7823">
        <row r="2">
          <cell r="B2">
            <v>0</v>
          </cell>
        </row>
      </sheetData>
      <sheetData sheetId="7824">
        <row r="2">
          <cell r="B2">
            <v>0</v>
          </cell>
        </row>
      </sheetData>
      <sheetData sheetId="7825">
        <row r="2">
          <cell r="B2">
            <v>0</v>
          </cell>
        </row>
      </sheetData>
      <sheetData sheetId="7826">
        <row r="2">
          <cell r="B2">
            <v>0</v>
          </cell>
        </row>
      </sheetData>
      <sheetData sheetId="7827">
        <row r="2">
          <cell r="B2">
            <v>0</v>
          </cell>
        </row>
      </sheetData>
      <sheetData sheetId="7828">
        <row r="2">
          <cell r="B2">
            <v>0</v>
          </cell>
        </row>
      </sheetData>
      <sheetData sheetId="7829">
        <row r="2">
          <cell r="B2">
            <v>0</v>
          </cell>
        </row>
      </sheetData>
      <sheetData sheetId="7830">
        <row r="2">
          <cell r="B2">
            <v>0</v>
          </cell>
        </row>
      </sheetData>
      <sheetData sheetId="7831">
        <row r="2">
          <cell r="B2">
            <v>0</v>
          </cell>
        </row>
      </sheetData>
      <sheetData sheetId="7832">
        <row r="2">
          <cell r="B2">
            <v>0</v>
          </cell>
        </row>
      </sheetData>
      <sheetData sheetId="7833">
        <row r="2">
          <cell r="B2">
            <v>0</v>
          </cell>
        </row>
      </sheetData>
      <sheetData sheetId="7834">
        <row r="2">
          <cell r="B2">
            <v>0</v>
          </cell>
        </row>
      </sheetData>
      <sheetData sheetId="7835">
        <row r="2">
          <cell r="B2">
            <v>0</v>
          </cell>
        </row>
      </sheetData>
      <sheetData sheetId="7836">
        <row r="2">
          <cell r="B2">
            <v>0</v>
          </cell>
        </row>
      </sheetData>
      <sheetData sheetId="7837">
        <row r="2">
          <cell r="B2">
            <v>0</v>
          </cell>
        </row>
      </sheetData>
      <sheetData sheetId="7838">
        <row r="2">
          <cell r="B2">
            <v>0</v>
          </cell>
        </row>
      </sheetData>
      <sheetData sheetId="7839">
        <row r="2">
          <cell r="B2">
            <v>0</v>
          </cell>
        </row>
      </sheetData>
      <sheetData sheetId="7840">
        <row r="2">
          <cell r="B2">
            <v>0</v>
          </cell>
        </row>
      </sheetData>
      <sheetData sheetId="7841">
        <row r="2">
          <cell r="B2">
            <v>0</v>
          </cell>
        </row>
      </sheetData>
      <sheetData sheetId="7842">
        <row r="2">
          <cell r="B2">
            <v>0</v>
          </cell>
        </row>
      </sheetData>
      <sheetData sheetId="7843">
        <row r="2">
          <cell r="B2">
            <v>0</v>
          </cell>
        </row>
      </sheetData>
      <sheetData sheetId="7844">
        <row r="2">
          <cell r="B2">
            <v>0</v>
          </cell>
        </row>
      </sheetData>
      <sheetData sheetId="7845">
        <row r="2">
          <cell r="B2">
            <v>0</v>
          </cell>
        </row>
      </sheetData>
      <sheetData sheetId="7846">
        <row r="2">
          <cell r="B2">
            <v>0</v>
          </cell>
        </row>
      </sheetData>
      <sheetData sheetId="7847">
        <row r="2">
          <cell r="B2">
            <v>1.9678000000000001E-2</v>
          </cell>
        </row>
      </sheetData>
      <sheetData sheetId="7848">
        <row r="2">
          <cell r="B2">
            <v>0</v>
          </cell>
        </row>
      </sheetData>
      <sheetData sheetId="7849">
        <row r="2">
          <cell r="B2">
            <v>1.9678000000000001E-2</v>
          </cell>
        </row>
      </sheetData>
      <sheetData sheetId="7850">
        <row r="2">
          <cell r="B2">
            <v>0</v>
          </cell>
        </row>
      </sheetData>
      <sheetData sheetId="7851">
        <row r="2">
          <cell r="B2">
            <v>0</v>
          </cell>
        </row>
      </sheetData>
      <sheetData sheetId="7852">
        <row r="2">
          <cell r="B2">
            <v>0</v>
          </cell>
        </row>
      </sheetData>
      <sheetData sheetId="7853">
        <row r="2">
          <cell r="B2">
            <v>0</v>
          </cell>
        </row>
      </sheetData>
      <sheetData sheetId="7854">
        <row r="2">
          <cell r="B2">
            <v>0</v>
          </cell>
        </row>
      </sheetData>
      <sheetData sheetId="7855">
        <row r="2">
          <cell r="B2">
            <v>0</v>
          </cell>
        </row>
      </sheetData>
      <sheetData sheetId="7856">
        <row r="2">
          <cell r="B2">
            <v>0</v>
          </cell>
        </row>
      </sheetData>
      <sheetData sheetId="7857">
        <row r="2">
          <cell r="B2">
            <v>0</v>
          </cell>
        </row>
      </sheetData>
      <sheetData sheetId="7858">
        <row r="2">
          <cell r="B2">
            <v>0</v>
          </cell>
        </row>
      </sheetData>
      <sheetData sheetId="7859">
        <row r="2">
          <cell r="B2">
            <v>0</v>
          </cell>
        </row>
      </sheetData>
      <sheetData sheetId="7860">
        <row r="2">
          <cell r="B2">
            <v>0</v>
          </cell>
        </row>
      </sheetData>
      <sheetData sheetId="7861">
        <row r="2">
          <cell r="B2">
            <v>0</v>
          </cell>
        </row>
      </sheetData>
      <sheetData sheetId="7862">
        <row r="2">
          <cell r="B2">
            <v>0</v>
          </cell>
        </row>
      </sheetData>
      <sheetData sheetId="7863">
        <row r="2">
          <cell r="B2">
            <v>1.9678000000000001E-2</v>
          </cell>
        </row>
      </sheetData>
      <sheetData sheetId="7864">
        <row r="2">
          <cell r="B2">
            <v>0</v>
          </cell>
        </row>
      </sheetData>
      <sheetData sheetId="7865">
        <row r="2">
          <cell r="B2">
            <v>0</v>
          </cell>
        </row>
      </sheetData>
      <sheetData sheetId="7866">
        <row r="2">
          <cell r="B2">
            <v>1.9678000000000001E-2</v>
          </cell>
        </row>
      </sheetData>
      <sheetData sheetId="7867">
        <row r="2">
          <cell r="B2">
            <v>0</v>
          </cell>
        </row>
      </sheetData>
      <sheetData sheetId="7868">
        <row r="2">
          <cell r="B2">
            <v>0</v>
          </cell>
        </row>
      </sheetData>
      <sheetData sheetId="7869">
        <row r="2">
          <cell r="B2">
            <v>0</v>
          </cell>
        </row>
      </sheetData>
      <sheetData sheetId="7870">
        <row r="2">
          <cell r="B2">
            <v>0</v>
          </cell>
        </row>
      </sheetData>
      <sheetData sheetId="7871">
        <row r="2">
          <cell r="B2">
            <v>0</v>
          </cell>
        </row>
      </sheetData>
      <sheetData sheetId="7872">
        <row r="2">
          <cell r="B2">
            <v>0</v>
          </cell>
        </row>
      </sheetData>
      <sheetData sheetId="7873">
        <row r="2">
          <cell r="B2">
            <v>0</v>
          </cell>
        </row>
      </sheetData>
      <sheetData sheetId="7874">
        <row r="2">
          <cell r="B2">
            <v>0</v>
          </cell>
        </row>
      </sheetData>
      <sheetData sheetId="7875">
        <row r="2">
          <cell r="B2">
            <v>0</v>
          </cell>
        </row>
      </sheetData>
      <sheetData sheetId="7876">
        <row r="2">
          <cell r="B2">
            <v>0</v>
          </cell>
        </row>
      </sheetData>
      <sheetData sheetId="7877">
        <row r="2">
          <cell r="B2">
            <v>0</v>
          </cell>
        </row>
      </sheetData>
      <sheetData sheetId="7878">
        <row r="2">
          <cell r="B2">
            <v>0</v>
          </cell>
        </row>
      </sheetData>
      <sheetData sheetId="7879">
        <row r="2">
          <cell r="B2">
            <v>0</v>
          </cell>
        </row>
      </sheetData>
      <sheetData sheetId="7880">
        <row r="2">
          <cell r="B2">
            <v>0</v>
          </cell>
        </row>
      </sheetData>
      <sheetData sheetId="7881">
        <row r="2">
          <cell r="B2">
            <v>0</v>
          </cell>
        </row>
      </sheetData>
      <sheetData sheetId="7882">
        <row r="2">
          <cell r="B2">
            <v>0</v>
          </cell>
        </row>
      </sheetData>
      <sheetData sheetId="7883">
        <row r="2">
          <cell r="B2">
            <v>0</v>
          </cell>
        </row>
      </sheetData>
      <sheetData sheetId="7884">
        <row r="2">
          <cell r="B2">
            <v>0</v>
          </cell>
        </row>
      </sheetData>
      <sheetData sheetId="7885">
        <row r="2">
          <cell r="B2">
            <v>0</v>
          </cell>
        </row>
      </sheetData>
      <sheetData sheetId="7886">
        <row r="2">
          <cell r="B2">
            <v>0</v>
          </cell>
        </row>
      </sheetData>
      <sheetData sheetId="7887">
        <row r="2">
          <cell r="B2">
            <v>0</v>
          </cell>
        </row>
      </sheetData>
      <sheetData sheetId="7888">
        <row r="2">
          <cell r="B2">
            <v>0</v>
          </cell>
        </row>
      </sheetData>
      <sheetData sheetId="7889">
        <row r="2">
          <cell r="B2">
            <v>0</v>
          </cell>
        </row>
      </sheetData>
      <sheetData sheetId="7890">
        <row r="2">
          <cell r="B2">
            <v>0</v>
          </cell>
        </row>
      </sheetData>
      <sheetData sheetId="7891">
        <row r="2">
          <cell r="B2">
            <v>0</v>
          </cell>
        </row>
      </sheetData>
      <sheetData sheetId="7892">
        <row r="2">
          <cell r="B2">
            <v>0</v>
          </cell>
        </row>
      </sheetData>
      <sheetData sheetId="7893">
        <row r="2">
          <cell r="B2">
            <v>0</v>
          </cell>
        </row>
      </sheetData>
      <sheetData sheetId="7894">
        <row r="2">
          <cell r="B2">
            <v>0</v>
          </cell>
        </row>
      </sheetData>
      <sheetData sheetId="7895">
        <row r="2">
          <cell r="B2">
            <v>0</v>
          </cell>
        </row>
      </sheetData>
      <sheetData sheetId="7896">
        <row r="2">
          <cell r="B2">
            <v>0</v>
          </cell>
        </row>
      </sheetData>
      <sheetData sheetId="7897">
        <row r="2">
          <cell r="B2">
            <v>0</v>
          </cell>
        </row>
      </sheetData>
      <sheetData sheetId="7898">
        <row r="2">
          <cell r="B2">
            <v>0</v>
          </cell>
        </row>
      </sheetData>
      <sheetData sheetId="7899">
        <row r="2">
          <cell r="B2">
            <v>1.9678000000000001E-2</v>
          </cell>
        </row>
      </sheetData>
      <sheetData sheetId="7900">
        <row r="2">
          <cell r="B2">
            <v>1.9678000000000001E-2</v>
          </cell>
        </row>
      </sheetData>
      <sheetData sheetId="7901">
        <row r="2">
          <cell r="B2">
            <v>0</v>
          </cell>
        </row>
      </sheetData>
      <sheetData sheetId="7902">
        <row r="2">
          <cell r="B2">
            <v>1.9678000000000001E-2</v>
          </cell>
        </row>
      </sheetData>
      <sheetData sheetId="7903">
        <row r="2">
          <cell r="B2">
            <v>0</v>
          </cell>
        </row>
      </sheetData>
      <sheetData sheetId="7904">
        <row r="2">
          <cell r="B2">
            <v>0</v>
          </cell>
        </row>
      </sheetData>
      <sheetData sheetId="7905">
        <row r="2">
          <cell r="B2">
            <v>0</v>
          </cell>
        </row>
      </sheetData>
      <sheetData sheetId="7906">
        <row r="2">
          <cell r="B2">
            <v>0</v>
          </cell>
        </row>
      </sheetData>
      <sheetData sheetId="7907">
        <row r="2">
          <cell r="B2">
            <v>0</v>
          </cell>
        </row>
      </sheetData>
      <sheetData sheetId="7908">
        <row r="2">
          <cell r="B2">
            <v>0</v>
          </cell>
        </row>
      </sheetData>
      <sheetData sheetId="7909">
        <row r="2">
          <cell r="B2">
            <v>0</v>
          </cell>
        </row>
      </sheetData>
      <sheetData sheetId="7910">
        <row r="2">
          <cell r="B2">
            <v>1.9678000000000001E-2</v>
          </cell>
        </row>
      </sheetData>
      <sheetData sheetId="7911">
        <row r="2">
          <cell r="B2">
            <v>0</v>
          </cell>
        </row>
      </sheetData>
      <sheetData sheetId="7912">
        <row r="2">
          <cell r="B2">
            <v>0</v>
          </cell>
        </row>
      </sheetData>
      <sheetData sheetId="7913">
        <row r="2">
          <cell r="B2">
            <v>0</v>
          </cell>
        </row>
      </sheetData>
      <sheetData sheetId="7914">
        <row r="2">
          <cell r="B2">
            <v>0</v>
          </cell>
        </row>
      </sheetData>
      <sheetData sheetId="7915">
        <row r="2">
          <cell r="B2">
            <v>0</v>
          </cell>
        </row>
      </sheetData>
      <sheetData sheetId="7916">
        <row r="2">
          <cell r="B2">
            <v>0</v>
          </cell>
        </row>
      </sheetData>
      <sheetData sheetId="7917">
        <row r="2">
          <cell r="B2">
            <v>0</v>
          </cell>
        </row>
      </sheetData>
      <sheetData sheetId="7918">
        <row r="2">
          <cell r="B2">
            <v>0</v>
          </cell>
        </row>
      </sheetData>
      <sheetData sheetId="7919">
        <row r="2">
          <cell r="B2">
            <v>0</v>
          </cell>
        </row>
      </sheetData>
      <sheetData sheetId="7920">
        <row r="2">
          <cell r="B2">
            <v>0</v>
          </cell>
        </row>
      </sheetData>
      <sheetData sheetId="7921">
        <row r="2">
          <cell r="B2">
            <v>0</v>
          </cell>
        </row>
      </sheetData>
      <sheetData sheetId="7922">
        <row r="2">
          <cell r="B2">
            <v>1.9678000000000001E-2</v>
          </cell>
        </row>
      </sheetData>
      <sheetData sheetId="7923">
        <row r="2">
          <cell r="B2">
            <v>1.9678000000000001E-2</v>
          </cell>
        </row>
      </sheetData>
      <sheetData sheetId="7924">
        <row r="2">
          <cell r="B2">
            <v>1.9678000000000001E-2</v>
          </cell>
        </row>
      </sheetData>
      <sheetData sheetId="7925">
        <row r="2">
          <cell r="B2">
            <v>1.9678000000000001E-2</v>
          </cell>
        </row>
      </sheetData>
      <sheetData sheetId="7926">
        <row r="2">
          <cell r="B2">
            <v>1.9678000000000001E-2</v>
          </cell>
        </row>
      </sheetData>
      <sheetData sheetId="7927">
        <row r="2">
          <cell r="B2">
            <v>0</v>
          </cell>
        </row>
      </sheetData>
      <sheetData sheetId="7928">
        <row r="2">
          <cell r="B2">
            <v>1.9678000000000001E-2</v>
          </cell>
        </row>
      </sheetData>
      <sheetData sheetId="7929">
        <row r="2">
          <cell r="B2">
            <v>1.9678000000000001E-2</v>
          </cell>
        </row>
      </sheetData>
      <sheetData sheetId="7930">
        <row r="2">
          <cell r="B2">
            <v>1.9678000000000001E-2</v>
          </cell>
        </row>
      </sheetData>
      <sheetData sheetId="7931">
        <row r="2">
          <cell r="B2">
            <v>0</v>
          </cell>
        </row>
      </sheetData>
      <sheetData sheetId="7932">
        <row r="2">
          <cell r="B2">
            <v>0</v>
          </cell>
        </row>
      </sheetData>
      <sheetData sheetId="7933">
        <row r="2">
          <cell r="B2">
            <v>1.9678000000000001E-2</v>
          </cell>
        </row>
      </sheetData>
      <sheetData sheetId="7934">
        <row r="2">
          <cell r="B2">
            <v>0</v>
          </cell>
        </row>
      </sheetData>
      <sheetData sheetId="7935">
        <row r="2">
          <cell r="B2">
            <v>0</v>
          </cell>
        </row>
      </sheetData>
      <sheetData sheetId="7936">
        <row r="2">
          <cell r="B2">
            <v>0</v>
          </cell>
        </row>
      </sheetData>
      <sheetData sheetId="7937">
        <row r="2">
          <cell r="B2">
            <v>0</v>
          </cell>
        </row>
      </sheetData>
      <sheetData sheetId="7938">
        <row r="2">
          <cell r="B2">
            <v>0</v>
          </cell>
        </row>
      </sheetData>
      <sheetData sheetId="7939">
        <row r="2">
          <cell r="B2">
            <v>0</v>
          </cell>
        </row>
      </sheetData>
      <sheetData sheetId="7940">
        <row r="2">
          <cell r="B2">
            <v>1.9678000000000001E-2</v>
          </cell>
        </row>
      </sheetData>
      <sheetData sheetId="7941">
        <row r="2">
          <cell r="B2">
            <v>0</v>
          </cell>
        </row>
      </sheetData>
      <sheetData sheetId="7942">
        <row r="2">
          <cell r="B2">
            <v>0</v>
          </cell>
        </row>
      </sheetData>
      <sheetData sheetId="7943">
        <row r="2">
          <cell r="B2">
            <v>0</v>
          </cell>
        </row>
      </sheetData>
      <sheetData sheetId="7944">
        <row r="2">
          <cell r="B2">
            <v>0</v>
          </cell>
        </row>
      </sheetData>
      <sheetData sheetId="7945">
        <row r="2">
          <cell r="B2">
            <v>0</v>
          </cell>
        </row>
      </sheetData>
      <sheetData sheetId="7946">
        <row r="2">
          <cell r="B2">
            <v>0</v>
          </cell>
        </row>
      </sheetData>
      <sheetData sheetId="7947">
        <row r="2">
          <cell r="B2">
            <v>0</v>
          </cell>
        </row>
      </sheetData>
      <sheetData sheetId="7948">
        <row r="2">
          <cell r="B2">
            <v>0</v>
          </cell>
        </row>
      </sheetData>
      <sheetData sheetId="7949">
        <row r="2">
          <cell r="B2">
            <v>0</v>
          </cell>
        </row>
      </sheetData>
      <sheetData sheetId="7950">
        <row r="2">
          <cell r="B2">
            <v>1.9678000000000001E-2</v>
          </cell>
        </row>
      </sheetData>
      <sheetData sheetId="7951">
        <row r="2">
          <cell r="B2">
            <v>0</v>
          </cell>
        </row>
      </sheetData>
      <sheetData sheetId="7952">
        <row r="2">
          <cell r="B2">
            <v>1.9678000000000001E-2</v>
          </cell>
        </row>
      </sheetData>
      <sheetData sheetId="7953">
        <row r="2">
          <cell r="B2">
            <v>1.9678000000000001E-2</v>
          </cell>
        </row>
      </sheetData>
      <sheetData sheetId="7954">
        <row r="2">
          <cell r="B2">
            <v>1.9678000000000001E-2</v>
          </cell>
        </row>
      </sheetData>
      <sheetData sheetId="7955">
        <row r="2">
          <cell r="B2">
            <v>0</v>
          </cell>
        </row>
      </sheetData>
      <sheetData sheetId="7956">
        <row r="2">
          <cell r="B2">
            <v>0</v>
          </cell>
        </row>
      </sheetData>
      <sheetData sheetId="7957">
        <row r="2">
          <cell r="B2">
            <v>0</v>
          </cell>
        </row>
      </sheetData>
      <sheetData sheetId="7958">
        <row r="2">
          <cell r="B2">
            <v>0</v>
          </cell>
        </row>
      </sheetData>
      <sheetData sheetId="7959">
        <row r="2">
          <cell r="B2">
            <v>1.9678000000000001E-2</v>
          </cell>
        </row>
      </sheetData>
      <sheetData sheetId="7960">
        <row r="2">
          <cell r="B2">
            <v>1.9678000000000001E-2</v>
          </cell>
        </row>
      </sheetData>
      <sheetData sheetId="7961">
        <row r="2">
          <cell r="B2">
            <v>1.9678000000000001E-2</v>
          </cell>
        </row>
      </sheetData>
      <sheetData sheetId="7962">
        <row r="2">
          <cell r="B2">
            <v>1.9678000000000001E-2</v>
          </cell>
        </row>
      </sheetData>
      <sheetData sheetId="7963">
        <row r="2">
          <cell r="B2">
            <v>1.9678000000000001E-2</v>
          </cell>
        </row>
      </sheetData>
      <sheetData sheetId="7964">
        <row r="2">
          <cell r="B2">
            <v>1.9678000000000001E-2</v>
          </cell>
        </row>
      </sheetData>
      <sheetData sheetId="7965">
        <row r="2">
          <cell r="B2">
            <v>0</v>
          </cell>
        </row>
      </sheetData>
      <sheetData sheetId="7966">
        <row r="2">
          <cell r="B2">
            <v>0</v>
          </cell>
        </row>
      </sheetData>
      <sheetData sheetId="7967">
        <row r="2">
          <cell r="B2">
            <v>0</v>
          </cell>
        </row>
      </sheetData>
      <sheetData sheetId="7968">
        <row r="2">
          <cell r="B2">
            <v>0</v>
          </cell>
        </row>
      </sheetData>
      <sheetData sheetId="7969">
        <row r="2">
          <cell r="B2">
            <v>0</v>
          </cell>
        </row>
      </sheetData>
      <sheetData sheetId="7970">
        <row r="2">
          <cell r="B2">
            <v>0</v>
          </cell>
        </row>
      </sheetData>
      <sheetData sheetId="7971">
        <row r="2">
          <cell r="B2">
            <v>0</v>
          </cell>
        </row>
      </sheetData>
      <sheetData sheetId="7972">
        <row r="2">
          <cell r="B2">
            <v>0</v>
          </cell>
        </row>
      </sheetData>
      <sheetData sheetId="7973">
        <row r="2">
          <cell r="B2">
            <v>1.9678000000000001E-2</v>
          </cell>
        </row>
      </sheetData>
      <sheetData sheetId="7974">
        <row r="2">
          <cell r="B2">
            <v>1.9678000000000001E-2</v>
          </cell>
        </row>
      </sheetData>
      <sheetData sheetId="7975">
        <row r="2">
          <cell r="B2">
            <v>1.9678000000000001E-2</v>
          </cell>
        </row>
      </sheetData>
      <sheetData sheetId="7976">
        <row r="2">
          <cell r="B2">
            <v>1.9678000000000001E-2</v>
          </cell>
        </row>
      </sheetData>
      <sheetData sheetId="7977">
        <row r="2">
          <cell r="B2">
            <v>0</v>
          </cell>
        </row>
      </sheetData>
      <sheetData sheetId="7978">
        <row r="2">
          <cell r="B2">
            <v>1.9678000000000001E-2</v>
          </cell>
        </row>
      </sheetData>
      <sheetData sheetId="7979">
        <row r="2">
          <cell r="B2">
            <v>1.9678000000000001E-2</v>
          </cell>
        </row>
      </sheetData>
      <sheetData sheetId="7980">
        <row r="2">
          <cell r="B2">
            <v>1.9678000000000001E-2</v>
          </cell>
        </row>
      </sheetData>
      <sheetData sheetId="7981">
        <row r="2">
          <cell r="B2">
            <v>0</v>
          </cell>
        </row>
      </sheetData>
      <sheetData sheetId="7982">
        <row r="2">
          <cell r="B2">
            <v>0</v>
          </cell>
        </row>
      </sheetData>
      <sheetData sheetId="7983">
        <row r="2">
          <cell r="B2">
            <v>0</v>
          </cell>
        </row>
      </sheetData>
      <sheetData sheetId="7984">
        <row r="2">
          <cell r="B2">
            <v>0</v>
          </cell>
        </row>
      </sheetData>
      <sheetData sheetId="7985">
        <row r="2">
          <cell r="B2">
            <v>0</v>
          </cell>
        </row>
      </sheetData>
      <sheetData sheetId="7986">
        <row r="2">
          <cell r="B2">
            <v>1.9678000000000001E-2</v>
          </cell>
        </row>
      </sheetData>
      <sheetData sheetId="7987">
        <row r="2">
          <cell r="B2">
            <v>0</v>
          </cell>
        </row>
      </sheetData>
      <sheetData sheetId="7988">
        <row r="2">
          <cell r="B2">
            <v>1.9678000000000001E-2</v>
          </cell>
        </row>
      </sheetData>
      <sheetData sheetId="7989">
        <row r="2">
          <cell r="B2">
            <v>0</v>
          </cell>
        </row>
      </sheetData>
      <sheetData sheetId="7990">
        <row r="2">
          <cell r="B2">
            <v>0</v>
          </cell>
        </row>
      </sheetData>
      <sheetData sheetId="7991">
        <row r="2">
          <cell r="B2">
            <v>0</v>
          </cell>
        </row>
      </sheetData>
      <sheetData sheetId="7992">
        <row r="2">
          <cell r="B2">
            <v>0</v>
          </cell>
        </row>
      </sheetData>
      <sheetData sheetId="7993">
        <row r="2">
          <cell r="B2">
            <v>0</v>
          </cell>
        </row>
      </sheetData>
      <sheetData sheetId="7994">
        <row r="2">
          <cell r="B2">
            <v>0</v>
          </cell>
        </row>
      </sheetData>
      <sheetData sheetId="7995">
        <row r="2">
          <cell r="B2">
            <v>0</v>
          </cell>
        </row>
      </sheetData>
      <sheetData sheetId="7996">
        <row r="2">
          <cell r="B2">
            <v>0</v>
          </cell>
        </row>
      </sheetData>
      <sheetData sheetId="7997">
        <row r="2">
          <cell r="B2">
            <v>0</v>
          </cell>
        </row>
      </sheetData>
      <sheetData sheetId="7998">
        <row r="2">
          <cell r="B2">
            <v>0</v>
          </cell>
        </row>
      </sheetData>
      <sheetData sheetId="7999">
        <row r="2">
          <cell r="B2">
            <v>0</v>
          </cell>
        </row>
      </sheetData>
      <sheetData sheetId="8000">
        <row r="2">
          <cell r="B2">
            <v>0</v>
          </cell>
        </row>
      </sheetData>
      <sheetData sheetId="8001">
        <row r="2">
          <cell r="B2">
            <v>0</v>
          </cell>
        </row>
      </sheetData>
      <sheetData sheetId="8002">
        <row r="2">
          <cell r="B2">
            <v>0</v>
          </cell>
        </row>
      </sheetData>
      <sheetData sheetId="8003">
        <row r="2">
          <cell r="B2">
            <v>0</v>
          </cell>
        </row>
      </sheetData>
      <sheetData sheetId="8004">
        <row r="2">
          <cell r="B2">
            <v>0</v>
          </cell>
        </row>
      </sheetData>
      <sheetData sheetId="8005">
        <row r="2">
          <cell r="B2">
            <v>0</v>
          </cell>
        </row>
      </sheetData>
      <sheetData sheetId="8006">
        <row r="2">
          <cell r="B2">
            <v>0</v>
          </cell>
        </row>
      </sheetData>
      <sheetData sheetId="8007">
        <row r="2">
          <cell r="B2">
            <v>0</v>
          </cell>
        </row>
      </sheetData>
      <sheetData sheetId="8008">
        <row r="2">
          <cell r="B2">
            <v>0</v>
          </cell>
        </row>
      </sheetData>
      <sheetData sheetId="8009">
        <row r="2">
          <cell r="B2">
            <v>0</v>
          </cell>
        </row>
      </sheetData>
      <sheetData sheetId="8010">
        <row r="2">
          <cell r="B2">
            <v>0</v>
          </cell>
        </row>
      </sheetData>
      <sheetData sheetId="8011">
        <row r="2">
          <cell r="B2">
            <v>0</v>
          </cell>
        </row>
      </sheetData>
      <sheetData sheetId="8012">
        <row r="2">
          <cell r="B2">
            <v>0</v>
          </cell>
        </row>
      </sheetData>
      <sheetData sheetId="8013">
        <row r="2">
          <cell r="B2">
            <v>0</v>
          </cell>
        </row>
      </sheetData>
      <sheetData sheetId="8014">
        <row r="2">
          <cell r="B2">
            <v>0</v>
          </cell>
        </row>
      </sheetData>
      <sheetData sheetId="8015">
        <row r="2">
          <cell r="B2">
            <v>0</v>
          </cell>
        </row>
      </sheetData>
      <sheetData sheetId="8016">
        <row r="2">
          <cell r="B2">
            <v>0</v>
          </cell>
        </row>
      </sheetData>
      <sheetData sheetId="8017">
        <row r="2">
          <cell r="B2">
            <v>0</v>
          </cell>
        </row>
      </sheetData>
      <sheetData sheetId="8018">
        <row r="2">
          <cell r="B2">
            <v>0</v>
          </cell>
        </row>
      </sheetData>
      <sheetData sheetId="8019">
        <row r="2">
          <cell r="B2">
            <v>0</v>
          </cell>
        </row>
      </sheetData>
      <sheetData sheetId="8020">
        <row r="2">
          <cell r="B2">
            <v>0</v>
          </cell>
        </row>
      </sheetData>
      <sheetData sheetId="8021">
        <row r="2">
          <cell r="B2">
            <v>0</v>
          </cell>
        </row>
      </sheetData>
      <sheetData sheetId="8022">
        <row r="2">
          <cell r="B2">
            <v>0</v>
          </cell>
        </row>
      </sheetData>
      <sheetData sheetId="8023">
        <row r="2">
          <cell r="B2">
            <v>0</v>
          </cell>
        </row>
      </sheetData>
      <sheetData sheetId="8024">
        <row r="2">
          <cell r="B2">
            <v>0</v>
          </cell>
        </row>
      </sheetData>
      <sheetData sheetId="8025">
        <row r="2">
          <cell r="B2">
            <v>0</v>
          </cell>
        </row>
      </sheetData>
      <sheetData sheetId="8026">
        <row r="2">
          <cell r="B2">
            <v>0</v>
          </cell>
        </row>
      </sheetData>
      <sheetData sheetId="8027">
        <row r="2">
          <cell r="B2">
            <v>1.9678000000000001E-2</v>
          </cell>
        </row>
      </sheetData>
      <sheetData sheetId="8028">
        <row r="2">
          <cell r="B2">
            <v>0</v>
          </cell>
        </row>
      </sheetData>
      <sheetData sheetId="8029">
        <row r="2">
          <cell r="B2">
            <v>1.9678000000000001E-2</v>
          </cell>
        </row>
      </sheetData>
      <sheetData sheetId="8030">
        <row r="2">
          <cell r="B2">
            <v>0</v>
          </cell>
        </row>
      </sheetData>
      <sheetData sheetId="8031">
        <row r="2">
          <cell r="B2">
            <v>0</v>
          </cell>
        </row>
      </sheetData>
      <sheetData sheetId="8032">
        <row r="2">
          <cell r="B2">
            <v>0</v>
          </cell>
        </row>
      </sheetData>
      <sheetData sheetId="8033">
        <row r="2">
          <cell r="B2">
            <v>0</v>
          </cell>
        </row>
      </sheetData>
      <sheetData sheetId="8034">
        <row r="2">
          <cell r="B2">
            <v>0</v>
          </cell>
        </row>
      </sheetData>
      <sheetData sheetId="8035">
        <row r="2">
          <cell r="B2">
            <v>0</v>
          </cell>
        </row>
      </sheetData>
      <sheetData sheetId="8036">
        <row r="2">
          <cell r="B2">
            <v>0</v>
          </cell>
        </row>
      </sheetData>
      <sheetData sheetId="8037">
        <row r="2">
          <cell r="B2">
            <v>0</v>
          </cell>
        </row>
      </sheetData>
      <sheetData sheetId="8038">
        <row r="2">
          <cell r="B2">
            <v>0</v>
          </cell>
        </row>
      </sheetData>
      <sheetData sheetId="8039">
        <row r="2">
          <cell r="B2">
            <v>0</v>
          </cell>
        </row>
      </sheetData>
      <sheetData sheetId="8040">
        <row r="2">
          <cell r="B2">
            <v>0</v>
          </cell>
        </row>
      </sheetData>
      <sheetData sheetId="8041">
        <row r="2">
          <cell r="B2">
            <v>0</v>
          </cell>
        </row>
      </sheetData>
      <sheetData sheetId="8042">
        <row r="2">
          <cell r="B2">
            <v>0</v>
          </cell>
        </row>
      </sheetData>
      <sheetData sheetId="8043">
        <row r="2">
          <cell r="B2">
            <v>0</v>
          </cell>
        </row>
      </sheetData>
      <sheetData sheetId="8044">
        <row r="2">
          <cell r="B2">
            <v>0</v>
          </cell>
        </row>
      </sheetData>
      <sheetData sheetId="8045">
        <row r="2">
          <cell r="B2">
            <v>0</v>
          </cell>
        </row>
      </sheetData>
      <sheetData sheetId="8046">
        <row r="2">
          <cell r="B2">
            <v>0</v>
          </cell>
        </row>
      </sheetData>
      <sheetData sheetId="8047">
        <row r="2">
          <cell r="B2">
            <v>0</v>
          </cell>
        </row>
      </sheetData>
      <sheetData sheetId="8048">
        <row r="2">
          <cell r="B2">
            <v>0</v>
          </cell>
        </row>
      </sheetData>
      <sheetData sheetId="8049">
        <row r="2">
          <cell r="B2">
            <v>0</v>
          </cell>
        </row>
      </sheetData>
      <sheetData sheetId="8050">
        <row r="2">
          <cell r="B2">
            <v>0</v>
          </cell>
        </row>
      </sheetData>
      <sheetData sheetId="8051">
        <row r="2">
          <cell r="B2">
            <v>0</v>
          </cell>
        </row>
      </sheetData>
      <sheetData sheetId="8052">
        <row r="2">
          <cell r="B2">
            <v>0</v>
          </cell>
        </row>
      </sheetData>
      <sheetData sheetId="8053">
        <row r="2">
          <cell r="B2">
            <v>0</v>
          </cell>
        </row>
      </sheetData>
      <sheetData sheetId="8054">
        <row r="2">
          <cell r="B2">
            <v>0</v>
          </cell>
        </row>
      </sheetData>
      <sheetData sheetId="8055">
        <row r="2">
          <cell r="B2">
            <v>1.9678000000000001E-2</v>
          </cell>
        </row>
      </sheetData>
      <sheetData sheetId="8056">
        <row r="2">
          <cell r="B2">
            <v>0</v>
          </cell>
        </row>
      </sheetData>
      <sheetData sheetId="8057">
        <row r="2">
          <cell r="B2">
            <v>0</v>
          </cell>
        </row>
      </sheetData>
      <sheetData sheetId="8058">
        <row r="2">
          <cell r="B2">
            <v>0</v>
          </cell>
        </row>
      </sheetData>
      <sheetData sheetId="8059">
        <row r="2">
          <cell r="B2">
            <v>1.9678000000000001E-2</v>
          </cell>
        </row>
      </sheetData>
      <sheetData sheetId="8060">
        <row r="2">
          <cell r="B2">
            <v>0</v>
          </cell>
        </row>
      </sheetData>
      <sheetData sheetId="8061">
        <row r="2">
          <cell r="B2">
            <v>1.9678000000000001E-2</v>
          </cell>
        </row>
      </sheetData>
      <sheetData sheetId="8062">
        <row r="2">
          <cell r="B2">
            <v>0</v>
          </cell>
        </row>
      </sheetData>
      <sheetData sheetId="8063">
        <row r="2">
          <cell r="B2">
            <v>0</v>
          </cell>
        </row>
      </sheetData>
      <sheetData sheetId="8064">
        <row r="2">
          <cell r="B2">
            <v>0</v>
          </cell>
        </row>
      </sheetData>
      <sheetData sheetId="8065">
        <row r="2">
          <cell r="B2">
            <v>0</v>
          </cell>
        </row>
      </sheetData>
      <sheetData sheetId="8066">
        <row r="2">
          <cell r="B2">
            <v>0</v>
          </cell>
        </row>
      </sheetData>
      <sheetData sheetId="8067">
        <row r="2">
          <cell r="B2">
            <v>0</v>
          </cell>
        </row>
      </sheetData>
      <sheetData sheetId="8068">
        <row r="2">
          <cell r="B2">
            <v>0</v>
          </cell>
        </row>
      </sheetData>
      <sheetData sheetId="8069">
        <row r="2">
          <cell r="B2">
            <v>0</v>
          </cell>
        </row>
      </sheetData>
      <sheetData sheetId="8070">
        <row r="2">
          <cell r="B2">
            <v>0</v>
          </cell>
        </row>
      </sheetData>
      <sheetData sheetId="8071">
        <row r="2">
          <cell r="B2">
            <v>0</v>
          </cell>
        </row>
      </sheetData>
      <sheetData sheetId="8072">
        <row r="2">
          <cell r="B2">
            <v>0</v>
          </cell>
        </row>
      </sheetData>
      <sheetData sheetId="8073">
        <row r="2">
          <cell r="B2">
            <v>0</v>
          </cell>
        </row>
      </sheetData>
      <sheetData sheetId="8074">
        <row r="2">
          <cell r="B2">
            <v>0</v>
          </cell>
        </row>
      </sheetData>
      <sheetData sheetId="8075">
        <row r="2">
          <cell r="B2">
            <v>0</v>
          </cell>
        </row>
      </sheetData>
      <sheetData sheetId="8076">
        <row r="2">
          <cell r="B2">
            <v>0</v>
          </cell>
        </row>
      </sheetData>
      <sheetData sheetId="8077">
        <row r="2">
          <cell r="B2">
            <v>0</v>
          </cell>
        </row>
      </sheetData>
      <sheetData sheetId="8078">
        <row r="2">
          <cell r="B2">
            <v>0</v>
          </cell>
        </row>
      </sheetData>
      <sheetData sheetId="8079">
        <row r="2">
          <cell r="B2">
            <v>1.9678000000000001E-2</v>
          </cell>
        </row>
      </sheetData>
      <sheetData sheetId="8080">
        <row r="2">
          <cell r="B2">
            <v>1.9678000000000001E-2</v>
          </cell>
        </row>
      </sheetData>
      <sheetData sheetId="8081">
        <row r="2">
          <cell r="B2">
            <v>1.9678000000000001E-2</v>
          </cell>
        </row>
      </sheetData>
      <sheetData sheetId="8082"/>
      <sheetData sheetId="8083"/>
      <sheetData sheetId="8084"/>
      <sheetData sheetId="8085"/>
      <sheetData sheetId="8086"/>
      <sheetData sheetId="8087">
        <row r="2">
          <cell r="B2">
            <v>0</v>
          </cell>
        </row>
      </sheetData>
      <sheetData sheetId="8088">
        <row r="2">
          <cell r="B2">
            <v>0</v>
          </cell>
        </row>
      </sheetData>
      <sheetData sheetId="8089"/>
      <sheetData sheetId="8090"/>
      <sheetData sheetId="8091"/>
      <sheetData sheetId="8092">
        <row r="2">
          <cell r="B2">
            <v>0</v>
          </cell>
        </row>
      </sheetData>
      <sheetData sheetId="8093">
        <row r="2">
          <cell r="B2">
            <v>0</v>
          </cell>
        </row>
      </sheetData>
      <sheetData sheetId="8094"/>
      <sheetData sheetId="8095"/>
      <sheetData sheetId="8096"/>
      <sheetData sheetId="8097"/>
      <sheetData sheetId="8098"/>
      <sheetData sheetId="8099"/>
      <sheetData sheetId="8100"/>
      <sheetData sheetId="8101"/>
      <sheetData sheetId="8102"/>
      <sheetData sheetId="8103"/>
      <sheetData sheetId="8104">
        <row r="2">
          <cell r="B2">
            <v>0</v>
          </cell>
        </row>
      </sheetData>
      <sheetData sheetId="8105">
        <row r="2">
          <cell r="B2">
            <v>0</v>
          </cell>
        </row>
      </sheetData>
      <sheetData sheetId="8106">
        <row r="2">
          <cell r="B2">
            <v>0</v>
          </cell>
        </row>
      </sheetData>
      <sheetData sheetId="8107"/>
      <sheetData sheetId="8108">
        <row r="2">
          <cell r="B2">
            <v>1.9678000000000001E-2</v>
          </cell>
        </row>
      </sheetData>
      <sheetData sheetId="8109">
        <row r="2">
          <cell r="B2">
            <v>1.9678000000000001E-2</v>
          </cell>
        </row>
      </sheetData>
      <sheetData sheetId="8110">
        <row r="2">
          <cell r="B2">
            <v>1.9678000000000001E-2</v>
          </cell>
        </row>
      </sheetData>
      <sheetData sheetId="8111">
        <row r="2">
          <cell r="B2">
            <v>0</v>
          </cell>
        </row>
      </sheetData>
      <sheetData sheetId="8112"/>
      <sheetData sheetId="8113"/>
      <sheetData sheetId="8114"/>
      <sheetData sheetId="8115"/>
      <sheetData sheetId="8116">
        <row r="2">
          <cell r="B2">
            <v>0</v>
          </cell>
        </row>
      </sheetData>
      <sheetData sheetId="8117">
        <row r="2">
          <cell r="B2">
            <v>0</v>
          </cell>
        </row>
      </sheetData>
      <sheetData sheetId="8118"/>
      <sheetData sheetId="8119"/>
      <sheetData sheetId="8120"/>
      <sheetData sheetId="8121"/>
      <sheetData sheetId="8122"/>
      <sheetData sheetId="8123">
        <row r="2">
          <cell r="B2">
            <v>0</v>
          </cell>
        </row>
      </sheetData>
      <sheetData sheetId="8124"/>
      <sheetData sheetId="8125"/>
      <sheetData sheetId="8126"/>
      <sheetData sheetId="8127"/>
      <sheetData sheetId="8128"/>
      <sheetData sheetId="8129"/>
      <sheetData sheetId="8130"/>
      <sheetData sheetId="8131"/>
      <sheetData sheetId="8132">
        <row r="2">
          <cell r="B2">
            <v>1.9678000000000001E-2</v>
          </cell>
        </row>
      </sheetData>
      <sheetData sheetId="8133">
        <row r="2">
          <cell r="B2">
            <v>1.9678000000000001E-2</v>
          </cell>
        </row>
      </sheetData>
      <sheetData sheetId="8134">
        <row r="2">
          <cell r="B2">
            <v>1.9678000000000001E-2</v>
          </cell>
        </row>
      </sheetData>
      <sheetData sheetId="8135">
        <row r="2">
          <cell r="B2">
            <v>0</v>
          </cell>
        </row>
      </sheetData>
      <sheetData sheetId="8136">
        <row r="2">
          <cell r="B2">
            <v>0</v>
          </cell>
        </row>
      </sheetData>
      <sheetData sheetId="8137">
        <row r="2">
          <cell r="B2">
            <v>1.9678000000000001E-2</v>
          </cell>
        </row>
      </sheetData>
      <sheetData sheetId="8138">
        <row r="2">
          <cell r="B2">
            <v>1.9678000000000001E-2</v>
          </cell>
        </row>
      </sheetData>
      <sheetData sheetId="8139">
        <row r="2">
          <cell r="B2">
            <v>1.9678000000000001E-2</v>
          </cell>
        </row>
      </sheetData>
      <sheetData sheetId="8140">
        <row r="2">
          <cell r="B2">
            <v>1.9678000000000001E-2</v>
          </cell>
        </row>
      </sheetData>
      <sheetData sheetId="8141">
        <row r="2">
          <cell r="B2">
            <v>1.9678000000000001E-2</v>
          </cell>
        </row>
      </sheetData>
      <sheetData sheetId="8142">
        <row r="2">
          <cell r="B2">
            <v>1.9678000000000001E-2</v>
          </cell>
        </row>
      </sheetData>
      <sheetData sheetId="8143">
        <row r="2">
          <cell r="B2">
            <v>1.9678000000000001E-2</v>
          </cell>
        </row>
      </sheetData>
      <sheetData sheetId="8144">
        <row r="2">
          <cell r="B2">
            <v>1.9678000000000001E-2</v>
          </cell>
        </row>
      </sheetData>
      <sheetData sheetId="8145">
        <row r="2">
          <cell r="B2">
            <v>0</v>
          </cell>
        </row>
      </sheetData>
      <sheetData sheetId="8146">
        <row r="2">
          <cell r="B2">
            <v>0</v>
          </cell>
        </row>
      </sheetData>
      <sheetData sheetId="8147">
        <row r="2">
          <cell r="B2">
            <v>0</v>
          </cell>
        </row>
      </sheetData>
      <sheetData sheetId="8148"/>
      <sheetData sheetId="8149"/>
      <sheetData sheetId="8150"/>
      <sheetData sheetId="8151"/>
      <sheetData sheetId="8152"/>
      <sheetData sheetId="8153"/>
      <sheetData sheetId="8154">
        <row r="2">
          <cell r="B2">
            <v>1.9678000000000001E-2</v>
          </cell>
        </row>
      </sheetData>
      <sheetData sheetId="8155"/>
      <sheetData sheetId="8156"/>
      <sheetData sheetId="8157"/>
      <sheetData sheetId="8158"/>
      <sheetData sheetId="8159"/>
      <sheetData sheetId="8160"/>
      <sheetData sheetId="8161"/>
      <sheetData sheetId="8162"/>
      <sheetData sheetId="8163"/>
      <sheetData sheetId="8164">
        <row r="2">
          <cell r="B2">
            <v>0</v>
          </cell>
        </row>
      </sheetData>
      <sheetData sheetId="8165">
        <row r="2">
          <cell r="B2">
            <v>0</v>
          </cell>
        </row>
      </sheetData>
      <sheetData sheetId="8166">
        <row r="2">
          <cell r="B2">
            <v>1.9678000000000001E-2</v>
          </cell>
        </row>
      </sheetData>
      <sheetData sheetId="8167">
        <row r="2">
          <cell r="B2">
            <v>1.9678000000000001E-2</v>
          </cell>
        </row>
      </sheetData>
      <sheetData sheetId="8168">
        <row r="2">
          <cell r="B2">
            <v>1.9678000000000001E-2</v>
          </cell>
        </row>
      </sheetData>
      <sheetData sheetId="8169">
        <row r="2">
          <cell r="B2">
            <v>0</v>
          </cell>
        </row>
      </sheetData>
      <sheetData sheetId="8170">
        <row r="2">
          <cell r="B2">
            <v>0</v>
          </cell>
        </row>
      </sheetData>
      <sheetData sheetId="8171">
        <row r="2">
          <cell r="B2">
            <v>0</v>
          </cell>
        </row>
      </sheetData>
      <sheetData sheetId="8172">
        <row r="2">
          <cell r="B2">
            <v>0</v>
          </cell>
        </row>
      </sheetData>
      <sheetData sheetId="8173">
        <row r="2">
          <cell r="B2">
            <v>1.9678000000000001E-2</v>
          </cell>
        </row>
      </sheetData>
      <sheetData sheetId="8174">
        <row r="2">
          <cell r="B2">
            <v>0</v>
          </cell>
        </row>
      </sheetData>
      <sheetData sheetId="8175">
        <row r="2">
          <cell r="B2">
            <v>0</v>
          </cell>
        </row>
      </sheetData>
      <sheetData sheetId="8176">
        <row r="2">
          <cell r="B2">
            <v>0</v>
          </cell>
        </row>
      </sheetData>
      <sheetData sheetId="8177">
        <row r="2">
          <cell r="B2">
            <v>0</v>
          </cell>
        </row>
      </sheetData>
      <sheetData sheetId="8178">
        <row r="2">
          <cell r="B2">
            <v>0</v>
          </cell>
        </row>
      </sheetData>
      <sheetData sheetId="8179">
        <row r="2">
          <cell r="B2">
            <v>0</v>
          </cell>
        </row>
      </sheetData>
      <sheetData sheetId="8180">
        <row r="2">
          <cell r="B2">
            <v>0</v>
          </cell>
        </row>
      </sheetData>
      <sheetData sheetId="8181">
        <row r="2">
          <cell r="B2">
            <v>0</v>
          </cell>
        </row>
      </sheetData>
      <sheetData sheetId="8182">
        <row r="2">
          <cell r="B2">
            <v>1.9678000000000001E-2</v>
          </cell>
        </row>
      </sheetData>
      <sheetData sheetId="8183">
        <row r="2">
          <cell r="B2">
            <v>1.9678000000000001E-2</v>
          </cell>
        </row>
      </sheetData>
      <sheetData sheetId="8184">
        <row r="2">
          <cell r="B2">
            <v>1.9678000000000001E-2</v>
          </cell>
        </row>
      </sheetData>
      <sheetData sheetId="8185">
        <row r="2">
          <cell r="B2">
            <v>0</v>
          </cell>
        </row>
      </sheetData>
      <sheetData sheetId="8186">
        <row r="2">
          <cell r="B2">
            <v>0</v>
          </cell>
        </row>
      </sheetData>
      <sheetData sheetId="8187">
        <row r="2">
          <cell r="B2">
            <v>0</v>
          </cell>
        </row>
      </sheetData>
      <sheetData sheetId="8188">
        <row r="2">
          <cell r="B2">
            <v>0</v>
          </cell>
        </row>
      </sheetData>
      <sheetData sheetId="8189">
        <row r="2">
          <cell r="B2">
            <v>0</v>
          </cell>
        </row>
      </sheetData>
      <sheetData sheetId="8190">
        <row r="2">
          <cell r="B2">
            <v>0</v>
          </cell>
        </row>
      </sheetData>
      <sheetData sheetId="8191">
        <row r="2">
          <cell r="B2">
            <v>0</v>
          </cell>
        </row>
      </sheetData>
      <sheetData sheetId="8192">
        <row r="2">
          <cell r="B2">
            <v>0</v>
          </cell>
        </row>
      </sheetData>
      <sheetData sheetId="8193">
        <row r="2">
          <cell r="B2">
            <v>0</v>
          </cell>
        </row>
      </sheetData>
      <sheetData sheetId="8194">
        <row r="2">
          <cell r="B2">
            <v>1.9678000000000001E-2</v>
          </cell>
        </row>
      </sheetData>
      <sheetData sheetId="8195">
        <row r="2">
          <cell r="B2">
            <v>1.9678000000000001E-2</v>
          </cell>
        </row>
      </sheetData>
      <sheetData sheetId="8196">
        <row r="2">
          <cell r="B2">
            <v>1.9678000000000001E-2</v>
          </cell>
        </row>
      </sheetData>
      <sheetData sheetId="8197">
        <row r="2">
          <cell r="B2">
            <v>0</v>
          </cell>
        </row>
      </sheetData>
      <sheetData sheetId="8198">
        <row r="2">
          <cell r="B2">
            <v>0</v>
          </cell>
        </row>
      </sheetData>
      <sheetData sheetId="8199">
        <row r="2">
          <cell r="B2">
            <v>0</v>
          </cell>
        </row>
      </sheetData>
      <sheetData sheetId="8200">
        <row r="2">
          <cell r="B2">
            <v>0</v>
          </cell>
        </row>
      </sheetData>
      <sheetData sheetId="8201">
        <row r="2">
          <cell r="B2">
            <v>1.9678000000000001E-2</v>
          </cell>
        </row>
      </sheetData>
      <sheetData sheetId="8202">
        <row r="2">
          <cell r="B2">
            <v>1.9678000000000001E-2</v>
          </cell>
        </row>
      </sheetData>
      <sheetData sheetId="8203">
        <row r="2">
          <cell r="B2">
            <v>1.9678000000000001E-2</v>
          </cell>
        </row>
      </sheetData>
      <sheetData sheetId="8204">
        <row r="2">
          <cell r="B2">
            <v>0</v>
          </cell>
        </row>
      </sheetData>
      <sheetData sheetId="8205">
        <row r="2">
          <cell r="B2">
            <v>0</v>
          </cell>
        </row>
      </sheetData>
      <sheetData sheetId="8206">
        <row r="2">
          <cell r="B2">
            <v>0</v>
          </cell>
        </row>
      </sheetData>
      <sheetData sheetId="8207">
        <row r="2">
          <cell r="B2">
            <v>1.9678000000000001E-2</v>
          </cell>
        </row>
      </sheetData>
      <sheetData sheetId="8208">
        <row r="2">
          <cell r="B2">
            <v>0</v>
          </cell>
        </row>
      </sheetData>
      <sheetData sheetId="8209">
        <row r="2">
          <cell r="B2">
            <v>1.9678000000000001E-2</v>
          </cell>
        </row>
      </sheetData>
      <sheetData sheetId="8210">
        <row r="2">
          <cell r="B2">
            <v>0</v>
          </cell>
        </row>
      </sheetData>
      <sheetData sheetId="8211">
        <row r="2">
          <cell r="B2">
            <v>0</v>
          </cell>
        </row>
      </sheetData>
      <sheetData sheetId="8212">
        <row r="2">
          <cell r="B2">
            <v>0</v>
          </cell>
        </row>
      </sheetData>
      <sheetData sheetId="8213"/>
      <sheetData sheetId="8214"/>
      <sheetData sheetId="8215"/>
      <sheetData sheetId="8216"/>
      <sheetData sheetId="8217"/>
      <sheetData sheetId="8218"/>
      <sheetData sheetId="8219">
        <row r="2">
          <cell r="B2">
            <v>1.9678000000000001E-2</v>
          </cell>
        </row>
      </sheetData>
      <sheetData sheetId="8220">
        <row r="2">
          <cell r="B2">
            <v>0</v>
          </cell>
        </row>
      </sheetData>
      <sheetData sheetId="8221"/>
      <sheetData sheetId="8222">
        <row r="2">
          <cell r="B2">
            <v>0</v>
          </cell>
        </row>
      </sheetData>
      <sheetData sheetId="8223"/>
      <sheetData sheetId="8224"/>
      <sheetData sheetId="8225"/>
      <sheetData sheetId="8226"/>
      <sheetData sheetId="8227"/>
      <sheetData sheetId="8228"/>
      <sheetData sheetId="8229"/>
      <sheetData sheetId="8230">
        <row r="2">
          <cell r="B2">
            <v>1.9678000000000001E-2</v>
          </cell>
        </row>
      </sheetData>
      <sheetData sheetId="8231">
        <row r="2">
          <cell r="B2">
            <v>1.9678000000000001E-2</v>
          </cell>
        </row>
      </sheetData>
      <sheetData sheetId="8232">
        <row r="2">
          <cell r="B2">
            <v>1.9678000000000001E-2</v>
          </cell>
        </row>
      </sheetData>
      <sheetData sheetId="8233"/>
      <sheetData sheetId="8234"/>
      <sheetData sheetId="8235">
        <row r="2">
          <cell r="B2">
            <v>1.9678000000000001E-2</v>
          </cell>
        </row>
      </sheetData>
      <sheetData sheetId="8236">
        <row r="2">
          <cell r="B2">
            <v>1.9678000000000001E-2</v>
          </cell>
        </row>
      </sheetData>
      <sheetData sheetId="8237">
        <row r="2">
          <cell r="B2">
            <v>1.9678000000000001E-2</v>
          </cell>
        </row>
      </sheetData>
      <sheetData sheetId="8238">
        <row r="2">
          <cell r="B2">
            <v>0</v>
          </cell>
        </row>
      </sheetData>
      <sheetData sheetId="8239">
        <row r="2">
          <cell r="B2">
            <v>0</v>
          </cell>
        </row>
      </sheetData>
      <sheetData sheetId="8240"/>
      <sheetData sheetId="8241"/>
      <sheetData sheetId="8242">
        <row r="2">
          <cell r="B2">
            <v>0</v>
          </cell>
        </row>
      </sheetData>
      <sheetData sheetId="8243">
        <row r="2">
          <cell r="B2">
            <v>0</v>
          </cell>
        </row>
      </sheetData>
      <sheetData sheetId="8244">
        <row r="2">
          <cell r="B2">
            <v>0</v>
          </cell>
        </row>
      </sheetData>
      <sheetData sheetId="8245">
        <row r="2">
          <cell r="B2">
            <v>0</v>
          </cell>
        </row>
      </sheetData>
      <sheetData sheetId="8246">
        <row r="2">
          <cell r="B2">
            <v>0</v>
          </cell>
        </row>
      </sheetData>
      <sheetData sheetId="8247">
        <row r="2">
          <cell r="B2">
            <v>1.9678000000000001E-2</v>
          </cell>
        </row>
      </sheetData>
      <sheetData sheetId="8248">
        <row r="2">
          <cell r="B2">
            <v>1.9678000000000001E-2</v>
          </cell>
        </row>
      </sheetData>
      <sheetData sheetId="8249">
        <row r="2">
          <cell r="B2">
            <v>1.9678000000000001E-2</v>
          </cell>
        </row>
      </sheetData>
      <sheetData sheetId="8250">
        <row r="2">
          <cell r="B2">
            <v>0</v>
          </cell>
        </row>
      </sheetData>
      <sheetData sheetId="8251">
        <row r="2">
          <cell r="B2">
            <v>0</v>
          </cell>
        </row>
      </sheetData>
      <sheetData sheetId="8252">
        <row r="2">
          <cell r="B2">
            <v>0</v>
          </cell>
        </row>
      </sheetData>
      <sheetData sheetId="8253">
        <row r="2">
          <cell r="B2">
            <v>0</v>
          </cell>
        </row>
      </sheetData>
      <sheetData sheetId="8254">
        <row r="2">
          <cell r="B2">
            <v>0</v>
          </cell>
        </row>
      </sheetData>
      <sheetData sheetId="8255">
        <row r="2">
          <cell r="B2">
            <v>0</v>
          </cell>
        </row>
      </sheetData>
      <sheetData sheetId="8256">
        <row r="2">
          <cell r="B2">
            <v>0</v>
          </cell>
        </row>
      </sheetData>
      <sheetData sheetId="8257">
        <row r="2">
          <cell r="B2">
            <v>0</v>
          </cell>
        </row>
      </sheetData>
      <sheetData sheetId="8258">
        <row r="2">
          <cell r="B2">
            <v>0</v>
          </cell>
        </row>
      </sheetData>
      <sheetData sheetId="8259">
        <row r="2">
          <cell r="B2">
            <v>1.9678000000000001E-2</v>
          </cell>
        </row>
      </sheetData>
      <sheetData sheetId="8260">
        <row r="2">
          <cell r="B2">
            <v>1.9678000000000001E-2</v>
          </cell>
        </row>
      </sheetData>
      <sheetData sheetId="8261">
        <row r="2">
          <cell r="B2">
            <v>1.9678000000000001E-2</v>
          </cell>
        </row>
      </sheetData>
      <sheetData sheetId="8262"/>
      <sheetData sheetId="8263"/>
      <sheetData sheetId="8264"/>
      <sheetData sheetId="8265"/>
      <sheetData sheetId="8266"/>
      <sheetData sheetId="8267">
        <row r="2">
          <cell r="B2">
            <v>0</v>
          </cell>
        </row>
      </sheetData>
      <sheetData sheetId="8268">
        <row r="2">
          <cell r="B2">
            <v>0</v>
          </cell>
        </row>
      </sheetData>
      <sheetData sheetId="8269"/>
      <sheetData sheetId="8270"/>
      <sheetData sheetId="8271"/>
      <sheetData sheetId="8272">
        <row r="2">
          <cell r="B2">
            <v>0</v>
          </cell>
        </row>
      </sheetData>
      <sheetData sheetId="8273">
        <row r="2">
          <cell r="B2">
            <v>0</v>
          </cell>
        </row>
      </sheetData>
      <sheetData sheetId="8274"/>
      <sheetData sheetId="8275"/>
      <sheetData sheetId="8276"/>
      <sheetData sheetId="8277"/>
      <sheetData sheetId="8278"/>
      <sheetData sheetId="8279"/>
      <sheetData sheetId="8280"/>
      <sheetData sheetId="8281"/>
      <sheetData sheetId="8282"/>
      <sheetData sheetId="8283"/>
      <sheetData sheetId="8284">
        <row r="2">
          <cell r="B2">
            <v>0</v>
          </cell>
        </row>
      </sheetData>
      <sheetData sheetId="8285">
        <row r="2">
          <cell r="B2">
            <v>0</v>
          </cell>
        </row>
      </sheetData>
      <sheetData sheetId="8286">
        <row r="2">
          <cell r="B2">
            <v>0</v>
          </cell>
        </row>
      </sheetData>
      <sheetData sheetId="8287"/>
      <sheetData sheetId="8288">
        <row r="2">
          <cell r="B2">
            <v>1.9678000000000001E-2</v>
          </cell>
        </row>
      </sheetData>
      <sheetData sheetId="8289">
        <row r="2">
          <cell r="B2">
            <v>1.9678000000000001E-2</v>
          </cell>
        </row>
      </sheetData>
      <sheetData sheetId="8290">
        <row r="2">
          <cell r="B2">
            <v>1.9678000000000001E-2</v>
          </cell>
        </row>
      </sheetData>
      <sheetData sheetId="8291">
        <row r="2">
          <cell r="B2">
            <v>0</v>
          </cell>
        </row>
      </sheetData>
      <sheetData sheetId="8292"/>
      <sheetData sheetId="8293"/>
      <sheetData sheetId="8294"/>
      <sheetData sheetId="8295"/>
      <sheetData sheetId="8296">
        <row r="2">
          <cell r="B2">
            <v>0</v>
          </cell>
        </row>
      </sheetData>
      <sheetData sheetId="8297">
        <row r="2">
          <cell r="B2">
            <v>0</v>
          </cell>
        </row>
      </sheetData>
      <sheetData sheetId="8298"/>
      <sheetData sheetId="8299"/>
      <sheetData sheetId="8300"/>
      <sheetData sheetId="8301"/>
      <sheetData sheetId="8302"/>
      <sheetData sheetId="8303">
        <row r="2">
          <cell r="B2">
            <v>0</v>
          </cell>
        </row>
      </sheetData>
      <sheetData sheetId="8304"/>
      <sheetData sheetId="8305"/>
      <sheetData sheetId="8306"/>
      <sheetData sheetId="8307"/>
      <sheetData sheetId="8308"/>
      <sheetData sheetId="8309"/>
      <sheetData sheetId="8310"/>
      <sheetData sheetId="8311"/>
      <sheetData sheetId="8312"/>
      <sheetData sheetId="8313"/>
      <sheetData sheetId="8314"/>
      <sheetData sheetId="8315">
        <row r="2">
          <cell r="B2">
            <v>0</v>
          </cell>
        </row>
      </sheetData>
      <sheetData sheetId="8316"/>
      <sheetData sheetId="8317">
        <row r="2">
          <cell r="B2">
            <v>1.9678000000000001E-2</v>
          </cell>
        </row>
      </sheetData>
      <sheetData sheetId="8318">
        <row r="2">
          <cell r="B2">
            <v>1.9678000000000001E-2</v>
          </cell>
        </row>
      </sheetData>
      <sheetData sheetId="8319">
        <row r="2">
          <cell r="B2">
            <v>1.9678000000000001E-2</v>
          </cell>
        </row>
      </sheetData>
      <sheetData sheetId="8320"/>
      <sheetData sheetId="8321"/>
      <sheetData sheetId="8322"/>
      <sheetData sheetId="8323"/>
      <sheetData sheetId="8324"/>
      <sheetData sheetId="8325">
        <row r="2">
          <cell r="B2">
            <v>0</v>
          </cell>
        </row>
      </sheetData>
      <sheetData sheetId="8326">
        <row r="2">
          <cell r="B2">
            <v>0</v>
          </cell>
        </row>
      </sheetData>
      <sheetData sheetId="8327"/>
      <sheetData sheetId="8328"/>
      <sheetData sheetId="8329"/>
      <sheetData sheetId="8330"/>
      <sheetData sheetId="8331"/>
      <sheetData sheetId="8332"/>
      <sheetData sheetId="8333"/>
      <sheetData sheetId="8334">
        <row r="2">
          <cell r="B2">
            <v>1.9678000000000001E-2</v>
          </cell>
        </row>
      </sheetData>
      <sheetData sheetId="8335"/>
      <sheetData sheetId="8336"/>
      <sheetData sheetId="8337"/>
      <sheetData sheetId="8338"/>
      <sheetData sheetId="8339"/>
      <sheetData sheetId="8340"/>
      <sheetData sheetId="8341"/>
      <sheetData sheetId="8342"/>
      <sheetData sheetId="8343"/>
      <sheetData sheetId="8344">
        <row r="2">
          <cell r="B2">
            <v>0</v>
          </cell>
        </row>
      </sheetData>
      <sheetData sheetId="8345"/>
      <sheetData sheetId="8346">
        <row r="2">
          <cell r="B2">
            <v>1.9678000000000001E-2</v>
          </cell>
        </row>
      </sheetData>
      <sheetData sheetId="8347">
        <row r="2">
          <cell r="B2">
            <v>1.9678000000000001E-2</v>
          </cell>
        </row>
      </sheetData>
      <sheetData sheetId="8348">
        <row r="2">
          <cell r="B2">
            <v>1.9678000000000001E-2</v>
          </cell>
        </row>
      </sheetData>
      <sheetData sheetId="8349"/>
      <sheetData sheetId="8350"/>
      <sheetData sheetId="8351"/>
      <sheetData sheetId="8352"/>
      <sheetData sheetId="8353">
        <row r="2">
          <cell r="B2">
            <v>1.9678000000000001E-2</v>
          </cell>
        </row>
      </sheetData>
      <sheetData sheetId="8354">
        <row r="2">
          <cell r="B2">
            <v>0</v>
          </cell>
        </row>
      </sheetData>
      <sheetData sheetId="8355">
        <row r="2">
          <cell r="B2">
            <v>0</v>
          </cell>
        </row>
      </sheetData>
      <sheetData sheetId="8356"/>
      <sheetData sheetId="8357"/>
      <sheetData sheetId="8358"/>
      <sheetData sheetId="8359"/>
      <sheetData sheetId="8360"/>
      <sheetData sheetId="8361"/>
      <sheetData sheetId="8362">
        <row r="2">
          <cell r="B2">
            <v>1.9678000000000001E-2</v>
          </cell>
        </row>
      </sheetData>
      <sheetData sheetId="8363">
        <row r="2">
          <cell r="B2">
            <v>1.9678000000000001E-2</v>
          </cell>
        </row>
      </sheetData>
      <sheetData sheetId="8364">
        <row r="2">
          <cell r="B2">
            <v>1.9678000000000001E-2</v>
          </cell>
        </row>
      </sheetData>
      <sheetData sheetId="8365"/>
      <sheetData sheetId="8366"/>
      <sheetData sheetId="8367"/>
      <sheetData sheetId="8368"/>
      <sheetData sheetId="8369"/>
      <sheetData sheetId="8370"/>
      <sheetData sheetId="8371"/>
      <sheetData sheetId="8372"/>
      <sheetData sheetId="8373">
        <row r="2">
          <cell r="B2">
            <v>0</v>
          </cell>
        </row>
      </sheetData>
      <sheetData sheetId="8374">
        <row r="2">
          <cell r="B2">
            <v>1.9678000000000001E-2</v>
          </cell>
        </row>
      </sheetData>
      <sheetData sheetId="8375">
        <row r="2">
          <cell r="B2">
            <v>1.9678000000000001E-2</v>
          </cell>
        </row>
      </sheetData>
      <sheetData sheetId="8376">
        <row r="2">
          <cell r="B2">
            <v>1.9678000000000001E-2</v>
          </cell>
        </row>
      </sheetData>
      <sheetData sheetId="8377"/>
      <sheetData sheetId="8378"/>
      <sheetData sheetId="8379"/>
      <sheetData sheetId="8380"/>
      <sheetData sheetId="8381">
        <row r="2">
          <cell r="B2">
            <v>1.9678000000000001E-2</v>
          </cell>
        </row>
      </sheetData>
      <sheetData sheetId="8382">
        <row r="2">
          <cell r="B2">
            <v>1.9678000000000001E-2</v>
          </cell>
        </row>
      </sheetData>
      <sheetData sheetId="8383">
        <row r="2">
          <cell r="B2">
            <v>1.9678000000000001E-2</v>
          </cell>
        </row>
      </sheetData>
      <sheetData sheetId="8384">
        <row r="2">
          <cell r="B2">
            <v>0</v>
          </cell>
        </row>
      </sheetData>
      <sheetData sheetId="8385"/>
      <sheetData sheetId="8386"/>
      <sheetData sheetId="8387">
        <row r="2">
          <cell r="B2">
            <v>1.9678000000000001E-2</v>
          </cell>
        </row>
      </sheetData>
      <sheetData sheetId="8388"/>
      <sheetData sheetId="8389"/>
      <sheetData sheetId="8390"/>
      <sheetData sheetId="8391"/>
      <sheetData sheetId="8392"/>
      <sheetData sheetId="8393"/>
      <sheetData sheetId="8394"/>
      <sheetData sheetId="8395"/>
      <sheetData sheetId="8396"/>
      <sheetData sheetId="8397"/>
      <sheetData sheetId="8398"/>
      <sheetData sheetId="8399">
        <row r="2">
          <cell r="B2">
            <v>1.9678000000000001E-2</v>
          </cell>
        </row>
      </sheetData>
      <sheetData sheetId="8400">
        <row r="2">
          <cell r="B2">
            <v>0</v>
          </cell>
        </row>
      </sheetData>
      <sheetData sheetId="8401"/>
      <sheetData sheetId="8402">
        <row r="2">
          <cell r="B2">
            <v>0</v>
          </cell>
        </row>
      </sheetData>
      <sheetData sheetId="8403"/>
      <sheetData sheetId="8404"/>
      <sheetData sheetId="8405"/>
      <sheetData sheetId="8406"/>
      <sheetData sheetId="8407"/>
      <sheetData sheetId="8408"/>
      <sheetData sheetId="8409"/>
      <sheetData sheetId="8410">
        <row r="2">
          <cell r="B2">
            <v>1.9678000000000001E-2</v>
          </cell>
        </row>
      </sheetData>
      <sheetData sheetId="8411">
        <row r="2">
          <cell r="B2">
            <v>1.9678000000000001E-2</v>
          </cell>
        </row>
      </sheetData>
      <sheetData sheetId="8412">
        <row r="2">
          <cell r="B2">
            <v>1.9678000000000001E-2</v>
          </cell>
        </row>
      </sheetData>
      <sheetData sheetId="8413"/>
      <sheetData sheetId="8414"/>
      <sheetData sheetId="8415">
        <row r="2">
          <cell r="B2">
            <v>1.9678000000000001E-2</v>
          </cell>
        </row>
      </sheetData>
      <sheetData sheetId="8416">
        <row r="2">
          <cell r="B2">
            <v>1.9678000000000001E-2</v>
          </cell>
        </row>
      </sheetData>
      <sheetData sheetId="8417">
        <row r="2">
          <cell r="B2">
            <v>1.9678000000000001E-2</v>
          </cell>
        </row>
      </sheetData>
      <sheetData sheetId="8418">
        <row r="2">
          <cell r="B2">
            <v>0</v>
          </cell>
        </row>
      </sheetData>
      <sheetData sheetId="8419">
        <row r="2">
          <cell r="B2">
            <v>0</v>
          </cell>
        </row>
      </sheetData>
      <sheetData sheetId="8420"/>
      <sheetData sheetId="8421"/>
      <sheetData sheetId="8422"/>
      <sheetData sheetId="8423"/>
      <sheetData sheetId="8424"/>
      <sheetData sheetId="8425"/>
      <sheetData sheetId="8426"/>
      <sheetData sheetId="8427">
        <row r="2">
          <cell r="B2">
            <v>1.9678000000000001E-2</v>
          </cell>
        </row>
      </sheetData>
      <sheetData sheetId="8428">
        <row r="2">
          <cell r="B2">
            <v>1.9678000000000001E-2</v>
          </cell>
        </row>
      </sheetData>
      <sheetData sheetId="8429">
        <row r="2">
          <cell r="B2">
            <v>1.9678000000000001E-2</v>
          </cell>
        </row>
      </sheetData>
      <sheetData sheetId="8430">
        <row r="2">
          <cell r="B2">
            <v>0</v>
          </cell>
        </row>
      </sheetData>
      <sheetData sheetId="8431"/>
      <sheetData sheetId="8432"/>
      <sheetData sheetId="8433"/>
      <sheetData sheetId="8434"/>
      <sheetData sheetId="8435"/>
      <sheetData sheetId="8436"/>
      <sheetData sheetId="8437">
        <row r="2">
          <cell r="B2">
            <v>0</v>
          </cell>
        </row>
      </sheetData>
      <sheetData sheetId="8438"/>
      <sheetData sheetId="8439">
        <row r="2">
          <cell r="B2">
            <v>1.9678000000000001E-2</v>
          </cell>
        </row>
      </sheetData>
      <sheetData sheetId="8440">
        <row r="2">
          <cell r="B2">
            <v>1.9678000000000001E-2</v>
          </cell>
        </row>
      </sheetData>
      <sheetData sheetId="8441">
        <row r="2">
          <cell r="B2">
            <v>1.9678000000000001E-2</v>
          </cell>
        </row>
      </sheetData>
      <sheetData sheetId="8442"/>
      <sheetData sheetId="8443"/>
      <sheetData sheetId="8444"/>
      <sheetData sheetId="8445"/>
      <sheetData sheetId="8446"/>
      <sheetData sheetId="8447">
        <row r="2">
          <cell r="B2">
            <v>0</v>
          </cell>
        </row>
      </sheetData>
      <sheetData sheetId="8448">
        <row r="2">
          <cell r="B2">
            <v>0</v>
          </cell>
        </row>
      </sheetData>
      <sheetData sheetId="8449"/>
      <sheetData sheetId="8450"/>
      <sheetData sheetId="8451"/>
      <sheetData sheetId="8452">
        <row r="2">
          <cell r="B2">
            <v>0</v>
          </cell>
        </row>
      </sheetData>
      <sheetData sheetId="8453">
        <row r="2">
          <cell r="B2">
            <v>0</v>
          </cell>
        </row>
      </sheetData>
      <sheetData sheetId="8454"/>
      <sheetData sheetId="8455"/>
      <sheetData sheetId="8456"/>
      <sheetData sheetId="8457"/>
      <sheetData sheetId="8458"/>
      <sheetData sheetId="8459"/>
      <sheetData sheetId="8460"/>
      <sheetData sheetId="8461"/>
      <sheetData sheetId="8462"/>
      <sheetData sheetId="8463"/>
      <sheetData sheetId="8464">
        <row r="2">
          <cell r="B2">
            <v>0</v>
          </cell>
        </row>
      </sheetData>
      <sheetData sheetId="8465">
        <row r="2">
          <cell r="B2">
            <v>0</v>
          </cell>
        </row>
      </sheetData>
      <sheetData sheetId="8466">
        <row r="2">
          <cell r="B2">
            <v>0</v>
          </cell>
        </row>
      </sheetData>
      <sheetData sheetId="8467"/>
      <sheetData sheetId="8468">
        <row r="2">
          <cell r="B2">
            <v>1.9678000000000001E-2</v>
          </cell>
        </row>
      </sheetData>
      <sheetData sheetId="8469">
        <row r="2">
          <cell r="B2">
            <v>1.9678000000000001E-2</v>
          </cell>
        </row>
      </sheetData>
      <sheetData sheetId="8470">
        <row r="2">
          <cell r="B2">
            <v>1.9678000000000001E-2</v>
          </cell>
        </row>
      </sheetData>
      <sheetData sheetId="8471">
        <row r="2">
          <cell r="B2">
            <v>0</v>
          </cell>
        </row>
      </sheetData>
      <sheetData sheetId="8472"/>
      <sheetData sheetId="8473"/>
      <sheetData sheetId="8474"/>
      <sheetData sheetId="8475"/>
      <sheetData sheetId="8476">
        <row r="2">
          <cell r="B2">
            <v>0</v>
          </cell>
        </row>
      </sheetData>
      <sheetData sheetId="8477">
        <row r="2">
          <cell r="B2">
            <v>0</v>
          </cell>
        </row>
      </sheetData>
      <sheetData sheetId="8478"/>
      <sheetData sheetId="8479"/>
      <sheetData sheetId="8480"/>
      <sheetData sheetId="8481"/>
      <sheetData sheetId="8482"/>
      <sheetData sheetId="8483">
        <row r="2">
          <cell r="B2">
            <v>0</v>
          </cell>
        </row>
      </sheetData>
      <sheetData sheetId="8484"/>
      <sheetData sheetId="8485"/>
      <sheetData sheetId="8486"/>
      <sheetData sheetId="8487"/>
      <sheetData sheetId="8488"/>
      <sheetData sheetId="8489"/>
      <sheetData sheetId="8490"/>
      <sheetData sheetId="8491"/>
      <sheetData sheetId="8492"/>
      <sheetData sheetId="8493"/>
      <sheetData sheetId="8494"/>
      <sheetData sheetId="8495">
        <row r="2">
          <cell r="B2">
            <v>0</v>
          </cell>
        </row>
      </sheetData>
      <sheetData sheetId="8496"/>
      <sheetData sheetId="8497">
        <row r="2">
          <cell r="B2">
            <v>1.9678000000000001E-2</v>
          </cell>
        </row>
      </sheetData>
      <sheetData sheetId="8498">
        <row r="2">
          <cell r="B2">
            <v>1.9678000000000001E-2</v>
          </cell>
        </row>
      </sheetData>
      <sheetData sheetId="8499">
        <row r="2">
          <cell r="B2">
            <v>1.9678000000000001E-2</v>
          </cell>
        </row>
      </sheetData>
      <sheetData sheetId="8500"/>
      <sheetData sheetId="8501"/>
      <sheetData sheetId="8502"/>
      <sheetData sheetId="8503"/>
      <sheetData sheetId="8504"/>
      <sheetData sheetId="8505">
        <row r="2">
          <cell r="B2">
            <v>0</v>
          </cell>
        </row>
      </sheetData>
      <sheetData sheetId="8506">
        <row r="2">
          <cell r="B2">
            <v>0</v>
          </cell>
        </row>
      </sheetData>
      <sheetData sheetId="8507"/>
      <sheetData sheetId="8508"/>
      <sheetData sheetId="8509"/>
      <sheetData sheetId="8510"/>
      <sheetData sheetId="8511"/>
      <sheetData sheetId="8512"/>
      <sheetData sheetId="8513"/>
      <sheetData sheetId="8514">
        <row r="2">
          <cell r="B2">
            <v>1.9678000000000001E-2</v>
          </cell>
        </row>
      </sheetData>
      <sheetData sheetId="8515"/>
      <sheetData sheetId="8516"/>
      <sheetData sheetId="8517"/>
      <sheetData sheetId="8518"/>
      <sheetData sheetId="8519"/>
      <sheetData sheetId="8520"/>
      <sheetData sheetId="8521"/>
      <sheetData sheetId="8522"/>
      <sheetData sheetId="8523"/>
      <sheetData sheetId="8524">
        <row r="2">
          <cell r="B2">
            <v>0</v>
          </cell>
        </row>
      </sheetData>
      <sheetData sheetId="8525"/>
      <sheetData sheetId="8526">
        <row r="2">
          <cell r="B2">
            <v>1.9678000000000001E-2</v>
          </cell>
        </row>
      </sheetData>
      <sheetData sheetId="8527">
        <row r="2">
          <cell r="B2">
            <v>1.9678000000000001E-2</v>
          </cell>
        </row>
      </sheetData>
      <sheetData sheetId="8528">
        <row r="2">
          <cell r="B2">
            <v>1.9678000000000001E-2</v>
          </cell>
        </row>
      </sheetData>
      <sheetData sheetId="8529"/>
      <sheetData sheetId="8530"/>
      <sheetData sheetId="8531"/>
      <sheetData sheetId="8532"/>
      <sheetData sheetId="8533">
        <row r="2">
          <cell r="B2">
            <v>1.9678000000000001E-2</v>
          </cell>
        </row>
      </sheetData>
      <sheetData sheetId="8534">
        <row r="2">
          <cell r="B2">
            <v>0</v>
          </cell>
        </row>
      </sheetData>
      <sheetData sheetId="8535">
        <row r="2">
          <cell r="B2">
            <v>0</v>
          </cell>
        </row>
      </sheetData>
      <sheetData sheetId="8536"/>
      <sheetData sheetId="8537"/>
      <sheetData sheetId="8538"/>
      <sheetData sheetId="8539"/>
      <sheetData sheetId="8540"/>
      <sheetData sheetId="8541"/>
      <sheetData sheetId="8542">
        <row r="2">
          <cell r="B2">
            <v>1.9678000000000001E-2</v>
          </cell>
        </row>
      </sheetData>
      <sheetData sheetId="8543">
        <row r="2">
          <cell r="B2">
            <v>1.9678000000000001E-2</v>
          </cell>
        </row>
      </sheetData>
      <sheetData sheetId="8544">
        <row r="2">
          <cell r="B2">
            <v>1.9678000000000001E-2</v>
          </cell>
        </row>
      </sheetData>
      <sheetData sheetId="8545"/>
      <sheetData sheetId="8546"/>
      <sheetData sheetId="8547"/>
      <sheetData sheetId="8548"/>
      <sheetData sheetId="8549"/>
      <sheetData sheetId="8550"/>
      <sheetData sheetId="8551"/>
      <sheetData sheetId="8552"/>
      <sheetData sheetId="8553">
        <row r="2">
          <cell r="B2">
            <v>0</v>
          </cell>
        </row>
      </sheetData>
      <sheetData sheetId="8554">
        <row r="2">
          <cell r="B2">
            <v>1.9678000000000001E-2</v>
          </cell>
        </row>
      </sheetData>
      <sheetData sheetId="8555">
        <row r="2">
          <cell r="B2">
            <v>1.9678000000000001E-2</v>
          </cell>
        </row>
      </sheetData>
      <sheetData sheetId="8556">
        <row r="2">
          <cell r="B2">
            <v>1.9678000000000001E-2</v>
          </cell>
        </row>
      </sheetData>
      <sheetData sheetId="8557"/>
      <sheetData sheetId="8558"/>
      <sheetData sheetId="8559"/>
      <sheetData sheetId="8560"/>
      <sheetData sheetId="8561">
        <row r="2">
          <cell r="B2">
            <v>1.9678000000000001E-2</v>
          </cell>
        </row>
      </sheetData>
      <sheetData sheetId="8562">
        <row r="2">
          <cell r="B2">
            <v>1.9678000000000001E-2</v>
          </cell>
        </row>
      </sheetData>
      <sheetData sheetId="8563">
        <row r="2">
          <cell r="B2">
            <v>1.9678000000000001E-2</v>
          </cell>
        </row>
      </sheetData>
      <sheetData sheetId="8564">
        <row r="2">
          <cell r="B2">
            <v>0</v>
          </cell>
        </row>
      </sheetData>
      <sheetData sheetId="8565"/>
      <sheetData sheetId="8566"/>
      <sheetData sheetId="8567">
        <row r="2">
          <cell r="B2">
            <v>1.9678000000000001E-2</v>
          </cell>
        </row>
      </sheetData>
      <sheetData sheetId="8568"/>
      <sheetData sheetId="8569"/>
      <sheetData sheetId="8570"/>
      <sheetData sheetId="8571"/>
      <sheetData sheetId="8572"/>
      <sheetData sheetId="8573"/>
      <sheetData sheetId="8574"/>
      <sheetData sheetId="8575"/>
      <sheetData sheetId="8576"/>
      <sheetData sheetId="8577"/>
      <sheetData sheetId="8578"/>
      <sheetData sheetId="8579">
        <row r="2">
          <cell r="B2">
            <v>1.9678000000000001E-2</v>
          </cell>
        </row>
      </sheetData>
      <sheetData sheetId="8580">
        <row r="2">
          <cell r="B2">
            <v>0</v>
          </cell>
        </row>
      </sheetData>
      <sheetData sheetId="8581"/>
      <sheetData sheetId="8582">
        <row r="2">
          <cell r="B2">
            <v>0</v>
          </cell>
        </row>
      </sheetData>
      <sheetData sheetId="8583"/>
      <sheetData sheetId="8584"/>
      <sheetData sheetId="8585"/>
      <sheetData sheetId="8586"/>
      <sheetData sheetId="8587"/>
      <sheetData sheetId="8588"/>
      <sheetData sheetId="8589"/>
      <sheetData sheetId="8590">
        <row r="2">
          <cell r="B2">
            <v>1.9678000000000001E-2</v>
          </cell>
        </row>
      </sheetData>
      <sheetData sheetId="8591">
        <row r="2">
          <cell r="B2">
            <v>1.9678000000000001E-2</v>
          </cell>
        </row>
      </sheetData>
      <sheetData sheetId="8592">
        <row r="2">
          <cell r="B2">
            <v>1.9678000000000001E-2</v>
          </cell>
        </row>
      </sheetData>
      <sheetData sheetId="8593"/>
      <sheetData sheetId="8594"/>
      <sheetData sheetId="8595">
        <row r="2">
          <cell r="B2">
            <v>1.9678000000000001E-2</v>
          </cell>
        </row>
      </sheetData>
      <sheetData sheetId="8596">
        <row r="2">
          <cell r="B2">
            <v>1.9678000000000001E-2</v>
          </cell>
        </row>
      </sheetData>
      <sheetData sheetId="8597">
        <row r="2">
          <cell r="B2">
            <v>1.9678000000000001E-2</v>
          </cell>
        </row>
      </sheetData>
      <sheetData sheetId="8598">
        <row r="2">
          <cell r="B2">
            <v>0</v>
          </cell>
        </row>
      </sheetData>
      <sheetData sheetId="8599">
        <row r="2">
          <cell r="B2">
            <v>0</v>
          </cell>
        </row>
      </sheetData>
      <sheetData sheetId="8600"/>
      <sheetData sheetId="8601"/>
      <sheetData sheetId="8602"/>
      <sheetData sheetId="8603"/>
      <sheetData sheetId="8604"/>
      <sheetData sheetId="8605"/>
      <sheetData sheetId="8606"/>
      <sheetData sheetId="8607">
        <row r="2">
          <cell r="B2">
            <v>1.9678000000000001E-2</v>
          </cell>
        </row>
      </sheetData>
      <sheetData sheetId="8608">
        <row r="2">
          <cell r="B2">
            <v>1.9678000000000001E-2</v>
          </cell>
        </row>
      </sheetData>
      <sheetData sheetId="8609">
        <row r="2">
          <cell r="B2">
            <v>1.9678000000000001E-2</v>
          </cell>
        </row>
      </sheetData>
      <sheetData sheetId="8610">
        <row r="2">
          <cell r="B2">
            <v>0</v>
          </cell>
        </row>
      </sheetData>
      <sheetData sheetId="8611"/>
      <sheetData sheetId="8612"/>
      <sheetData sheetId="8613"/>
      <sheetData sheetId="8614"/>
      <sheetData sheetId="8615"/>
      <sheetData sheetId="8616"/>
      <sheetData sheetId="8617">
        <row r="2">
          <cell r="B2">
            <v>0</v>
          </cell>
        </row>
      </sheetData>
      <sheetData sheetId="8618"/>
      <sheetData sheetId="8619">
        <row r="2">
          <cell r="B2">
            <v>1.9678000000000001E-2</v>
          </cell>
        </row>
      </sheetData>
      <sheetData sheetId="8620">
        <row r="2">
          <cell r="B2">
            <v>1.9678000000000001E-2</v>
          </cell>
        </row>
      </sheetData>
      <sheetData sheetId="8621">
        <row r="2">
          <cell r="B2">
            <v>1.9678000000000001E-2</v>
          </cell>
        </row>
      </sheetData>
      <sheetData sheetId="8622"/>
      <sheetData sheetId="8623"/>
      <sheetData sheetId="8624"/>
      <sheetData sheetId="8625"/>
      <sheetData sheetId="8626"/>
      <sheetData sheetId="8627">
        <row r="2">
          <cell r="B2">
            <v>0</v>
          </cell>
        </row>
      </sheetData>
      <sheetData sheetId="8628">
        <row r="2">
          <cell r="B2">
            <v>0</v>
          </cell>
        </row>
      </sheetData>
      <sheetData sheetId="8629"/>
      <sheetData sheetId="8630"/>
      <sheetData sheetId="8631"/>
      <sheetData sheetId="8632">
        <row r="2">
          <cell r="B2">
            <v>0</v>
          </cell>
        </row>
      </sheetData>
      <sheetData sheetId="8633">
        <row r="2">
          <cell r="B2">
            <v>0</v>
          </cell>
        </row>
      </sheetData>
      <sheetData sheetId="8634"/>
      <sheetData sheetId="8635"/>
      <sheetData sheetId="8636"/>
      <sheetData sheetId="8637"/>
      <sheetData sheetId="8638"/>
      <sheetData sheetId="8639"/>
      <sheetData sheetId="8640"/>
      <sheetData sheetId="8641"/>
      <sheetData sheetId="8642"/>
      <sheetData sheetId="8643"/>
      <sheetData sheetId="8644">
        <row r="2">
          <cell r="B2">
            <v>0</v>
          </cell>
        </row>
      </sheetData>
      <sheetData sheetId="8645">
        <row r="2">
          <cell r="B2">
            <v>0</v>
          </cell>
        </row>
      </sheetData>
      <sheetData sheetId="8646">
        <row r="2">
          <cell r="B2">
            <v>0</v>
          </cell>
        </row>
      </sheetData>
      <sheetData sheetId="8647"/>
      <sheetData sheetId="8648">
        <row r="2">
          <cell r="B2">
            <v>1.9678000000000001E-2</v>
          </cell>
        </row>
      </sheetData>
      <sheetData sheetId="8649">
        <row r="2">
          <cell r="B2">
            <v>1.9678000000000001E-2</v>
          </cell>
        </row>
      </sheetData>
      <sheetData sheetId="8650">
        <row r="2">
          <cell r="B2">
            <v>1.9678000000000001E-2</v>
          </cell>
        </row>
      </sheetData>
      <sheetData sheetId="8651">
        <row r="2">
          <cell r="B2">
            <v>0</v>
          </cell>
        </row>
      </sheetData>
      <sheetData sheetId="8652"/>
      <sheetData sheetId="8653"/>
      <sheetData sheetId="8654"/>
      <sheetData sheetId="8655"/>
      <sheetData sheetId="8656">
        <row r="2">
          <cell r="B2">
            <v>0</v>
          </cell>
        </row>
      </sheetData>
      <sheetData sheetId="8657">
        <row r="2">
          <cell r="B2">
            <v>0</v>
          </cell>
        </row>
      </sheetData>
      <sheetData sheetId="8658"/>
      <sheetData sheetId="8659"/>
      <sheetData sheetId="8660"/>
      <sheetData sheetId="8661"/>
      <sheetData sheetId="8662"/>
      <sheetData sheetId="8663">
        <row r="2">
          <cell r="B2">
            <v>0</v>
          </cell>
        </row>
      </sheetData>
      <sheetData sheetId="8664"/>
      <sheetData sheetId="8665"/>
      <sheetData sheetId="8666"/>
      <sheetData sheetId="8667"/>
      <sheetData sheetId="8668"/>
      <sheetData sheetId="8669"/>
      <sheetData sheetId="8670"/>
      <sheetData sheetId="8671"/>
      <sheetData sheetId="8672"/>
      <sheetData sheetId="8673"/>
      <sheetData sheetId="8674"/>
      <sheetData sheetId="8675">
        <row r="2">
          <cell r="B2">
            <v>0</v>
          </cell>
        </row>
      </sheetData>
      <sheetData sheetId="8676"/>
      <sheetData sheetId="8677">
        <row r="2">
          <cell r="B2">
            <v>1.9678000000000001E-2</v>
          </cell>
        </row>
      </sheetData>
      <sheetData sheetId="8678">
        <row r="2">
          <cell r="B2">
            <v>1.9678000000000001E-2</v>
          </cell>
        </row>
      </sheetData>
      <sheetData sheetId="8679">
        <row r="2">
          <cell r="B2">
            <v>1.9678000000000001E-2</v>
          </cell>
        </row>
      </sheetData>
      <sheetData sheetId="8680"/>
      <sheetData sheetId="8681"/>
      <sheetData sheetId="8682"/>
      <sheetData sheetId="8683"/>
      <sheetData sheetId="8684"/>
      <sheetData sheetId="8685">
        <row r="2">
          <cell r="B2">
            <v>0</v>
          </cell>
        </row>
      </sheetData>
      <sheetData sheetId="8686">
        <row r="2">
          <cell r="B2">
            <v>0</v>
          </cell>
        </row>
      </sheetData>
      <sheetData sheetId="8687"/>
      <sheetData sheetId="8688"/>
      <sheetData sheetId="8689"/>
      <sheetData sheetId="8690"/>
      <sheetData sheetId="8691"/>
      <sheetData sheetId="8692"/>
      <sheetData sheetId="8693"/>
      <sheetData sheetId="8694">
        <row r="2">
          <cell r="B2">
            <v>1.9678000000000001E-2</v>
          </cell>
        </row>
      </sheetData>
      <sheetData sheetId="8695"/>
      <sheetData sheetId="8696"/>
      <sheetData sheetId="8697"/>
      <sheetData sheetId="8698"/>
      <sheetData sheetId="8699"/>
      <sheetData sheetId="8700"/>
      <sheetData sheetId="8701"/>
      <sheetData sheetId="8702"/>
      <sheetData sheetId="8703"/>
      <sheetData sheetId="8704">
        <row r="2">
          <cell r="B2">
            <v>0</v>
          </cell>
        </row>
      </sheetData>
      <sheetData sheetId="8705"/>
      <sheetData sheetId="8706">
        <row r="2">
          <cell r="B2">
            <v>1.9678000000000001E-2</v>
          </cell>
        </row>
      </sheetData>
      <sheetData sheetId="8707">
        <row r="2">
          <cell r="B2">
            <v>1.9678000000000001E-2</v>
          </cell>
        </row>
      </sheetData>
      <sheetData sheetId="8708">
        <row r="2">
          <cell r="B2">
            <v>1.9678000000000001E-2</v>
          </cell>
        </row>
      </sheetData>
      <sheetData sheetId="8709"/>
      <sheetData sheetId="8710"/>
      <sheetData sheetId="8711"/>
      <sheetData sheetId="8712"/>
      <sheetData sheetId="8713">
        <row r="2">
          <cell r="B2">
            <v>1.9678000000000001E-2</v>
          </cell>
        </row>
      </sheetData>
      <sheetData sheetId="8714">
        <row r="2">
          <cell r="B2">
            <v>0</v>
          </cell>
        </row>
      </sheetData>
      <sheetData sheetId="8715">
        <row r="2">
          <cell r="B2">
            <v>0</v>
          </cell>
        </row>
      </sheetData>
      <sheetData sheetId="8716"/>
      <sheetData sheetId="8717"/>
      <sheetData sheetId="8718"/>
      <sheetData sheetId="8719"/>
      <sheetData sheetId="8720"/>
      <sheetData sheetId="8721"/>
      <sheetData sheetId="8722">
        <row r="2">
          <cell r="B2">
            <v>1.9678000000000001E-2</v>
          </cell>
        </row>
      </sheetData>
      <sheetData sheetId="8723">
        <row r="2">
          <cell r="B2">
            <v>1.9678000000000001E-2</v>
          </cell>
        </row>
      </sheetData>
      <sheetData sheetId="8724">
        <row r="2">
          <cell r="B2">
            <v>1.9678000000000001E-2</v>
          </cell>
        </row>
      </sheetData>
      <sheetData sheetId="8725"/>
      <sheetData sheetId="8726"/>
      <sheetData sheetId="8727"/>
      <sheetData sheetId="8728"/>
      <sheetData sheetId="8729"/>
      <sheetData sheetId="8730"/>
      <sheetData sheetId="8731"/>
      <sheetData sheetId="8732"/>
      <sheetData sheetId="8733">
        <row r="2">
          <cell r="B2">
            <v>0</v>
          </cell>
        </row>
      </sheetData>
      <sheetData sheetId="8734">
        <row r="2">
          <cell r="B2">
            <v>1.9678000000000001E-2</v>
          </cell>
        </row>
      </sheetData>
      <sheetData sheetId="8735">
        <row r="2">
          <cell r="B2">
            <v>1.9678000000000001E-2</v>
          </cell>
        </row>
      </sheetData>
      <sheetData sheetId="8736">
        <row r="2">
          <cell r="B2">
            <v>1.9678000000000001E-2</v>
          </cell>
        </row>
      </sheetData>
      <sheetData sheetId="8737"/>
      <sheetData sheetId="8738"/>
      <sheetData sheetId="8739"/>
      <sheetData sheetId="8740"/>
      <sheetData sheetId="8741">
        <row r="2">
          <cell r="B2">
            <v>1.9678000000000001E-2</v>
          </cell>
        </row>
      </sheetData>
      <sheetData sheetId="8742">
        <row r="2">
          <cell r="B2">
            <v>1.9678000000000001E-2</v>
          </cell>
        </row>
      </sheetData>
      <sheetData sheetId="8743">
        <row r="2">
          <cell r="B2">
            <v>1.9678000000000001E-2</v>
          </cell>
        </row>
      </sheetData>
      <sheetData sheetId="8744">
        <row r="2">
          <cell r="B2">
            <v>0</v>
          </cell>
        </row>
      </sheetData>
      <sheetData sheetId="8745"/>
      <sheetData sheetId="8746">
        <row r="2">
          <cell r="B2">
            <v>1.9678000000000001E-2</v>
          </cell>
        </row>
      </sheetData>
      <sheetData sheetId="8747">
        <row r="2">
          <cell r="B2">
            <v>1.9678000000000001E-2</v>
          </cell>
        </row>
      </sheetData>
      <sheetData sheetId="8748">
        <row r="2">
          <cell r="B2">
            <v>0</v>
          </cell>
        </row>
      </sheetData>
      <sheetData sheetId="8749">
        <row r="2">
          <cell r="B2">
            <v>0</v>
          </cell>
        </row>
      </sheetData>
      <sheetData sheetId="8750">
        <row r="2">
          <cell r="B2">
            <v>0</v>
          </cell>
        </row>
      </sheetData>
      <sheetData sheetId="8751">
        <row r="2">
          <cell r="B2">
            <v>0</v>
          </cell>
        </row>
      </sheetData>
      <sheetData sheetId="8752">
        <row r="2">
          <cell r="B2">
            <v>1.9678000000000001E-2</v>
          </cell>
        </row>
      </sheetData>
      <sheetData sheetId="8753">
        <row r="2">
          <cell r="B2">
            <v>1.9678000000000001E-2</v>
          </cell>
        </row>
      </sheetData>
      <sheetData sheetId="8754">
        <row r="2">
          <cell r="B2">
            <v>1.9678000000000001E-2</v>
          </cell>
        </row>
      </sheetData>
      <sheetData sheetId="8755">
        <row r="2">
          <cell r="B2">
            <v>0</v>
          </cell>
        </row>
      </sheetData>
      <sheetData sheetId="8756">
        <row r="2">
          <cell r="B2">
            <v>0</v>
          </cell>
        </row>
      </sheetData>
      <sheetData sheetId="8757">
        <row r="2">
          <cell r="B2">
            <v>0</v>
          </cell>
        </row>
      </sheetData>
      <sheetData sheetId="8758">
        <row r="2">
          <cell r="B2">
            <v>1.9678000000000001E-2</v>
          </cell>
        </row>
      </sheetData>
      <sheetData sheetId="8759">
        <row r="2">
          <cell r="B2">
            <v>1.9678000000000001E-2</v>
          </cell>
        </row>
      </sheetData>
      <sheetData sheetId="8760">
        <row r="2">
          <cell r="B2">
            <v>0</v>
          </cell>
        </row>
      </sheetData>
      <sheetData sheetId="8761">
        <row r="2">
          <cell r="B2">
            <v>0</v>
          </cell>
        </row>
      </sheetData>
      <sheetData sheetId="8762">
        <row r="2">
          <cell r="B2">
            <v>0</v>
          </cell>
        </row>
      </sheetData>
      <sheetData sheetId="8763">
        <row r="2">
          <cell r="B2">
            <v>0</v>
          </cell>
        </row>
      </sheetData>
      <sheetData sheetId="8764">
        <row r="2">
          <cell r="B2">
            <v>1.9678000000000001E-2</v>
          </cell>
        </row>
      </sheetData>
      <sheetData sheetId="8765">
        <row r="2">
          <cell r="B2">
            <v>1.9678000000000001E-2</v>
          </cell>
        </row>
      </sheetData>
      <sheetData sheetId="8766">
        <row r="2">
          <cell r="B2">
            <v>0</v>
          </cell>
        </row>
      </sheetData>
      <sheetData sheetId="8767">
        <row r="2">
          <cell r="B2">
            <v>0</v>
          </cell>
        </row>
      </sheetData>
      <sheetData sheetId="8768">
        <row r="2">
          <cell r="B2">
            <v>0</v>
          </cell>
        </row>
      </sheetData>
      <sheetData sheetId="8769">
        <row r="2">
          <cell r="B2">
            <v>0</v>
          </cell>
        </row>
      </sheetData>
      <sheetData sheetId="8770">
        <row r="2">
          <cell r="B2">
            <v>1.9678000000000001E-2</v>
          </cell>
        </row>
      </sheetData>
      <sheetData sheetId="8771">
        <row r="2">
          <cell r="B2">
            <v>1.9678000000000001E-2</v>
          </cell>
        </row>
      </sheetData>
      <sheetData sheetId="8772">
        <row r="2">
          <cell r="B2">
            <v>1.9678000000000001E-2</v>
          </cell>
        </row>
      </sheetData>
      <sheetData sheetId="8773">
        <row r="2">
          <cell r="B2">
            <v>1.9678000000000001E-2</v>
          </cell>
        </row>
      </sheetData>
      <sheetData sheetId="8774">
        <row r="2">
          <cell r="B2">
            <v>0</v>
          </cell>
        </row>
      </sheetData>
      <sheetData sheetId="8775">
        <row r="2">
          <cell r="B2">
            <v>0</v>
          </cell>
        </row>
      </sheetData>
      <sheetData sheetId="8776">
        <row r="2">
          <cell r="B2">
            <v>0</v>
          </cell>
        </row>
      </sheetData>
      <sheetData sheetId="8777">
        <row r="2">
          <cell r="B2">
            <v>1.9678000000000001E-2</v>
          </cell>
        </row>
      </sheetData>
      <sheetData sheetId="8778">
        <row r="2">
          <cell r="B2">
            <v>0</v>
          </cell>
        </row>
      </sheetData>
      <sheetData sheetId="8779">
        <row r="2">
          <cell r="B2">
            <v>0</v>
          </cell>
        </row>
      </sheetData>
      <sheetData sheetId="8780">
        <row r="2">
          <cell r="B2">
            <v>0</v>
          </cell>
        </row>
      </sheetData>
      <sheetData sheetId="8781"/>
      <sheetData sheetId="8782"/>
      <sheetData sheetId="8783">
        <row r="2">
          <cell r="B2">
            <v>1.9678000000000001E-2</v>
          </cell>
        </row>
      </sheetData>
      <sheetData sheetId="8784">
        <row r="2">
          <cell r="B2">
            <v>1.9678000000000001E-2</v>
          </cell>
        </row>
      </sheetData>
      <sheetData sheetId="8785">
        <row r="2">
          <cell r="B2">
            <v>0</v>
          </cell>
        </row>
      </sheetData>
      <sheetData sheetId="8786">
        <row r="2">
          <cell r="B2">
            <v>1.9678000000000001E-2</v>
          </cell>
        </row>
      </sheetData>
      <sheetData sheetId="8787">
        <row r="2">
          <cell r="B2">
            <v>1.9678000000000001E-2</v>
          </cell>
        </row>
      </sheetData>
      <sheetData sheetId="8788">
        <row r="2">
          <cell r="B2">
            <v>1.9678000000000001E-2</v>
          </cell>
        </row>
      </sheetData>
      <sheetData sheetId="8789">
        <row r="2">
          <cell r="B2">
            <v>1.9678000000000001E-2</v>
          </cell>
        </row>
      </sheetData>
      <sheetData sheetId="8790">
        <row r="2">
          <cell r="B2">
            <v>1.9678000000000001E-2</v>
          </cell>
        </row>
      </sheetData>
      <sheetData sheetId="8791">
        <row r="2">
          <cell r="B2">
            <v>1.9678000000000001E-2</v>
          </cell>
        </row>
      </sheetData>
      <sheetData sheetId="8792">
        <row r="2">
          <cell r="B2">
            <v>1.9678000000000001E-2</v>
          </cell>
        </row>
      </sheetData>
      <sheetData sheetId="8793">
        <row r="2">
          <cell r="B2">
            <v>1.9678000000000001E-2</v>
          </cell>
        </row>
      </sheetData>
      <sheetData sheetId="8794">
        <row r="2">
          <cell r="B2">
            <v>1.9678000000000001E-2</v>
          </cell>
        </row>
      </sheetData>
      <sheetData sheetId="8795">
        <row r="2">
          <cell r="B2">
            <v>0</v>
          </cell>
        </row>
      </sheetData>
      <sheetData sheetId="8796">
        <row r="2">
          <cell r="B2">
            <v>0</v>
          </cell>
        </row>
      </sheetData>
      <sheetData sheetId="8797">
        <row r="2">
          <cell r="B2">
            <v>0</v>
          </cell>
        </row>
      </sheetData>
      <sheetData sheetId="8798">
        <row r="2">
          <cell r="B2">
            <v>0</v>
          </cell>
        </row>
      </sheetData>
      <sheetData sheetId="8799">
        <row r="2">
          <cell r="B2">
            <v>1.9678000000000001E-2</v>
          </cell>
        </row>
      </sheetData>
      <sheetData sheetId="8800">
        <row r="2">
          <cell r="B2">
            <v>1.9678000000000001E-2</v>
          </cell>
        </row>
      </sheetData>
      <sheetData sheetId="8801">
        <row r="2">
          <cell r="B2">
            <v>1.9678000000000001E-2</v>
          </cell>
        </row>
      </sheetData>
      <sheetData sheetId="8802">
        <row r="2">
          <cell r="B2">
            <v>1.9678000000000001E-2</v>
          </cell>
        </row>
      </sheetData>
      <sheetData sheetId="8803">
        <row r="2">
          <cell r="B2">
            <v>0</v>
          </cell>
        </row>
      </sheetData>
      <sheetData sheetId="8804">
        <row r="2">
          <cell r="B2">
            <v>0</v>
          </cell>
        </row>
      </sheetData>
      <sheetData sheetId="8805">
        <row r="2">
          <cell r="B2">
            <v>0</v>
          </cell>
        </row>
      </sheetData>
      <sheetData sheetId="8806">
        <row r="2">
          <cell r="B2">
            <v>1.9678000000000001E-2</v>
          </cell>
        </row>
      </sheetData>
      <sheetData sheetId="8807">
        <row r="2">
          <cell r="B2">
            <v>0</v>
          </cell>
        </row>
      </sheetData>
      <sheetData sheetId="8808">
        <row r="2">
          <cell r="B2">
            <v>0</v>
          </cell>
        </row>
      </sheetData>
      <sheetData sheetId="8809">
        <row r="2">
          <cell r="B2">
            <v>0</v>
          </cell>
        </row>
      </sheetData>
      <sheetData sheetId="8810">
        <row r="2">
          <cell r="B2">
            <v>1.9678000000000001E-2</v>
          </cell>
        </row>
      </sheetData>
      <sheetData sheetId="8811">
        <row r="2">
          <cell r="B2">
            <v>1.9678000000000001E-2</v>
          </cell>
        </row>
      </sheetData>
      <sheetData sheetId="8812">
        <row r="2">
          <cell r="B2">
            <v>1.9678000000000001E-2</v>
          </cell>
        </row>
      </sheetData>
      <sheetData sheetId="8813">
        <row r="2">
          <cell r="B2">
            <v>0</v>
          </cell>
        </row>
      </sheetData>
      <sheetData sheetId="8814">
        <row r="2">
          <cell r="B2">
            <v>1.9678000000000001E-2</v>
          </cell>
        </row>
      </sheetData>
      <sheetData sheetId="8815">
        <row r="2">
          <cell r="B2">
            <v>0</v>
          </cell>
        </row>
      </sheetData>
      <sheetData sheetId="8816">
        <row r="2">
          <cell r="B2">
            <v>0</v>
          </cell>
        </row>
      </sheetData>
      <sheetData sheetId="8817">
        <row r="2">
          <cell r="B2">
            <v>1.9678000000000001E-2</v>
          </cell>
        </row>
      </sheetData>
      <sheetData sheetId="8818">
        <row r="2">
          <cell r="B2">
            <v>1.9678000000000001E-2</v>
          </cell>
        </row>
      </sheetData>
      <sheetData sheetId="8819">
        <row r="2">
          <cell r="B2">
            <v>0</v>
          </cell>
        </row>
      </sheetData>
      <sheetData sheetId="8820">
        <row r="2">
          <cell r="B2">
            <v>1.9678000000000001E-2</v>
          </cell>
        </row>
      </sheetData>
      <sheetData sheetId="8821">
        <row r="2">
          <cell r="B2">
            <v>0</v>
          </cell>
        </row>
      </sheetData>
      <sheetData sheetId="8822">
        <row r="2">
          <cell r="B2">
            <v>1.9678000000000001E-2</v>
          </cell>
        </row>
      </sheetData>
      <sheetData sheetId="8823">
        <row r="2">
          <cell r="B2">
            <v>1.9678000000000001E-2</v>
          </cell>
        </row>
      </sheetData>
      <sheetData sheetId="8824">
        <row r="2">
          <cell r="B2">
            <v>0</v>
          </cell>
        </row>
      </sheetData>
      <sheetData sheetId="8825">
        <row r="2">
          <cell r="B2">
            <v>0</v>
          </cell>
        </row>
      </sheetData>
      <sheetData sheetId="8826">
        <row r="2">
          <cell r="B2">
            <v>0</v>
          </cell>
        </row>
      </sheetData>
      <sheetData sheetId="8827">
        <row r="2">
          <cell r="B2">
            <v>0</v>
          </cell>
        </row>
      </sheetData>
      <sheetData sheetId="8828">
        <row r="2">
          <cell r="B2">
            <v>1.9678000000000001E-2</v>
          </cell>
        </row>
      </sheetData>
      <sheetData sheetId="8829">
        <row r="2">
          <cell r="B2">
            <v>1.9678000000000001E-2</v>
          </cell>
        </row>
      </sheetData>
      <sheetData sheetId="8830">
        <row r="2">
          <cell r="B2">
            <v>1.9678000000000001E-2</v>
          </cell>
        </row>
      </sheetData>
      <sheetData sheetId="8831">
        <row r="2">
          <cell r="B2">
            <v>1.9678000000000001E-2</v>
          </cell>
        </row>
      </sheetData>
      <sheetData sheetId="8832">
        <row r="2">
          <cell r="B2">
            <v>0</v>
          </cell>
        </row>
      </sheetData>
      <sheetData sheetId="8833">
        <row r="2">
          <cell r="B2">
            <v>0</v>
          </cell>
        </row>
      </sheetData>
      <sheetData sheetId="8834">
        <row r="2">
          <cell r="B2">
            <v>0</v>
          </cell>
        </row>
      </sheetData>
      <sheetData sheetId="8835">
        <row r="2">
          <cell r="B2">
            <v>1.9678000000000001E-2</v>
          </cell>
        </row>
      </sheetData>
      <sheetData sheetId="8836">
        <row r="2">
          <cell r="B2">
            <v>0</v>
          </cell>
        </row>
      </sheetData>
      <sheetData sheetId="8837">
        <row r="2">
          <cell r="B2">
            <v>0</v>
          </cell>
        </row>
      </sheetData>
      <sheetData sheetId="8838">
        <row r="2">
          <cell r="B2">
            <v>0</v>
          </cell>
        </row>
      </sheetData>
      <sheetData sheetId="8839">
        <row r="2">
          <cell r="B2">
            <v>1.9678000000000001E-2</v>
          </cell>
        </row>
      </sheetData>
      <sheetData sheetId="8840">
        <row r="2">
          <cell r="B2">
            <v>1.9678000000000001E-2</v>
          </cell>
        </row>
      </sheetData>
      <sheetData sheetId="8841">
        <row r="2">
          <cell r="B2">
            <v>1.9678000000000001E-2</v>
          </cell>
        </row>
      </sheetData>
      <sheetData sheetId="8842">
        <row r="2">
          <cell r="B2">
            <v>0</v>
          </cell>
        </row>
      </sheetData>
      <sheetData sheetId="8843">
        <row r="2">
          <cell r="B2">
            <v>1.9678000000000001E-2</v>
          </cell>
        </row>
      </sheetData>
      <sheetData sheetId="8844">
        <row r="2">
          <cell r="B2">
            <v>0</v>
          </cell>
        </row>
      </sheetData>
      <sheetData sheetId="8845">
        <row r="2">
          <cell r="B2">
            <v>0</v>
          </cell>
        </row>
      </sheetData>
      <sheetData sheetId="8846">
        <row r="2">
          <cell r="B2">
            <v>1.9678000000000001E-2</v>
          </cell>
        </row>
      </sheetData>
      <sheetData sheetId="8847">
        <row r="2">
          <cell r="B2">
            <v>1.9678000000000001E-2</v>
          </cell>
        </row>
      </sheetData>
      <sheetData sheetId="8848">
        <row r="2">
          <cell r="B2">
            <v>0</v>
          </cell>
        </row>
      </sheetData>
      <sheetData sheetId="8849">
        <row r="2">
          <cell r="B2">
            <v>1.9678000000000001E-2</v>
          </cell>
        </row>
      </sheetData>
      <sheetData sheetId="8850">
        <row r="2">
          <cell r="B2">
            <v>0</v>
          </cell>
        </row>
      </sheetData>
      <sheetData sheetId="8851">
        <row r="2">
          <cell r="B2">
            <v>1.9678000000000001E-2</v>
          </cell>
        </row>
      </sheetData>
      <sheetData sheetId="8852">
        <row r="2">
          <cell r="B2">
            <v>1.9678000000000001E-2</v>
          </cell>
        </row>
      </sheetData>
      <sheetData sheetId="8853">
        <row r="2">
          <cell r="B2">
            <v>0</v>
          </cell>
        </row>
      </sheetData>
      <sheetData sheetId="8854">
        <row r="2">
          <cell r="B2">
            <v>0</v>
          </cell>
        </row>
      </sheetData>
      <sheetData sheetId="8855">
        <row r="2">
          <cell r="B2">
            <v>0</v>
          </cell>
        </row>
      </sheetData>
      <sheetData sheetId="8856">
        <row r="2">
          <cell r="B2">
            <v>0</v>
          </cell>
        </row>
      </sheetData>
      <sheetData sheetId="8857">
        <row r="2">
          <cell r="B2">
            <v>0</v>
          </cell>
        </row>
      </sheetData>
      <sheetData sheetId="8858">
        <row r="2">
          <cell r="B2">
            <v>1.9678000000000001E-2</v>
          </cell>
        </row>
      </sheetData>
      <sheetData sheetId="8859">
        <row r="2">
          <cell r="B2">
            <v>1.9678000000000001E-2</v>
          </cell>
        </row>
      </sheetData>
      <sheetData sheetId="8860">
        <row r="2">
          <cell r="B2">
            <v>1.9678000000000001E-2</v>
          </cell>
        </row>
      </sheetData>
      <sheetData sheetId="8861">
        <row r="2">
          <cell r="B2">
            <v>0</v>
          </cell>
        </row>
      </sheetData>
      <sheetData sheetId="8862">
        <row r="2">
          <cell r="B2">
            <v>0</v>
          </cell>
        </row>
      </sheetData>
      <sheetData sheetId="8863">
        <row r="2">
          <cell r="B2">
            <v>0</v>
          </cell>
        </row>
      </sheetData>
      <sheetData sheetId="8864">
        <row r="2">
          <cell r="B2">
            <v>1.9678000000000001E-2</v>
          </cell>
        </row>
      </sheetData>
      <sheetData sheetId="8865">
        <row r="2">
          <cell r="B2">
            <v>0</v>
          </cell>
        </row>
      </sheetData>
      <sheetData sheetId="8866">
        <row r="2">
          <cell r="B2">
            <v>0</v>
          </cell>
        </row>
      </sheetData>
      <sheetData sheetId="8867">
        <row r="2">
          <cell r="B2">
            <v>0</v>
          </cell>
        </row>
      </sheetData>
      <sheetData sheetId="8868">
        <row r="2">
          <cell r="B2">
            <v>1.9678000000000001E-2</v>
          </cell>
        </row>
      </sheetData>
      <sheetData sheetId="8869">
        <row r="2">
          <cell r="B2">
            <v>1.9678000000000001E-2</v>
          </cell>
        </row>
      </sheetData>
      <sheetData sheetId="8870">
        <row r="2">
          <cell r="B2">
            <v>1.9678000000000001E-2</v>
          </cell>
        </row>
      </sheetData>
      <sheetData sheetId="8871">
        <row r="2">
          <cell r="B2">
            <v>0</v>
          </cell>
        </row>
      </sheetData>
      <sheetData sheetId="8872">
        <row r="2">
          <cell r="B2">
            <v>1.9678000000000001E-2</v>
          </cell>
        </row>
      </sheetData>
      <sheetData sheetId="8873">
        <row r="2">
          <cell r="B2">
            <v>0</v>
          </cell>
        </row>
      </sheetData>
      <sheetData sheetId="8874">
        <row r="2">
          <cell r="B2">
            <v>0</v>
          </cell>
        </row>
      </sheetData>
      <sheetData sheetId="8875">
        <row r="2">
          <cell r="B2">
            <v>1.9678000000000001E-2</v>
          </cell>
        </row>
      </sheetData>
      <sheetData sheetId="8876">
        <row r="2">
          <cell r="B2">
            <v>1.9678000000000001E-2</v>
          </cell>
        </row>
      </sheetData>
      <sheetData sheetId="8877">
        <row r="2">
          <cell r="B2">
            <v>0</v>
          </cell>
        </row>
      </sheetData>
      <sheetData sheetId="8878">
        <row r="2">
          <cell r="B2">
            <v>1.9678000000000001E-2</v>
          </cell>
        </row>
      </sheetData>
      <sheetData sheetId="8879">
        <row r="2">
          <cell r="B2">
            <v>0</v>
          </cell>
        </row>
      </sheetData>
      <sheetData sheetId="8880">
        <row r="2">
          <cell r="B2">
            <v>1.9678000000000001E-2</v>
          </cell>
        </row>
      </sheetData>
      <sheetData sheetId="8881">
        <row r="2">
          <cell r="B2">
            <v>1.9678000000000001E-2</v>
          </cell>
        </row>
      </sheetData>
      <sheetData sheetId="8882">
        <row r="2">
          <cell r="B2">
            <v>1.9678000000000001E-2</v>
          </cell>
        </row>
      </sheetData>
      <sheetData sheetId="8883">
        <row r="2">
          <cell r="B2">
            <v>1.9678000000000001E-2</v>
          </cell>
        </row>
      </sheetData>
      <sheetData sheetId="8884">
        <row r="2">
          <cell r="B2">
            <v>0</v>
          </cell>
        </row>
      </sheetData>
      <sheetData sheetId="8885">
        <row r="2">
          <cell r="B2">
            <v>1.9678000000000001E-2</v>
          </cell>
        </row>
      </sheetData>
      <sheetData sheetId="8886">
        <row r="2">
          <cell r="B2">
            <v>1.9678000000000001E-2</v>
          </cell>
        </row>
      </sheetData>
      <sheetData sheetId="8887">
        <row r="2">
          <cell r="B2">
            <v>1.9678000000000001E-2</v>
          </cell>
        </row>
      </sheetData>
      <sheetData sheetId="8888">
        <row r="2">
          <cell r="B2">
            <v>1.9678000000000001E-2</v>
          </cell>
        </row>
      </sheetData>
      <sheetData sheetId="8889">
        <row r="2">
          <cell r="B2">
            <v>1.9678000000000001E-2</v>
          </cell>
        </row>
      </sheetData>
      <sheetData sheetId="8890">
        <row r="2">
          <cell r="B2">
            <v>1.9678000000000001E-2</v>
          </cell>
        </row>
      </sheetData>
      <sheetData sheetId="8891">
        <row r="2">
          <cell r="B2">
            <v>0</v>
          </cell>
        </row>
      </sheetData>
      <sheetData sheetId="8892">
        <row r="2">
          <cell r="B2">
            <v>1.9678000000000001E-2</v>
          </cell>
        </row>
      </sheetData>
      <sheetData sheetId="8893">
        <row r="2">
          <cell r="B2">
            <v>0</v>
          </cell>
        </row>
      </sheetData>
      <sheetData sheetId="8894">
        <row r="2">
          <cell r="B2">
            <v>1.9678000000000001E-2</v>
          </cell>
        </row>
      </sheetData>
      <sheetData sheetId="8895">
        <row r="2">
          <cell r="B2">
            <v>0</v>
          </cell>
        </row>
      </sheetData>
      <sheetData sheetId="8896">
        <row r="2">
          <cell r="B2">
            <v>1.9678000000000001E-2</v>
          </cell>
        </row>
      </sheetData>
      <sheetData sheetId="8897">
        <row r="2">
          <cell r="B2">
            <v>1.9678000000000001E-2</v>
          </cell>
        </row>
      </sheetData>
      <sheetData sheetId="8898">
        <row r="2">
          <cell r="B2">
            <v>1.9678000000000001E-2</v>
          </cell>
        </row>
      </sheetData>
      <sheetData sheetId="8899">
        <row r="2">
          <cell r="B2">
            <v>1.9678000000000001E-2</v>
          </cell>
        </row>
      </sheetData>
      <sheetData sheetId="8900">
        <row r="2">
          <cell r="B2">
            <v>0</v>
          </cell>
        </row>
      </sheetData>
      <sheetData sheetId="8901">
        <row r="2">
          <cell r="B2">
            <v>1.9678000000000001E-2</v>
          </cell>
        </row>
      </sheetData>
      <sheetData sheetId="8902">
        <row r="2">
          <cell r="B2">
            <v>0</v>
          </cell>
        </row>
      </sheetData>
      <sheetData sheetId="8903">
        <row r="2">
          <cell r="B2">
            <v>0</v>
          </cell>
        </row>
      </sheetData>
      <sheetData sheetId="8904">
        <row r="2">
          <cell r="B2">
            <v>1.9678000000000001E-2</v>
          </cell>
        </row>
      </sheetData>
      <sheetData sheetId="8905">
        <row r="2">
          <cell r="B2">
            <v>1.9678000000000001E-2</v>
          </cell>
        </row>
      </sheetData>
      <sheetData sheetId="8906">
        <row r="2">
          <cell r="B2">
            <v>0</v>
          </cell>
        </row>
      </sheetData>
      <sheetData sheetId="8907">
        <row r="2">
          <cell r="B2">
            <v>1.9678000000000001E-2</v>
          </cell>
        </row>
      </sheetData>
      <sheetData sheetId="8908">
        <row r="2">
          <cell r="B2">
            <v>0</v>
          </cell>
        </row>
      </sheetData>
      <sheetData sheetId="8909">
        <row r="2">
          <cell r="B2">
            <v>1.9678000000000001E-2</v>
          </cell>
        </row>
      </sheetData>
      <sheetData sheetId="8910">
        <row r="2">
          <cell r="B2">
            <v>1.9678000000000001E-2</v>
          </cell>
        </row>
      </sheetData>
      <sheetData sheetId="8911">
        <row r="2">
          <cell r="B2">
            <v>1.9678000000000001E-2</v>
          </cell>
        </row>
      </sheetData>
      <sheetData sheetId="8912">
        <row r="2">
          <cell r="B2">
            <v>1.9678000000000001E-2</v>
          </cell>
        </row>
      </sheetData>
      <sheetData sheetId="8913">
        <row r="2">
          <cell r="B2">
            <v>1.9678000000000001E-2</v>
          </cell>
        </row>
      </sheetData>
      <sheetData sheetId="8914">
        <row r="2">
          <cell r="B2">
            <v>1.9678000000000001E-2</v>
          </cell>
        </row>
      </sheetData>
      <sheetData sheetId="8915">
        <row r="2">
          <cell r="B2">
            <v>1.9678000000000001E-2</v>
          </cell>
        </row>
      </sheetData>
      <sheetData sheetId="8916">
        <row r="2">
          <cell r="B2">
            <v>1.9678000000000001E-2</v>
          </cell>
        </row>
      </sheetData>
      <sheetData sheetId="8917">
        <row r="2">
          <cell r="B2">
            <v>1.9678000000000001E-2</v>
          </cell>
        </row>
      </sheetData>
      <sheetData sheetId="8918">
        <row r="2">
          <cell r="B2">
            <v>1.9678000000000001E-2</v>
          </cell>
        </row>
      </sheetData>
      <sheetData sheetId="8919">
        <row r="2">
          <cell r="B2">
            <v>1.9678000000000001E-2</v>
          </cell>
        </row>
      </sheetData>
      <sheetData sheetId="8920">
        <row r="2">
          <cell r="B2">
            <v>1.9678000000000001E-2</v>
          </cell>
        </row>
      </sheetData>
      <sheetData sheetId="8921">
        <row r="2">
          <cell r="B2">
            <v>1.9678000000000001E-2</v>
          </cell>
        </row>
      </sheetData>
      <sheetData sheetId="8922">
        <row r="2">
          <cell r="B2">
            <v>1.9678000000000001E-2</v>
          </cell>
        </row>
      </sheetData>
      <sheetData sheetId="8923">
        <row r="2">
          <cell r="B2">
            <v>1.9678000000000001E-2</v>
          </cell>
        </row>
      </sheetData>
      <sheetData sheetId="8924">
        <row r="2">
          <cell r="B2">
            <v>1.9678000000000001E-2</v>
          </cell>
        </row>
      </sheetData>
      <sheetData sheetId="8925">
        <row r="2">
          <cell r="B2">
            <v>1.9678000000000001E-2</v>
          </cell>
        </row>
      </sheetData>
      <sheetData sheetId="8926">
        <row r="2">
          <cell r="B2">
            <v>1.9678000000000001E-2</v>
          </cell>
        </row>
      </sheetData>
      <sheetData sheetId="8927">
        <row r="2">
          <cell r="B2">
            <v>1.9678000000000001E-2</v>
          </cell>
        </row>
      </sheetData>
      <sheetData sheetId="8928">
        <row r="2">
          <cell r="B2">
            <v>0</v>
          </cell>
        </row>
      </sheetData>
      <sheetData sheetId="8929">
        <row r="2">
          <cell r="B2">
            <v>1.9678000000000001E-2</v>
          </cell>
        </row>
      </sheetData>
      <sheetData sheetId="8930">
        <row r="2">
          <cell r="B2">
            <v>0</v>
          </cell>
        </row>
      </sheetData>
      <sheetData sheetId="8931">
        <row r="2">
          <cell r="B2">
            <v>0</v>
          </cell>
        </row>
      </sheetData>
      <sheetData sheetId="8932">
        <row r="2">
          <cell r="B2">
            <v>0</v>
          </cell>
        </row>
      </sheetData>
      <sheetData sheetId="8933">
        <row r="2">
          <cell r="B2">
            <v>0</v>
          </cell>
        </row>
      </sheetData>
      <sheetData sheetId="8934">
        <row r="2">
          <cell r="B2">
            <v>1.9678000000000001E-2</v>
          </cell>
        </row>
      </sheetData>
      <sheetData sheetId="8935">
        <row r="2">
          <cell r="B2">
            <v>0</v>
          </cell>
        </row>
      </sheetData>
      <sheetData sheetId="8936">
        <row r="2">
          <cell r="B2">
            <v>1.9678000000000001E-2</v>
          </cell>
        </row>
      </sheetData>
      <sheetData sheetId="8937">
        <row r="2">
          <cell r="B2">
            <v>0</v>
          </cell>
        </row>
      </sheetData>
      <sheetData sheetId="8938">
        <row r="2">
          <cell r="B2">
            <v>1.9678000000000001E-2</v>
          </cell>
        </row>
      </sheetData>
      <sheetData sheetId="8939">
        <row r="2">
          <cell r="B2">
            <v>1.9678000000000001E-2</v>
          </cell>
        </row>
      </sheetData>
      <sheetData sheetId="8940">
        <row r="2">
          <cell r="B2">
            <v>1.9678000000000001E-2</v>
          </cell>
        </row>
      </sheetData>
      <sheetData sheetId="8941">
        <row r="2">
          <cell r="B2">
            <v>1.9678000000000001E-2</v>
          </cell>
        </row>
      </sheetData>
      <sheetData sheetId="8942">
        <row r="2">
          <cell r="B2">
            <v>1.9678000000000001E-2</v>
          </cell>
        </row>
      </sheetData>
      <sheetData sheetId="8943">
        <row r="2">
          <cell r="B2">
            <v>1.9678000000000001E-2</v>
          </cell>
        </row>
      </sheetData>
      <sheetData sheetId="8944">
        <row r="2">
          <cell r="B2">
            <v>1.9678000000000001E-2</v>
          </cell>
        </row>
      </sheetData>
      <sheetData sheetId="8945">
        <row r="2">
          <cell r="B2">
            <v>1.9678000000000001E-2</v>
          </cell>
        </row>
      </sheetData>
      <sheetData sheetId="8946">
        <row r="2">
          <cell r="B2">
            <v>1.9678000000000001E-2</v>
          </cell>
        </row>
      </sheetData>
      <sheetData sheetId="8947">
        <row r="2">
          <cell r="B2">
            <v>1.9678000000000001E-2</v>
          </cell>
        </row>
      </sheetData>
      <sheetData sheetId="8948">
        <row r="2">
          <cell r="B2">
            <v>1.9678000000000001E-2</v>
          </cell>
        </row>
      </sheetData>
      <sheetData sheetId="8949">
        <row r="2">
          <cell r="B2">
            <v>1.9678000000000001E-2</v>
          </cell>
        </row>
      </sheetData>
      <sheetData sheetId="8950">
        <row r="2">
          <cell r="B2">
            <v>1.9678000000000001E-2</v>
          </cell>
        </row>
      </sheetData>
      <sheetData sheetId="8951">
        <row r="2">
          <cell r="B2">
            <v>1.9678000000000001E-2</v>
          </cell>
        </row>
      </sheetData>
      <sheetData sheetId="8952">
        <row r="2">
          <cell r="B2">
            <v>1.9678000000000001E-2</v>
          </cell>
        </row>
      </sheetData>
      <sheetData sheetId="8953">
        <row r="2">
          <cell r="B2">
            <v>1.9678000000000001E-2</v>
          </cell>
        </row>
      </sheetData>
      <sheetData sheetId="8954">
        <row r="2">
          <cell r="B2">
            <v>1.9678000000000001E-2</v>
          </cell>
        </row>
      </sheetData>
      <sheetData sheetId="8955">
        <row r="2">
          <cell r="B2">
            <v>1.9678000000000001E-2</v>
          </cell>
        </row>
      </sheetData>
      <sheetData sheetId="8956">
        <row r="2">
          <cell r="B2">
            <v>1.9678000000000001E-2</v>
          </cell>
        </row>
      </sheetData>
      <sheetData sheetId="8957">
        <row r="2">
          <cell r="B2">
            <v>0</v>
          </cell>
        </row>
      </sheetData>
      <sheetData sheetId="8958">
        <row r="2">
          <cell r="B2">
            <v>1.9678000000000001E-2</v>
          </cell>
        </row>
      </sheetData>
      <sheetData sheetId="8959">
        <row r="2">
          <cell r="B2">
            <v>0</v>
          </cell>
        </row>
      </sheetData>
      <sheetData sheetId="8960">
        <row r="2">
          <cell r="B2">
            <v>0</v>
          </cell>
        </row>
      </sheetData>
      <sheetData sheetId="8961">
        <row r="2">
          <cell r="B2">
            <v>0</v>
          </cell>
        </row>
      </sheetData>
      <sheetData sheetId="8962">
        <row r="2">
          <cell r="B2">
            <v>0</v>
          </cell>
        </row>
      </sheetData>
      <sheetData sheetId="8963">
        <row r="2">
          <cell r="B2">
            <v>1.9678000000000001E-2</v>
          </cell>
        </row>
      </sheetData>
      <sheetData sheetId="8964">
        <row r="2">
          <cell r="B2">
            <v>0</v>
          </cell>
        </row>
      </sheetData>
      <sheetData sheetId="8965">
        <row r="2">
          <cell r="B2">
            <v>1.9678000000000001E-2</v>
          </cell>
        </row>
      </sheetData>
      <sheetData sheetId="8966">
        <row r="2">
          <cell r="B2">
            <v>0</v>
          </cell>
        </row>
      </sheetData>
      <sheetData sheetId="8967">
        <row r="2">
          <cell r="B2">
            <v>1.9678000000000001E-2</v>
          </cell>
        </row>
      </sheetData>
      <sheetData sheetId="8968">
        <row r="2">
          <cell r="B2">
            <v>1.9678000000000001E-2</v>
          </cell>
        </row>
      </sheetData>
      <sheetData sheetId="8969">
        <row r="2">
          <cell r="B2">
            <v>1.9678000000000001E-2</v>
          </cell>
        </row>
      </sheetData>
      <sheetData sheetId="8970">
        <row r="2">
          <cell r="B2">
            <v>1.9678000000000001E-2</v>
          </cell>
        </row>
      </sheetData>
      <sheetData sheetId="8971">
        <row r="2">
          <cell r="B2">
            <v>1.9678000000000001E-2</v>
          </cell>
        </row>
      </sheetData>
      <sheetData sheetId="8972">
        <row r="2">
          <cell r="B2">
            <v>1.9678000000000001E-2</v>
          </cell>
        </row>
      </sheetData>
      <sheetData sheetId="8973">
        <row r="2">
          <cell r="B2">
            <v>1.9678000000000001E-2</v>
          </cell>
        </row>
      </sheetData>
      <sheetData sheetId="8974">
        <row r="2">
          <cell r="B2">
            <v>1.9678000000000001E-2</v>
          </cell>
        </row>
      </sheetData>
      <sheetData sheetId="8975">
        <row r="2">
          <cell r="B2">
            <v>0</v>
          </cell>
        </row>
      </sheetData>
      <sheetData sheetId="8976">
        <row r="2">
          <cell r="B2">
            <v>0</v>
          </cell>
        </row>
      </sheetData>
      <sheetData sheetId="8977">
        <row r="2">
          <cell r="B2">
            <v>0</v>
          </cell>
        </row>
      </sheetData>
      <sheetData sheetId="8978">
        <row r="2">
          <cell r="B2">
            <v>0</v>
          </cell>
        </row>
      </sheetData>
      <sheetData sheetId="8979">
        <row r="2">
          <cell r="B2">
            <v>1.9678000000000001E-2</v>
          </cell>
        </row>
      </sheetData>
      <sheetData sheetId="8980">
        <row r="2">
          <cell r="B2">
            <v>1.9678000000000001E-2</v>
          </cell>
        </row>
      </sheetData>
      <sheetData sheetId="8981">
        <row r="2">
          <cell r="B2">
            <v>1.9678000000000001E-2</v>
          </cell>
        </row>
      </sheetData>
      <sheetData sheetId="8982">
        <row r="2">
          <cell r="B2">
            <v>1.9678000000000001E-2</v>
          </cell>
        </row>
      </sheetData>
      <sheetData sheetId="8983">
        <row r="2">
          <cell r="B2">
            <v>0</v>
          </cell>
        </row>
      </sheetData>
      <sheetData sheetId="8984">
        <row r="2">
          <cell r="B2">
            <v>0</v>
          </cell>
        </row>
      </sheetData>
      <sheetData sheetId="8985">
        <row r="2">
          <cell r="B2">
            <v>0</v>
          </cell>
        </row>
      </sheetData>
      <sheetData sheetId="8986">
        <row r="2">
          <cell r="B2">
            <v>1.9678000000000001E-2</v>
          </cell>
        </row>
      </sheetData>
      <sheetData sheetId="8987">
        <row r="2">
          <cell r="B2">
            <v>0</v>
          </cell>
        </row>
      </sheetData>
      <sheetData sheetId="8988">
        <row r="2">
          <cell r="B2">
            <v>0</v>
          </cell>
        </row>
      </sheetData>
      <sheetData sheetId="8989">
        <row r="2">
          <cell r="B2">
            <v>0</v>
          </cell>
        </row>
      </sheetData>
      <sheetData sheetId="8990">
        <row r="2">
          <cell r="B2">
            <v>1.9678000000000001E-2</v>
          </cell>
        </row>
      </sheetData>
      <sheetData sheetId="8991">
        <row r="2">
          <cell r="B2">
            <v>1.9678000000000001E-2</v>
          </cell>
        </row>
      </sheetData>
      <sheetData sheetId="8992">
        <row r="2">
          <cell r="B2">
            <v>1.9678000000000001E-2</v>
          </cell>
        </row>
      </sheetData>
      <sheetData sheetId="8993">
        <row r="2">
          <cell r="B2">
            <v>0</v>
          </cell>
        </row>
      </sheetData>
      <sheetData sheetId="8994">
        <row r="2">
          <cell r="B2">
            <v>1.9678000000000001E-2</v>
          </cell>
        </row>
      </sheetData>
      <sheetData sheetId="8995">
        <row r="2">
          <cell r="B2">
            <v>0</v>
          </cell>
        </row>
      </sheetData>
      <sheetData sheetId="8996">
        <row r="2">
          <cell r="B2">
            <v>0</v>
          </cell>
        </row>
      </sheetData>
      <sheetData sheetId="8997">
        <row r="2">
          <cell r="B2">
            <v>1.9678000000000001E-2</v>
          </cell>
        </row>
      </sheetData>
      <sheetData sheetId="8998">
        <row r="2">
          <cell r="B2">
            <v>1.9678000000000001E-2</v>
          </cell>
        </row>
      </sheetData>
      <sheetData sheetId="8999">
        <row r="2">
          <cell r="B2">
            <v>0</v>
          </cell>
        </row>
      </sheetData>
      <sheetData sheetId="9000">
        <row r="2">
          <cell r="B2">
            <v>1.9678000000000001E-2</v>
          </cell>
        </row>
      </sheetData>
      <sheetData sheetId="9001">
        <row r="2">
          <cell r="B2">
            <v>0</v>
          </cell>
        </row>
      </sheetData>
      <sheetData sheetId="9002">
        <row r="2">
          <cell r="B2">
            <v>1.9678000000000001E-2</v>
          </cell>
        </row>
      </sheetData>
      <sheetData sheetId="9003">
        <row r="2">
          <cell r="B2">
            <v>1.9678000000000001E-2</v>
          </cell>
        </row>
      </sheetData>
      <sheetData sheetId="9004">
        <row r="2">
          <cell r="B2">
            <v>0</v>
          </cell>
        </row>
      </sheetData>
      <sheetData sheetId="9005">
        <row r="2">
          <cell r="B2">
            <v>0</v>
          </cell>
        </row>
      </sheetData>
      <sheetData sheetId="9006">
        <row r="2">
          <cell r="B2">
            <v>0</v>
          </cell>
        </row>
      </sheetData>
      <sheetData sheetId="9007">
        <row r="2">
          <cell r="B2">
            <v>0</v>
          </cell>
        </row>
      </sheetData>
      <sheetData sheetId="9008">
        <row r="2">
          <cell r="B2">
            <v>1.9678000000000001E-2</v>
          </cell>
        </row>
      </sheetData>
      <sheetData sheetId="9009">
        <row r="2">
          <cell r="B2">
            <v>1.9678000000000001E-2</v>
          </cell>
        </row>
      </sheetData>
      <sheetData sheetId="9010">
        <row r="2">
          <cell r="B2">
            <v>1.9678000000000001E-2</v>
          </cell>
        </row>
      </sheetData>
      <sheetData sheetId="9011">
        <row r="2">
          <cell r="B2">
            <v>1.9678000000000001E-2</v>
          </cell>
        </row>
      </sheetData>
      <sheetData sheetId="9012">
        <row r="2">
          <cell r="B2">
            <v>0</v>
          </cell>
        </row>
      </sheetData>
      <sheetData sheetId="9013">
        <row r="2">
          <cell r="B2">
            <v>0</v>
          </cell>
        </row>
      </sheetData>
      <sheetData sheetId="9014">
        <row r="2">
          <cell r="B2">
            <v>0</v>
          </cell>
        </row>
      </sheetData>
      <sheetData sheetId="9015">
        <row r="2">
          <cell r="B2">
            <v>1.9678000000000001E-2</v>
          </cell>
        </row>
      </sheetData>
      <sheetData sheetId="9016">
        <row r="2">
          <cell r="B2">
            <v>0</v>
          </cell>
        </row>
      </sheetData>
      <sheetData sheetId="9017">
        <row r="2">
          <cell r="B2">
            <v>0</v>
          </cell>
        </row>
      </sheetData>
      <sheetData sheetId="9018">
        <row r="2">
          <cell r="B2">
            <v>0</v>
          </cell>
        </row>
      </sheetData>
      <sheetData sheetId="9019">
        <row r="2">
          <cell r="B2">
            <v>1.9678000000000001E-2</v>
          </cell>
        </row>
      </sheetData>
      <sheetData sheetId="9020">
        <row r="2">
          <cell r="B2">
            <v>1.9678000000000001E-2</v>
          </cell>
        </row>
      </sheetData>
      <sheetData sheetId="9021">
        <row r="2">
          <cell r="B2">
            <v>1.9678000000000001E-2</v>
          </cell>
        </row>
      </sheetData>
      <sheetData sheetId="9022">
        <row r="2">
          <cell r="B2">
            <v>0</v>
          </cell>
        </row>
      </sheetData>
      <sheetData sheetId="9023">
        <row r="2">
          <cell r="B2">
            <v>1.9678000000000001E-2</v>
          </cell>
        </row>
      </sheetData>
      <sheetData sheetId="9024">
        <row r="2">
          <cell r="B2">
            <v>0</v>
          </cell>
        </row>
      </sheetData>
      <sheetData sheetId="9025">
        <row r="2">
          <cell r="B2">
            <v>0</v>
          </cell>
        </row>
      </sheetData>
      <sheetData sheetId="9026">
        <row r="2">
          <cell r="B2">
            <v>1.9678000000000001E-2</v>
          </cell>
        </row>
      </sheetData>
      <sheetData sheetId="9027">
        <row r="2">
          <cell r="B2">
            <v>1.9678000000000001E-2</v>
          </cell>
        </row>
      </sheetData>
      <sheetData sheetId="9028">
        <row r="2">
          <cell r="B2">
            <v>0</v>
          </cell>
        </row>
      </sheetData>
      <sheetData sheetId="9029">
        <row r="2">
          <cell r="B2">
            <v>1.9678000000000001E-2</v>
          </cell>
        </row>
      </sheetData>
      <sheetData sheetId="9030">
        <row r="2">
          <cell r="B2">
            <v>0</v>
          </cell>
        </row>
      </sheetData>
      <sheetData sheetId="9031">
        <row r="2">
          <cell r="B2">
            <v>1.9678000000000001E-2</v>
          </cell>
        </row>
      </sheetData>
      <sheetData sheetId="9032">
        <row r="2">
          <cell r="B2">
            <v>1.9678000000000001E-2</v>
          </cell>
        </row>
      </sheetData>
      <sheetData sheetId="9033">
        <row r="2">
          <cell r="B2">
            <v>0</v>
          </cell>
        </row>
      </sheetData>
      <sheetData sheetId="9034">
        <row r="2">
          <cell r="B2">
            <v>0</v>
          </cell>
        </row>
      </sheetData>
      <sheetData sheetId="9035">
        <row r="2">
          <cell r="B2">
            <v>0</v>
          </cell>
        </row>
      </sheetData>
      <sheetData sheetId="9036">
        <row r="2">
          <cell r="B2">
            <v>0</v>
          </cell>
        </row>
      </sheetData>
      <sheetData sheetId="9037">
        <row r="2">
          <cell r="B2">
            <v>0</v>
          </cell>
        </row>
      </sheetData>
      <sheetData sheetId="9038">
        <row r="2">
          <cell r="B2">
            <v>1.9678000000000001E-2</v>
          </cell>
        </row>
      </sheetData>
      <sheetData sheetId="9039">
        <row r="2">
          <cell r="B2">
            <v>1.9678000000000001E-2</v>
          </cell>
        </row>
      </sheetData>
      <sheetData sheetId="9040">
        <row r="2">
          <cell r="B2">
            <v>1.9678000000000001E-2</v>
          </cell>
        </row>
      </sheetData>
      <sheetData sheetId="9041">
        <row r="2">
          <cell r="B2">
            <v>0</v>
          </cell>
        </row>
      </sheetData>
      <sheetData sheetId="9042">
        <row r="2">
          <cell r="B2">
            <v>0</v>
          </cell>
        </row>
      </sheetData>
      <sheetData sheetId="9043">
        <row r="2">
          <cell r="B2">
            <v>0</v>
          </cell>
        </row>
      </sheetData>
      <sheetData sheetId="9044">
        <row r="2">
          <cell r="B2">
            <v>1.9678000000000001E-2</v>
          </cell>
        </row>
      </sheetData>
      <sheetData sheetId="9045">
        <row r="2">
          <cell r="B2">
            <v>0</v>
          </cell>
        </row>
      </sheetData>
      <sheetData sheetId="9046">
        <row r="2">
          <cell r="B2">
            <v>0</v>
          </cell>
        </row>
      </sheetData>
      <sheetData sheetId="9047">
        <row r="2">
          <cell r="B2">
            <v>0</v>
          </cell>
        </row>
      </sheetData>
      <sheetData sheetId="9048">
        <row r="2">
          <cell r="B2">
            <v>1.9678000000000001E-2</v>
          </cell>
        </row>
      </sheetData>
      <sheetData sheetId="9049">
        <row r="2">
          <cell r="B2">
            <v>1.9678000000000001E-2</v>
          </cell>
        </row>
      </sheetData>
      <sheetData sheetId="9050">
        <row r="2">
          <cell r="B2">
            <v>1.9678000000000001E-2</v>
          </cell>
        </row>
      </sheetData>
      <sheetData sheetId="9051">
        <row r="2">
          <cell r="B2">
            <v>0</v>
          </cell>
        </row>
      </sheetData>
      <sheetData sheetId="9052">
        <row r="2">
          <cell r="B2">
            <v>1.9678000000000001E-2</v>
          </cell>
        </row>
      </sheetData>
      <sheetData sheetId="9053">
        <row r="2">
          <cell r="B2">
            <v>0</v>
          </cell>
        </row>
      </sheetData>
      <sheetData sheetId="9054">
        <row r="2">
          <cell r="B2">
            <v>0</v>
          </cell>
        </row>
      </sheetData>
      <sheetData sheetId="9055">
        <row r="2">
          <cell r="B2">
            <v>1.9678000000000001E-2</v>
          </cell>
        </row>
      </sheetData>
      <sheetData sheetId="9056">
        <row r="2">
          <cell r="B2">
            <v>1.9678000000000001E-2</v>
          </cell>
        </row>
      </sheetData>
      <sheetData sheetId="9057">
        <row r="2">
          <cell r="B2">
            <v>0</v>
          </cell>
        </row>
      </sheetData>
      <sheetData sheetId="9058">
        <row r="2">
          <cell r="B2">
            <v>1.9678000000000001E-2</v>
          </cell>
        </row>
      </sheetData>
      <sheetData sheetId="9059">
        <row r="2">
          <cell r="B2">
            <v>0</v>
          </cell>
        </row>
      </sheetData>
      <sheetData sheetId="9060">
        <row r="2">
          <cell r="B2">
            <v>1.9678000000000001E-2</v>
          </cell>
        </row>
      </sheetData>
      <sheetData sheetId="9061">
        <row r="2">
          <cell r="B2">
            <v>1.9678000000000001E-2</v>
          </cell>
        </row>
      </sheetData>
      <sheetData sheetId="9062">
        <row r="2">
          <cell r="B2">
            <v>1.9678000000000001E-2</v>
          </cell>
        </row>
      </sheetData>
      <sheetData sheetId="9063">
        <row r="2">
          <cell r="B2">
            <v>1.9678000000000001E-2</v>
          </cell>
        </row>
      </sheetData>
      <sheetData sheetId="9064">
        <row r="2">
          <cell r="B2">
            <v>0</v>
          </cell>
        </row>
      </sheetData>
      <sheetData sheetId="9065">
        <row r="2">
          <cell r="B2">
            <v>1.9678000000000001E-2</v>
          </cell>
        </row>
      </sheetData>
      <sheetData sheetId="9066">
        <row r="2">
          <cell r="B2">
            <v>1.9678000000000001E-2</v>
          </cell>
        </row>
      </sheetData>
      <sheetData sheetId="9067">
        <row r="2">
          <cell r="B2">
            <v>1.9678000000000001E-2</v>
          </cell>
        </row>
      </sheetData>
      <sheetData sheetId="9068">
        <row r="2">
          <cell r="B2">
            <v>1.9678000000000001E-2</v>
          </cell>
        </row>
      </sheetData>
      <sheetData sheetId="9069">
        <row r="2">
          <cell r="B2">
            <v>1.9678000000000001E-2</v>
          </cell>
        </row>
      </sheetData>
      <sheetData sheetId="9070">
        <row r="2">
          <cell r="B2">
            <v>1.9678000000000001E-2</v>
          </cell>
        </row>
      </sheetData>
      <sheetData sheetId="9071">
        <row r="2">
          <cell r="B2">
            <v>0</v>
          </cell>
        </row>
      </sheetData>
      <sheetData sheetId="9072">
        <row r="2">
          <cell r="B2">
            <v>1.9678000000000001E-2</v>
          </cell>
        </row>
      </sheetData>
      <sheetData sheetId="9073">
        <row r="2">
          <cell r="B2">
            <v>0</v>
          </cell>
        </row>
      </sheetData>
      <sheetData sheetId="9074">
        <row r="2">
          <cell r="B2">
            <v>1.9678000000000001E-2</v>
          </cell>
        </row>
      </sheetData>
      <sheetData sheetId="9075">
        <row r="2">
          <cell r="B2">
            <v>0</v>
          </cell>
        </row>
      </sheetData>
      <sheetData sheetId="9076">
        <row r="2">
          <cell r="B2">
            <v>1.9678000000000001E-2</v>
          </cell>
        </row>
      </sheetData>
      <sheetData sheetId="9077">
        <row r="2">
          <cell r="B2">
            <v>1.9678000000000001E-2</v>
          </cell>
        </row>
      </sheetData>
      <sheetData sheetId="9078">
        <row r="2">
          <cell r="B2">
            <v>1.9678000000000001E-2</v>
          </cell>
        </row>
      </sheetData>
      <sheetData sheetId="9079">
        <row r="2">
          <cell r="B2">
            <v>1.9678000000000001E-2</v>
          </cell>
        </row>
      </sheetData>
      <sheetData sheetId="9080">
        <row r="2">
          <cell r="B2">
            <v>0</v>
          </cell>
        </row>
      </sheetData>
      <sheetData sheetId="9081">
        <row r="2">
          <cell r="B2">
            <v>1.9678000000000001E-2</v>
          </cell>
        </row>
      </sheetData>
      <sheetData sheetId="9082">
        <row r="2">
          <cell r="B2">
            <v>0</v>
          </cell>
        </row>
      </sheetData>
      <sheetData sheetId="9083">
        <row r="2">
          <cell r="B2">
            <v>0</v>
          </cell>
        </row>
      </sheetData>
      <sheetData sheetId="9084">
        <row r="2">
          <cell r="B2">
            <v>1.9678000000000001E-2</v>
          </cell>
        </row>
      </sheetData>
      <sheetData sheetId="9085">
        <row r="2">
          <cell r="B2">
            <v>1.9678000000000001E-2</v>
          </cell>
        </row>
      </sheetData>
      <sheetData sheetId="9086">
        <row r="2">
          <cell r="B2">
            <v>0</v>
          </cell>
        </row>
      </sheetData>
      <sheetData sheetId="9087">
        <row r="2">
          <cell r="B2">
            <v>1.9678000000000001E-2</v>
          </cell>
        </row>
      </sheetData>
      <sheetData sheetId="9088">
        <row r="2">
          <cell r="B2">
            <v>0</v>
          </cell>
        </row>
      </sheetData>
      <sheetData sheetId="9089">
        <row r="2">
          <cell r="B2">
            <v>1.9678000000000001E-2</v>
          </cell>
        </row>
      </sheetData>
      <sheetData sheetId="9090">
        <row r="2">
          <cell r="B2">
            <v>1.9678000000000001E-2</v>
          </cell>
        </row>
      </sheetData>
      <sheetData sheetId="9091">
        <row r="2">
          <cell r="B2">
            <v>1.9678000000000001E-2</v>
          </cell>
        </row>
      </sheetData>
      <sheetData sheetId="9092">
        <row r="2">
          <cell r="B2">
            <v>1.9678000000000001E-2</v>
          </cell>
        </row>
      </sheetData>
      <sheetData sheetId="9093">
        <row r="2">
          <cell r="B2">
            <v>1.9678000000000001E-2</v>
          </cell>
        </row>
      </sheetData>
      <sheetData sheetId="9094">
        <row r="2">
          <cell r="B2">
            <v>1.9678000000000001E-2</v>
          </cell>
        </row>
      </sheetData>
      <sheetData sheetId="9095">
        <row r="2">
          <cell r="B2">
            <v>1.9678000000000001E-2</v>
          </cell>
        </row>
      </sheetData>
      <sheetData sheetId="9096">
        <row r="2">
          <cell r="B2">
            <v>1.9678000000000001E-2</v>
          </cell>
        </row>
      </sheetData>
      <sheetData sheetId="9097">
        <row r="2">
          <cell r="B2">
            <v>1.9678000000000001E-2</v>
          </cell>
        </row>
      </sheetData>
      <sheetData sheetId="9098">
        <row r="2">
          <cell r="B2">
            <v>1.9678000000000001E-2</v>
          </cell>
        </row>
      </sheetData>
      <sheetData sheetId="9099">
        <row r="2">
          <cell r="B2">
            <v>1.9678000000000001E-2</v>
          </cell>
        </row>
      </sheetData>
      <sheetData sheetId="9100">
        <row r="2">
          <cell r="B2">
            <v>1.9678000000000001E-2</v>
          </cell>
        </row>
      </sheetData>
      <sheetData sheetId="9101">
        <row r="2">
          <cell r="B2">
            <v>1.9678000000000001E-2</v>
          </cell>
        </row>
      </sheetData>
      <sheetData sheetId="9102">
        <row r="2">
          <cell r="B2">
            <v>1.9678000000000001E-2</v>
          </cell>
        </row>
      </sheetData>
      <sheetData sheetId="9103">
        <row r="2">
          <cell r="B2">
            <v>1.9678000000000001E-2</v>
          </cell>
        </row>
      </sheetData>
      <sheetData sheetId="9104">
        <row r="2">
          <cell r="B2">
            <v>1.9678000000000001E-2</v>
          </cell>
        </row>
      </sheetData>
      <sheetData sheetId="9105">
        <row r="2">
          <cell r="B2">
            <v>1.9678000000000001E-2</v>
          </cell>
        </row>
      </sheetData>
      <sheetData sheetId="9106">
        <row r="2">
          <cell r="B2">
            <v>1.9678000000000001E-2</v>
          </cell>
        </row>
      </sheetData>
      <sheetData sheetId="9107">
        <row r="2">
          <cell r="B2">
            <v>1.9678000000000001E-2</v>
          </cell>
        </row>
      </sheetData>
      <sheetData sheetId="9108">
        <row r="2">
          <cell r="B2">
            <v>0</v>
          </cell>
        </row>
      </sheetData>
      <sheetData sheetId="9109">
        <row r="2">
          <cell r="B2">
            <v>1.9678000000000001E-2</v>
          </cell>
        </row>
      </sheetData>
      <sheetData sheetId="9110">
        <row r="2">
          <cell r="B2">
            <v>0</v>
          </cell>
        </row>
      </sheetData>
      <sheetData sheetId="9111">
        <row r="2">
          <cell r="B2">
            <v>0</v>
          </cell>
        </row>
      </sheetData>
      <sheetData sheetId="9112">
        <row r="2">
          <cell r="B2">
            <v>0</v>
          </cell>
        </row>
      </sheetData>
      <sheetData sheetId="9113">
        <row r="2">
          <cell r="B2">
            <v>0</v>
          </cell>
        </row>
      </sheetData>
      <sheetData sheetId="9114">
        <row r="2">
          <cell r="B2">
            <v>1.9678000000000001E-2</v>
          </cell>
        </row>
      </sheetData>
      <sheetData sheetId="9115">
        <row r="2">
          <cell r="B2">
            <v>0</v>
          </cell>
        </row>
      </sheetData>
      <sheetData sheetId="9116">
        <row r="2">
          <cell r="B2">
            <v>1.9678000000000001E-2</v>
          </cell>
        </row>
      </sheetData>
      <sheetData sheetId="9117">
        <row r="2">
          <cell r="B2">
            <v>0</v>
          </cell>
        </row>
      </sheetData>
      <sheetData sheetId="9118">
        <row r="2">
          <cell r="B2">
            <v>1.9678000000000001E-2</v>
          </cell>
        </row>
      </sheetData>
      <sheetData sheetId="9119">
        <row r="2">
          <cell r="B2">
            <v>1.9678000000000001E-2</v>
          </cell>
        </row>
      </sheetData>
      <sheetData sheetId="9120">
        <row r="2">
          <cell r="B2">
            <v>1.9678000000000001E-2</v>
          </cell>
        </row>
      </sheetData>
      <sheetData sheetId="9121">
        <row r="2">
          <cell r="B2">
            <v>1.9678000000000001E-2</v>
          </cell>
        </row>
      </sheetData>
      <sheetData sheetId="9122">
        <row r="2">
          <cell r="B2">
            <v>1.9678000000000001E-2</v>
          </cell>
        </row>
      </sheetData>
      <sheetData sheetId="9123">
        <row r="2">
          <cell r="B2">
            <v>1.9678000000000001E-2</v>
          </cell>
        </row>
      </sheetData>
      <sheetData sheetId="9124">
        <row r="2">
          <cell r="B2">
            <v>1.9678000000000001E-2</v>
          </cell>
        </row>
      </sheetData>
      <sheetData sheetId="9125">
        <row r="2">
          <cell r="B2">
            <v>1.9678000000000001E-2</v>
          </cell>
        </row>
      </sheetData>
      <sheetData sheetId="9126">
        <row r="2">
          <cell r="B2">
            <v>1.9678000000000001E-2</v>
          </cell>
        </row>
      </sheetData>
      <sheetData sheetId="9127">
        <row r="2">
          <cell r="B2">
            <v>1.9678000000000001E-2</v>
          </cell>
        </row>
      </sheetData>
      <sheetData sheetId="9128">
        <row r="2">
          <cell r="B2">
            <v>1.9678000000000001E-2</v>
          </cell>
        </row>
      </sheetData>
      <sheetData sheetId="9129">
        <row r="2">
          <cell r="B2">
            <v>1.9678000000000001E-2</v>
          </cell>
        </row>
      </sheetData>
      <sheetData sheetId="9130">
        <row r="2">
          <cell r="B2">
            <v>1.9678000000000001E-2</v>
          </cell>
        </row>
      </sheetData>
      <sheetData sheetId="9131">
        <row r="2">
          <cell r="B2">
            <v>1.9678000000000001E-2</v>
          </cell>
        </row>
      </sheetData>
      <sheetData sheetId="9132">
        <row r="2">
          <cell r="B2">
            <v>1.9678000000000001E-2</v>
          </cell>
        </row>
      </sheetData>
      <sheetData sheetId="9133">
        <row r="2">
          <cell r="B2">
            <v>1.9678000000000001E-2</v>
          </cell>
        </row>
      </sheetData>
      <sheetData sheetId="9134">
        <row r="2">
          <cell r="B2">
            <v>1.9678000000000001E-2</v>
          </cell>
        </row>
      </sheetData>
      <sheetData sheetId="9135">
        <row r="2">
          <cell r="B2">
            <v>1.9678000000000001E-2</v>
          </cell>
        </row>
      </sheetData>
      <sheetData sheetId="9136">
        <row r="2">
          <cell r="B2">
            <v>1.9678000000000001E-2</v>
          </cell>
        </row>
      </sheetData>
      <sheetData sheetId="9137">
        <row r="2">
          <cell r="B2">
            <v>0</v>
          </cell>
        </row>
      </sheetData>
      <sheetData sheetId="9138">
        <row r="2">
          <cell r="B2">
            <v>1.9678000000000001E-2</v>
          </cell>
        </row>
      </sheetData>
      <sheetData sheetId="9139">
        <row r="2">
          <cell r="B2">
            <v>0</v>
          </cell>
        </row>
      </sheetData>
      <sheetData sheetId="9140">
        <row r="2">
          <cell r="B2">
            <v>0</v>
          </cell>
        </row>
      </sheetData>
      <sheetData sheetId="9141">
        <row r="2">
          <cell r="B2">
            <v>0</v>
          </cell>
        </row>
      </sheetData>
      <sheetData sheetId="9142">
        <row r="2">
          <cell r="B2">
            <v>0</v>
          </cell>
        </row>
      </sheetData>
      <sheetData sheetId="9143">
        <row r="2">
          <cell r="B2">
            <v>1.9678000000000001E-2</v>
          </cell>
        </row>
      </sheetData>
      <sheetData sheetId="9144">
        <row r="2">
          <cell r="B2">
            <v>0</v>
          </cell>
        </row>
      </sheetData>
      <sheetData sheetId="9145">
        <row r="2">
          <cell r="B2">
            <v>1.9678000000000001E-2</v>
          </cell>
        </row>
      </sheetData>
      <sheetData sheetId="9146">
        <row r="2">
          <cell r="B2">
            <v>0</v>
          </cell>
        </row>
      </sheetData>
      <sheetData sheetId="9147">
        <row r="2">
          <cell r="B2">
            <v>1.9678000000000001E-2</v>
          </cell>
        </row>
      </sheetData>
      <sheetData sheetId="9148">
        <row r="2">
          <cell r="B2">
            <v>1.9678000000000001E-2</v>
          </cell>
        </row>
      </sheetData>
      <sheetData sheetId="9149">
        <row r="2">
          <cell r="B2">
            <v>1.9678000000000001E-2</v>
          </cell>
        </row>
      </sheetData>
      <sheetData sheetId="9150">
        <row r="2">
          <cell r="B2">
            <v>1.9678000000000001E-2</v>
          </cell>
        </row>
      </sheetData>
      <sheetData sheetId="9151">
        <row r="2">
          <cell r="B2">
            <v>1.9678000000000001E-2</v>
          </cell>
        </row>
      </sheetData>
      <sheetData sheetId="9152">
        <row r="2">
          <cell r="B2">
            <v>1.9678000000000001E-2</v>
          </cell>
        </row>
      </sheetData>
      <sheetData sheetId="9153">
        <row r="2">
          <cell r="B2">
            <v>1.9678000000000001E-2</v>
          </cell>
        </row>
      </sheetData>
      <sheetData sheetId="9154">
        <row r="2">
          <cell r="B2">
            <v>1.9678000000000001E-2</v>
          </cell>
        </row>
      </sheetData>
      <sheetData sheetId="9155">
        <row r="2">
          <cell r="B2">
            <v>0</v>
          </cell>
        </row>
      </sheetData>
      <sheetData sheetId="9156">
        <row r="2">
          <cell r="B2">
            <v>0</v>
          </cell>
        </row>
      </sheetData>
      <sheetData sheetId="9157">
        <row r="2">
          <cell r="B2">
            <v>0</v>
          </cell>
        </row>
      </sheetData>
      <sheetData sheetId="9158">
        <row r="2">
          <cell r="B2">
            <v>0</v>
          </cell>
        </row>
      </sheetData>
      <sheetData sheetId="9159">
        <row r="2">
          <cell r="B2">
            <v>1.9678000000000001E-2</v>
          </cell>
        </row>
      </sheetData>
      <sheetData sheetId="9160">
        <row r="2">
          <cell r="B2">
            <v>1.9678000000000001E-2</v>
          </cell>
        </row>
      </sheetData>
      <sheetData sheetId="9161">
        <row r="2">
          <cell r="B2">
            <v>1.9678000000000001E-2</v>
          </cell>
        </row>
      </sheetData>
      <sheetData sheetId="9162">
        <row r="2">
          <cell r="B2">
            <v>1.9678000000000001E-2</v>
          </cell>
        </row>
      </sheetData>
      <sheetData sheetId="9163">
        <row r="2">
          <cell r="B2">
            <v>0</v>
          </cell>
        </row>
      </sheetData>
      <sheetData sheetId="9164">
        <row r="2">
          <cell r="B2">
            <v>0</v>
          </cell>
        </row>
      </sheetData>
      <sheetData sheetId="9165">
        <row r="2">
          <cell r="B2">
            <v>0</v>
          </cell>
        </row>
      </sheetData>
      <sheetData sheetId="9166">
        <row r="2">
          <cell r="B2">
            <v>1.9678000000000001E-2</v>
          </cell>
        </row>
      </sheetData>
      <sheetData sheetId="9167">
        <row r="2">
          <cell r="B2">
            <v>0</v>
          </cell>
        </row>
      </sheetData>
      <sheetData sheetId="9168">
        <row r="2">
          <cell r="B2">
            <v>0</v>
          </cell>
        </row>
      </sheetData>
      <sheetData sheetId="9169">
        <row r="2">
          <cell r="B2">
            <v>0</v>
          </cell>
        </row>
      </sheetData>
      <sheetData sheetId="9170">
        <row r="2">
          <cell r="B2">
            <v>1.9678000000000001E-2</v>
          </cell>
        </row>
      </sheetData>
      <sheetData sheetId="9171">
        <row r="2">
          <cell r="B2">
            <v>0</v>
          </cell>
        </row>
      </sheetData>
      <sheetData sheetId="9172">
        <row r="2">
          <cell r="B2">
            <v>1.9678000000000001E-2</v>
          </cell>
        </row>
      </sheetData>
      <sheetData sheetId="9173">
        <row r="2">
          <cell r="B2">
            <v>0</v>
          </cell>
        </row>
      </sheetData>
      <sheetData sheetId="9174">
        <row r="2">
          <cell r="B2">
            <v>1.9678000000000001E-2</v>
          </cell>
        </row>
      </sheetData>
      <sheetData sheetId="9175">
        <row r="2">
          <cell r="B2">
            <v>0</v>
          </cell>
        </row>
      </sheetData>
      <sheetData sheetId="9176">
        <row r="2">
          <cell r="B2">
            <v>0</v>
          </cell>
        </row>
      </sheetData>
      <sheetData sheetId="9177">
        <row r="2">
          <cell r="B2">
            <v>1.9678000000000001E-2</v>
          </cell>
        </row>
      </sheetData>
      <sheetData sheetId="9178">
        <row r="2">
          <cell r="B2">
            <v>1.9678000000000001E-2</v>
          </cell>
        </row>
      </sheetData>
      <sheetData sheetId="9179">
        <row r="2">
          <cell r="B2">
            <v>0</v>
          </cell>
        </row>
      </sheetData>
      <sheetData sheetId="9180">
        <row r="2">
          <cell r="B2">
            <v>1.9678000000000001E-2</v>
          </cell>
        </row>
      </sheetData>
      <sheetData sheetId="9181">
        <row r="2">
          <cell r="B2">
            <v>0</v>
          </cell>
        </row>
      </sheetData>
      <sheetData sheetId="9182">
        <row r="2">
          <cell r="B2">
            <v>1.9678000000000001E-2</v>
          </cell>
        </row>
      </sheetData>
      <sheetData sheetId="9183">
        <row r="2">
          <cell r="B2">
            <v>1.9678000000000001E-2</v>
          </cell>
        </row>
      </sheetData>
      <sheetData sheetId="9184">
        <row r="2">
          <cell r="B2">
            <v>0</v>
          </cell>
        </row>
      </sheetData>
      <sheetData sheetId="9185">
        <row r="2">
          <cell r="B2">
            <v>0</v>
          </cell>
        </row>
      </sheetData>
      <sheetData sheetId="9186">
        <row r="2">
          <cell r="B2">
            <v>0</v>
          </cell>
        </row>
      </sheetData>
      <sheetData sheetId="9187">
        <row r="2">
          <cell r="B2">
            <v>0</v>
          </cell>
        </row>
      </sheetData>
      <sheetData sheetId="9188">
        <row r="2">
          <cell r="B2">
            <v>1.9678000000000001E-2</v>
          </cell>
        </row>
      </sheetData>
      <sheetData sheetId="9189">
        <row r="2">
          <cell r="B2">
            <v>1.9678000000000001E-2</v>
          </cell>
        </row>
      </sheetData>
      <sheetData sheetId="9190">
        <row r="2">
          <cell r="B2">
            <v>1.9678000000000001E-2</v>
          </cell>
        </row>
      </sheetData>
      <sheetData sheetId="9191">
        <row r="2">
          <cell r="B2">
            <v>1.9678000000000001E-2</v>
          </cell>
        </row>
      </sheetData>
      <sheetData sheetId="9192">
        <row r="2">
          <cell r="B2">
            <v>0</v>
          </cell>
        </row>
      </sheetData>
      <sheetData sheetId="9193">
        <row r="2">
          <cell r="B2">
            <v>0</v>
          </cell>
        </row>
      </sheetData>
      <sheetData sheetId="9194">
        <row r="2">
          <cell r="B2">
            <v>0</v>
          </cell>
        </row>
      </sheetData>
      <sheetData sheetId="9195">
        <row r="2">
          <cell r="B2">
            <v>1.9678000000000001E-2</v>
          </cell>
        </row>
      </sheetData>
      <sheetData sheetId="9196">
        <row r="2">
          <cell r="B2">
            <v>0</v>
          </cell>
        </row>
      </sheetData>
      <sheetData sheetId="9197">
        <row r="2">
          <cell r="B2">
            <v>0</v>
          </cell>
        </row>
      </sheetData>
      <sheetData sheetId="9198">
        <row r="2">
          <cell r="B2">
            <v>0</v>
          </cell>
        </row>
      </sheetData>
      <sheetData sheetId="9199">
        <row r="2">
          <cell r="B2">
            <v>1.9678000000000001E-2</v>
          </cell>
        </row>
      </sheetData>
      <sheetData sheetId="9200">
        <row r="2">
          <cell r="B2">
            <v>1.9678000000000001E-2</v>
          </cell>
        </row>
      </sheetData>
      <sheetData sheetId="9201">
        <row r="2">
          <cell r="B2">
            <v>1.9678000000000001E-2</v>
          </cell>
        </row>
      </sheetData>
      <sheetData sheetId="9202">
        <row r="2">
          <cell r="B2">
            <v>0</v>
          </cell>
        </row>
      </sheetData>
      <sheetData sheetId="9203">
        <row r="2">
          <cell r="B2">
            <v>1.9678000000000001E-2</v>
          </cell>
        </row>
      </sheetData>
      <sheetData sheetId="9204">
        <row r="2">
          <cell r="B2">
            <v>0</v>
          </cell>
        </row>
      </sheetData>
      <sheetData sheetId="9205">
        <row r="2">
          <cell r="B2">
            <v>0</v>
          </cell>
        </row>
      </sheetData>
      <sheetData sheetId="9206">
        <row r="2">
          <cell r="B2">
            <v>1.9678000000000001E-2</v>
          </cell>
        </row>
      </sheetData>
      <sheetData sheetId="9207">
        <row r="2">
          <cell r="B2">
            <v>1.9678000000000001E-2</v>
          </cell>
        </row>
      </sheetData>
      <sheetData sheetId="9208">
        <row r="2">
          <cell r="B2">
            <v>0</v>
          </cell>
        </row>
      </sheetData>
      <sheetData sheetId="9209">
        <row r="2">
          <cell r="B2">
            <v>1.9678000000000001E-2</v>
          </cell>
        </row>
      </sheetData>
      <sheetData sheetId="9210">
        <row r="2">
          <cell r="B2">
            <v>0</v>
          </cell>
        </row>
      </sheetData>
      <sheetData sheetId="9211">
        <row r="2">
          <cell r="B2">
            <v>1.9678000000000001E-2</v>
          </cell>
        </row>
      </sheetData>
      <sheetData sheetId="9212">
        <row r="2">
          <cell r="B2">
            <v>1.9678000000000001E-2</v>
          </cell>
        </row>
      </sheetData>
      <sheetData sheetId="9213">
        <row r="2">
          <cell r="B2">
            <v>0</v>
          </cell>
        </row>
      </sheetData>
      <sheetData sheetId="9214">
        <row r="2">
          <cell r="B2">
            <v>0</v>
          </cell>
        </row>
      </sheetData>
      <sheetData sheetId="9215">
        <row r="2">
          <cell r="B2">
            <v>0</v>
          </cell>
        </row>
      </sheetData>
      <sheetData sheetId="9216">
        <row r="2">
          <cell r="B2">
            <v>0</v>
          </cell>
        </row>
      </sheetData>
      <sheetData sheetId="9217">
        <row r="2">
          <cell r="B2">
            <v>0</v>
          </cell>
        </row>
      </sheetData>
      <sheetData sheetId="9218">
        <row r="2">
          <cell r="B2">
            <v>1.9678000000000001E-2</v>
          </cell>
        </row>
      </sheetData>
      <sheetData sheetId="9219">
        <row r="2">
          <cell r="B2">
            <v>1.9678000000000001E-2</v>
          </cell>
        </row>
      </sheetData>
      <sheetData sheetId="9220">
        <row r="2">
          <cell r="B2">
            <v>1.9678000000000001E-2</v>
          </cell>
        </row>
      </sheetData>
      <sheetData sheetId="9221">
        <row r="2">
          <cell r="B2">
            <v>0</v>
          </cell>
        </row>
      </sheetData>
      <sheetData sheetId="9222">
        <row r="2">
          <cell r="B2">
            <v>0</v>
          </cell>
        </row>
      </sheetData>
      <sheetData sheetId="9223">
        <row r="2">
          <cell r="B2">
            <v>0</v>
          </cell>
        </row>
      </sheetData>
      <sheetData sheetId="9224">
        <row r="2">
          <cell r="B2">
            <v>1.9678000000000001E-2</v>
          </cell>
        </row>
      </sheetData>
      <sheetData sheetId="9225">
        <row r="2">
          <cell r="B2">
            <v>0</v>
          </cell>
        </row>
      </sheetData>
      <sheetData sheetId="9226">
        <row r="2">
          <cell r="B2">
            <v>0</v>
          </cell>
        </row>
      </sheetData>
      <sheetData sheetId="9227">
        <row r="2">
          <cell r="B2">
            <v>0</v>
          </cell>
        </row>
      </sheetData>
      <sheetData sheetId="9228">
        <row r="2">
          <cell r="B2">
            <v>1.9678000000000001E-2</v>
          </cell>
        </row>
      </sheetData>
      <sheetData sheetId="9229">
        <row r="2">
          <cell r="B2">
            <v>1.9678000000000001E-2</v>
          </cell>
        </row>
      </sheetData>
      <sheetData sheetId="9230">
        <row r="2">
          <cell r="B2">
            <v>1.9678000000000001E-2</v>
          </cell>
        </row>
      </sheetData>
      <sheetData sheetId="9231">
        <row r="2">
          <cell r="B2">
            <v>0</v>
          </cell>
        </row>
      </sheetData>
      <sheetData sheetId="9232">
        <row r="2">
          <cell r="B2">
            <v>1.9678000000000001E-2</v>
          </cell>
        </row>
      </sheetData>
      <sheetData sheetId="9233">
        <row r="2">
          <cell r="B2">
            <v>0</v>
          </cell>
        </row>
      </sheetData>
      <sheetData sheetId="9234">
        <row r="2">
          <cell r="B2">
            <v>0</v>
          </cell>
        </row>
      </sheetData>
      <sheetData sheetId="9235">
        <row r="2">
          <cell r="B2">
            <v>1.9678000000000001E-2</v>
          </cell>
        </row>
      </sheetData>
      <sheetData sheetId="9236">
        <row r="2">
          <cell r="B2">
            <v>1.9678000000000001E-2</v>
          </cell>
        </row>
      </sheetData>
      <sheetData sheetId="9237">
        <row r="2">
          <cell r="B2">
            <v>0</v>
          </cell>
        </row>
      </sheetData>
      <sheetData sheetId="9238">
        <row r="2">
          <cell r="B2">
            <v>1.9678000000000001E-2</v>
          </cell>
        </row>
      </sheetData>
      <sheetData sheetId="9239">
        <row r="2">
          <cell r="B2">
            <v>0</v>
          </cell>
        </row>
      </sheetData>
      <sheetData sheetId="9240">
        <row r="2">
          <cell r="B2">
            <v>1.9678000000000001E-2</v>
          </cell>
        </row>
      </sheetData>
      <sheetData sheetId="9241">
        <row r="2">
          <cell r="B2">
            <v>1.9678000000000001E-2</v>
          </cell>
        </row>
      </sheetData>
      <sheetData sheetId="9242">
        <row r="2">
          <cell r="B2">
            <v>1.9678000000000001E-2</v>
          </cell>
        </row>
      </sheetData>
      <sheetData sheetId="9243">
        <row r="2">
          <cell r="B2">
            <v>1.9678000000000001E-2</v>
          </cell>
        </row>
      </sheetData>
      <sheetData sheetId="9244">
        <row r="2">
          <cell r="B2">
            <v>0</v>
          </cell>
        </row>
      </sheetData>
      <sheetData sheetId="9245">
        <row r="2">
          <cell r="B2">
            <v>1.9678000000000001E-2</v>
          </cell>
        </row>
      </sheetData>
      <sheetData sheetId="9246">
        <row r="2">
          <cell r="B2">
            <v>1.9678000000000001E-2</v>
          </cell>
        </row>
      </sheetData>
      <sheetData sheetId="9247">
        <row r="2">
          <cell r="B2">
            <v>1.9678000000000001E-2</v>
          </cell>
        </row>
      </sheetData>
      <sheetData sheetId="9248">
        <row r="2">
          <cell r="B2">
            <v>1.9678000000000001E-2</v>
          </cell>
        </row>
      </sheetData>
      <sheetData sheetId="9249">
        <row r="2">
          <cell r="B2">
            <v>1.9678000000000001E-2</v>
          </cell>
        </row>
      </sheetData>
      <sheetData sheetId="9250">
        <row r="2">
          <cell r="B2">
            <v>1.9678000000000001E-2</v>
          </cell>
        </row>
      </sheetData>
      <sheetData sheetId="9251">
        <row r="2">
          <cell r="B2">
            <v>0</v>
          </cell>
        </row>
      </sheetData>
      <sheetData sheetId="9252">
        <row r="2">
          <cell r="B2">
            <v>1.9678000000000001E-2</v>
          </cell>
        </row>
      </sheetData>
      <sheetData sheetId="9253">
        <row r="2">
          <cell r="B2">
            <v>0</v>
          </cell>
        </row>
      </sheetData>
      <sheetData sheetId="9254">
        <row r="2">
          <cell r="B2">
            <v>1.9678000000000001E-2</v>
          </cell>
        </row>
      </sheetData>
      <sheetData sheetId="9255">
        <row r="2">
          <cell r="B2">
            <v>0</v>
          </cell>
        </row>
      </sheetData>
      <sheetData sheetId="9256">
        <row r="2">
          <cell r="B2">
            <v>1.9678000000000001E-2</v>
          </cell>
        </row>
      </sheetData>
      <sheetData sheetId="9257">
        <row r="2">
          <cell r="B2">
            <v>1.9678000000000001E-2</v>
          </cell>
        </row>
      </sheetData>
      <sheetData sheetId="9258">
        <row r="2">
          <cell r="B2">
            <v>1.9678000000000001E-2</v>
          </cell>
        </row>
      </sheetData>
      <sheetData sheetId="9259">
        <row r="2">
          <cell r="B2">
            <v>1.9678000000000001E-2</v>
          </cell>
        </row>
      </sheetData>
      <sheetData sheetId="9260">
        <row r="2">
          <cell r="B2">
            <v>0</v>
          </cell>
        </row>
      </sheetData>
      <sheetData sheetId="9261">
        <row r="2">
          <cell r="B2">
            <v>1.9678000000000001E-2</v>
          </cell>
        </row>
      </sheetData>
      <sheetData sheetId="9262">
        <row r="2">
          <cell r="B2">
            <v>0</v>
          </cell>
        </row>
      </sheetData>
      <sheetData sheetId="9263">
        <row r="2">
          <cell r="B2">
            <v>0</v>
          </cell>
        </row>
      </sheetData>
      <sheetData sheetId="9264">
        <row r="2">
          <cell r="B2">
            <v>1.9678000000000001E-2</v>
          </cell>
        </row>
      </sheetData>
      <sheetData sheetId="9265">
        <row r="2">
          <cell r="B2">
            <v>1.9678000000000001E-2</v>
          </cell>
        </row>
      </sheetData>
      <sheetData sheetId="9266">
        <row r="2">
          <cell r="B2">
            <v>0</v>
          </cell>
        </row>
      </sheetData>
      <sheetData sheetId="9267">
        <row r="2">
          <cell r="B2">
            <v>1.9678000000000001E-2</v>
          </cell>
        </row>
      </sheetData>
      <sheetData sheetId="9268">
        <row r="2">
          <cell r="B2">
            <v>0</v>
          </cell>
        </row>
      </sheetData>
      <sheetData sheetId="9269">
        <row r="2">
          <cell r="B2">
            <v>1.9678000000000001E-2</v>
          </cell>
        </row>
      </sheetData>
      <sheetData sheetId="9270">
        <row r="2">
          <cell r="B2">
            <v>1.9678000000000001E-2</v>
          </cell>
        </row>
      </sheetData>
      <sheetData sheetId="9271">
        <row r="2">
          <cell r="B2">
            <v>1.9678000000000001E-2</v>
          </cell>
        </row>
      </sheetData>
      <sheetData sheetId="9272">
        <row r="2">
          <cell r="B2">
            <v>1.9678000000000001E-2</v>
          </cell>
        </row>
      </sheetData>
      <sheetData sheetId="9273">
        <row r="2">
          <cell r="B2">
            <v>1.9678000000000001E-2</v>
          </cell>
        </row>
      </sheetData>
      <sheetData sheetId="9274">
        <row r="2">
          <cell r="B2">
            <v>1.9678000000000001E-2</v>
          </cell>
        </row>
      </sheetData>
      <sheetData sheetId="9275">
        <row r="2">
          <cell r="B2">
            <v>1.9678000000000001E-2</v>
          </cell>
        </row>
      </sheetData>
      <sheetData sheetId="9276">
        <row r="2">
          <cell r="B2">
            <v>1.9678000000000001E-2</v>
          </cell>
        </row>
      </sheetData>
      <sheetData sheetId="9277">
        <row r="2">
          <cell r="B2">
            <v>1.9678000000000001E-2</v>
          </cell>
        </row>
      </sheetData>
      <sheetData sheetId="9278">
        <row r="2">
          <cell r="B2">
            <v>1.9678000000000001E-2</v>
          </cell>
        </row>
      </sheetData>
      <sheetData sheetId="9279">
        <row r="2">
          <cell r="B2">
            <v>1.9678000000000001E-2</v>
          </cell>
        </row>
      </sheetData>
      <sheetData sheetId="9280">
        <row r="2">
          <cell r="B2">
            <v>1.9678000000000001E-2</v>
          </cell>
        </row>
      </sheetData>
      <sheetData sheetId="9281">
        <row r="2">
          <cell r="B2">
            <v>1.9678000000000001E-2</v>
          </cell>
        </row>
      </sheetData>
      <sheetData sheetId="9282">
        <row r="2">
          <cell r="B2">
            <v>1.9678000000000001E-2</v>
          </cell>
        </row>
      </sheetData>
      <sheetData sheetId="9283">
        <row r="2">
          <cell r="B2">
            <v>1.9678000000000001E-2</v>
          </cell>
        </row>
      </sheetData>
      <sheetData sheetId="9284">
        <row r="2">
          <cell r="B2">
            <v>1.9678000000000001E-2</v>
          </cell>
        </row>
      </sheetData>
      <sheetData sheetId="9285">
        <row r="2">
          <cell r="B2">
            <v>1.9678000000000001E-2</v>
          </cell>
        </row>
      </sheetData>
      <sheetData sheetId="9286">
        <row r="2">
          <cell r="B2">
            <v>1.9678000000000001E-2</v>
          </cell>
        </row>
      </sheetData>
      <sheetData sheetId="9287">
        <row r="2">
          <cell r="B2">
            <v>1.9678000000000001E-2</v>
          </cell>
        </row>
      </sheetData>
      <sheetData sheetId="9288">
        <row r="2">
          <cell r="B2">
            <v>0</v>
          </cell>
        </row>
      </sheetData>
      <sheetData sheetId="9289">
        <row r="2">
          <cell r="B2">
            <v>1.9678000000000001E-2</v>
          </cell>
        </row>
      </sheetData>
      <sheetData sheetId="9290">
        <row r="2">
          <cell r="B2">
            <v>0</v>
          </cell>
        </row>
      </sheetData>
      <sheetData sheetId="9291">
        <row r="2">
          <cell r="B2">
            <v>0</v>
          </cell>
        </row>
      </sheetData>
      <sheetData sheetId="9292">
        <row r="2">
          <cell r="B2">
            <v>0</v>
          </cell>
        </row>
      </sheetData>
      <sheetData sheetId="9293">
        <row r="2">
          <cell r="B2">
            <v>0</v>
          </cell>
        </row>
      </sheetData>
      <sheetData sheetId="9294">
        <row r="2">
          <cell r="B2">
            <v>1.9678000000000001E-2</v>
          </cell>
        </row>
      </sheetData>
      <sheetData sheetId="9295">
        <row r="2">
          <cell r="B2">
            <v>0</v>
          </cell>
        </row>
      </sheetData>
      <sheetData sheetId="9296">
        <row r="2">
          <cell r="B2">
            <v>1.9678000000000001E-2</v>
          </cell>
        </row>
      </sheetData>
      <sheetData sheetId="9297">
        <row r="2">
          <cell r="B2">
            <v>0</v>
          </cell>
        </row>
      </sheetData>
      <sheetData sheetId="9298">
        <row r="2">
          <cell r="B2">
            <v>1.9678000000000001E-2</v>
          </cell>
        </row>
      </sheetData>
      <sheetData sheetId="9299">
        <row r="2">
          <cell r="B2">
            <v>1.9678000000000001E-2</v>
          </cell>
        </row>
      </sheetData>
      <sheetData sheetId="9300">
        <row r="2">
          <cell r="B2">
            <v>1.9678000000000001E-2</v>
          </cell>
        </row>
      </sheetData>
      <sheetData sheetId="9301">
        <row r="2">
          <cell r="B2">
            <v>1.9678000000000001E-2</v>
          </cell>
        </row>
      </sheetData>
      <sheetData sheetId="9302">
        <row r="2">
          <cell r="B2">
            <v>1.9678000000000001E-2</v>
          </cell>
        </row>
      </sheetData>
      <sheetData sheetId="9303">
        <row r="2">
          <cell r="B2">
            <v>1.9678000000000001E-2</v>
          </cell>
        </row>
      </sheetData>
      <sheetData sheetId="9304">
        <row r="2">
          <cell r="B2">
            <v>1.9678000000000001E-2</v>
          </cell>
        </row>
      </sheetData>
      <sheetData sheetId="9305">
        <row r="2">
          <cell r="B2">
            <v>1.9678000000000001E-2</v>
          </cell>
        </row>
      </sheetData>
      <sheetData sheetId="9306">
        <row r="2">
          <cell r="B2">
            <v>1.9678000000000001E-2</v>
          </cell>
        </row>
      </sheetData>
      <sheetData sheetId="9307">
        <row r="2">
          <cell r="B2">
            <v>1.9678000000000001E-2</v>
          </cell>
        </row>
      </sheetData>
      <sheetData sheetId="9308">
        <row r="2">
          <cell r="B2">
            <v>1.9678000000000001E-2</v>
          </cell>
        </row>
      </sheetData>
      <sheetData sheetId="9309">
        <row r="2">
          <cell r="B2">
            <v>1.9678000000000001E-2</v>
          </cell>
        </row>
      </sheetData>
      <sheetData sheetId="9310">
        <row r="2">
          <cell r="B2">
            <v>1.9678000000000001E-2</v>
          </cell>
        </row>
      </sheetData>
      <sheetData sheetId="9311">
        <row r="2">
          <cell r="B2">
            <v>1.9678000000000001E-2</v>
          </cell>
        </row>
      </sheetData>
      <sheetData sheetId="9312">
        <row r="2">
          <cell r="B2">
            <v>1.9678000000000001E-2</v>
          </cell>
        </row>
      </sheetData>
      <sheetData sheetId="9313">
        <row r="2">
          <cell r="B2">
            <v>1.9678000000000001E-2</v>
          </cell>
        </row>
      </sheetData>
      <sheetData sheetId="9314">
        <row r="2">
          <cell r="B2">
            <v>1.9678000000000001E-2</v>
          </cell>
        </row>
      </sheetData>
      <sheetData sheetId="9315">
        <row r="2">
          <cell r="B2">
            <v>1.9678000000000001E-2</v>
          </cell>
        </row>
      </sheetData>
      <sheetData sheetId="9316">
        <row r="2">
          <cell r="B2">
            <v>1.9678000000000001E-2</v>
          </cell>
        </row>
      </sheetData>
      <sheetData sheetId="9317">
        <row r="2">
          <cell r="B2">
            <v>0</v>
          </cell>
        </row>
      </sheetData>
      <sheetData sheetId="9318">
        <row r="2">
          <cell r="B2">
            <v>1.9678000000000001E-2</v>
          </cell>
        </row>
      </sheetData>
      <sheetData sheetId="9319">
        <row r="2">
          <cell r="B2">
            <v>0</v>
          </cell>
        </row>
      </sheetData>
      <sheetData sheetId="9320">
        <row r="2">
          <cell r="B2">
            <v>0</v>
          </cell>
        </row>
      </sheetData>
      <sheetData sheetId="9321">
        <row r="2">
          <cell r="B2">
            <v>0</v>
          </cell>
        </row>
      </sheetData>
      <sheetData sheetId="9322">
        <row r="2">
          <cell r="B2">
            <v>0</v>
          </cell>
        </row>
      </sheetData>
      <sheetData sheetId="9323">
        <row r="2">
          <cell r="B2">
            <v>1.9678000000000001E-2</v>
          </cell>
        </row>
      </sheetData>
      <sheetData sheetId="9324">
        <row r="2">
          <cell r="B2">
            <v>0</v>
          </cell>
        </row>
      </sheetData>
      <sheetData sheetId="9325">
        <row r="2">
          <cell r="B2">
            <v>1.9678000000000001E-2</v>
          </cell>
        </row>
      </sheetData>
      <sheetData sheetId="9326">
        <row r="2">
          <cell r="B2">
            <v>0</v>
          </cell>
        </row>
      </sheetData>
      <sheetData sheetId="9327">
        <row r="2">
          <cell r="B2">
            <v>1.9678000000000001E-2</v>
          </cell>
        </row>
      </sheetData>
      <sheetData sheetId="9328">
        <row r="2">
          <cell r="B2">
            <v>1.9678000000000001E-2</v>
          </cell>
        </row>
      </sheetData>
      <sheetData sheetId="9329">
        <row r="2">
          <cell r="B2">
            <v>1.9678000000000001E-2</v>
          </cell>
        </row>
      </sheetData>
      <sheetData sheetId="9330">
        <row r="2">
          <cell r="B2">
            <v>1.9678000000000001E-2</v>
          </cell>
        </row>
      </sheetData>
      <sheetData sheetId="9331">
        <row r="2">
          <cell r="B2">
            <v>1.9678000000000001E-2</v>
          </cell>
        </row>
      </sheetData>
      <sheetData sheetId="9332">
        <row r="2">
          <cell r="B2">
            <v>1.9678000000000001E-2</v>
          </cell>
        </row>
      </sheetData>
      <sheetData sheetId="9333">
        <row r="2">
          <cell r="B2">
            <v>1.9678000000000001E-2</v>
          </cell>
        </row>
      </sheetData>
      <sheetData sheetId="9334">
        <row r="2">
          <cell r="B2">
            <v>1.9678000000000001E-2</v>
          </cell>
        </row>
      </sheetData>
      <sheetData sheetId="9335">
        <row r="2">
          <cell r="B2">
            <v>1.9678000000000001E-2</v>
          </cell>
        </row>
      </sheetData>
      <sheetData sheetId="9336">
        <row r="2">
          <cell r="B2">
            <v>1.9678000000000001E-2</v>
          </cell>
        </row>
      </sheetData>
      <sheetData sheetId="9337">
        <row r="2">
          <cell r="B2">
            <v>1.9678000000000001E-2</v>
          </cell>
        </row>
      </sheetData>
      <sheetData sheetId="9338">
        <row r="2">
          <cell r="B2">
            <v>1.9678000000000001E-2</v>
          </cell>
        </row>
      </sheetData>
      <sheetData sheetId="9339">
        <row r="2">
          <cell r="B2">
            <v>1.9678000000000001E-2</v>
          </cell>
        </row>
      </sheetData>
      <sheetData sheetId="9340">
        <row r="2">
          <cell r="B2">
            <v>1.9678000000000001E-2</v>
          </cell>
        </row>
      </sheetData>
      <sheetData sheetId="9341">
        <row r="2">
          <cell r="B2">
            <v>1.9678000000000001E-2</v>
          </cell>
        </row>
      </sheetData>
      <sheetData sheetId="9342">
        <row r="2">
          <cell r="B2">
            <v>1.9678000000000001E-2</v>
          </cell>
        </row>
      </sheetData>
      <sheetData sheetId="9343">
        <row r="2">
          <cell r="B2">
            <v>1.9678000000000001E-2</v>
          </cell>
        </row>
      </sheetData>
      <sheetData sheetId="9344">
        <row r="2">
          <cell r="B2">
            <v>1.9678000000000001E-2</v>
          </cell>
        </row>
      </sheetData>
      <sheetData sheetId="9345">
        <row r="2">
          <cell r="B2">
            <v>1.9678000000000001E-2</v>
          </cell>
        </row>
      </sheetData>
      <sheetData sheetId="9346">
        <row r="2">
          <cell r="B2">
            <v>0</v>
          </cell>
        </row>
      </sheetData>
      <sheetData sheetId="9347">
        <row r="2">
          <cell r="B2">
            <v>1.9678000000000001E-2</v>
          </cell>
        </row>
      </sheetData>
      <sheetData sheetId="9348">
        <row r="2">
          <cell r="B2">
            <v>0</v>
          </cell>
        </row>
      </sheetData>
      <sheetData sheetId="9349">
        <row r="2">
          <cell r="B2">
            <v>0</v>
          </cell>
        </row>
      </sheetData>
      <sheetData sheetId="9350">
        <row r="2">
          <cell r="B2">
            <v>0</v>
          </cell>
        </row>
      </sheetData>
      <sheetData sheetId="9351">
        <row r="2">
          <cell r="B2">
            <v>0</v>
          </cell>
        </row>
      </sheetData>
      <sheetData sheetId="9352">
        <row r="2">
          <cell r="B2">
            <v>1.9678000000000001E-2</v>
          </cell>
        </row>
      </sheetData>
      <sheetData sheetId="9353"/>
      <sheetData sheetId="9354"/>
      <sheetData sheetId="9355">
        <row r="2">
          <cell r="B2">
            <v>1.9678000000000001E-2</v>
          </cell>
        </row>
      </sheetData>
      <sheetData sheetId="9356"/>
      <sheetData sheetId="9357"/>
      <sheetData sheetId="9358"/>
      <sheetData sheetId="9359"/>
      <sheetData sheetId="9360"/>
      <sheetData sheetId="9361"/>
      <sheetData sheetId="9362"/>
      <sheetData sheetId="9363"/>
      <sheetData sheetId="9364"/>
      <sheetData sheetId="9365"/>
      <sheetData sheetId="9366"/>
      <sheetData sheetId="9367">
        <row r="2">
          <cell r="B2">
            <v>1.9678000000000001E-2</v>
          </cell>
        </row>
      </sheetData>
      <sheetData sheetId="9368"/>
      <sheetData sheetId="9369"/>
      <sheetData sheetId="9370">
        <row r="2">
          <cell r="B2">
            <v>1.9678000000000001E-2</v>
          </cell>
        </row>
      </sheetData>
      <sheetData sheetId="9371"/>
      <sheetData sheetId="9372"/>
      <sheetData sheetId="9373"/>
      <sheetData sheetId="9374"/>
      <sheetData sheetId="9375"/>
      <sheetData sheetId="9376"/>
      <sheetData sheetId="9377"/>
      <sheetData sheetId="9378"/>
      <sheetData sheetId="9379"/>
      <sheetData sheetId="9380">
        <row r="2">
          <cell r="B2">
            <v>0</v>
          </cell>
        </row>
      </sheetData>
      <sheetData sheetId="9381"/>
      <sheetData sheetId="9382"/>
      <sheetData sheetId="9383">
        <row r="2">
          <cell r="B2">
            <v>1.9678000000000001E-2</v>
          </cell>
        </row>
      </sheetData>
      <sheetData sheetId="9384">
        <row r="2">
          <cell r="B2">
            <v>1.9678000000000001E-2</v>
          </cell>
        </row>
      </sheetData>
      <sheetData sheetId="9385">
        <row r="2">
          <cell r="B2">
            <v>1.9678000000000001E-2</v>
          </cell>
        </row>
      </sheetData>
      <sheetData sheetId="9386"/>
      <sheetData sheetId="9387"/>
      <sheetData sheetId="9388"/>
      <sheetData sheetId="9389"/>
      <sheetData sheetId="9390"/>
      <sheetData sheetId="9391"/>
      <sheetData sheetId="9392"/>
      <sheetData sheetId="9393"/>
      <sheetData sheetId="9394"/>
      <sheetData sheetId="9395">
        <row r="2">
          <cell r="B2">
            <v>1.9678000000000001E-2</v>
          </cell>
        </row>
      </sheetData>
      <sheetData sheetId="9396">
        <row r="2">
          <cell r="B2">
            <v>1.9678000000000001E-2</v>
          </cell>
        </row>
      </sheetData>
      <sheetData sheetId="9397">
        <row r="2">
          <cell r="B2">
            <v>1.9678000000000001E-2</v>
          </cell>
        </row>
      </sheetData>
      <sheetData sheetId="9398">
        <row r="2">
          <cell r="B2">
            <v>1.9678000000000001E-2</v>
          </cell>
        </row>
      </sheetData>
      <sheetData sheetId="9399">
        <row r="2">
          <cell r="B2">
            <v>1.9678000000000001E-2</v>
          </cell>
        </row>
      </sheetData>
      <sheetData sheetId="9400">
        <row r="2">
          <cell r="B2">
            <v>1.9678000000000001E-2</v>
          </cell>
        </row>
      </sheetData>
      <sheetData sheetId="9401"/>
      <sheetData sheetId="9402"/>
      <sheetData sheetId="9403"/>
      <sheetData sheetId="9404"/>
      <sheetData sheetId="9405"/>
      <sheetData sheetId="9406"/>
      <sheetData sheetId="9407">
        <row r="2">
          <cell r="B2">
            <v>1.9678000000000001E-2</v>
          </cell>
        </row>
      </sheetData>
      <sheetData sheetId="9408">
        <row r="2">
          <cell r="B2">
            <v>0</v>
          </cell>
        </row>
      </sheetData>
      <sheetData sheetId="9409">
        <row r="2">
          <cell r="B2">
            <v>0</v>
          </cell>
        </row>
      </sheetData>
      <sheetData sheetId="9410">
        <row r="2">
          <cell r="B2">
            <v>0</v>
          </cell>
        </row>
      </sheetData>
      <sheetData sheetId="9411">
        <row r="2">
          <cell r="B2">
            <v>0</v>
          </cell>
        </row>
      </sheetData>
      <sheetData sheetId="9412">
        <row r="2">
          <cell r="B2">
            <v>0</v>
          </cell>
        </row>
      </sheetData>
      <sheetData sheetId="9413">
        <row r="2">
          <cell r="B2">
            <v>1.9678000000000001E-2</v>
          </cell>
        </row>
      </sheetData>
      <sheetData sheetId="9414">
        <row r="2">
          <cell r="B2">
            <v>1.9678000000000001E-2</v>
          </cell>
        </row>
      </sheetData>
      <sheetData sheetId="9415">
        <row r="2">
          <cell r="B2">
            <v>1.9678000000000001E-2</v>
          </cell>
        </row>
      </sheetData>
      <sheetData sheetId="9416">
        <row r="2">
          <cell r="B2">
            <v>0</v>
          </cell>
        </row>
      </sheetData>
      <sheetData sheetId="9417">
        <row r="2">
          <cell r="B2">
            <v>0</v>
          </cell>
        </row>
      </sheetData>
      <sheetData sheetId="9418">
        <row r="2">
          <cell r="B2">
            <v>0</v>
          </cell>
        </row>
      </sheetData>
      <sheetData sheetId="9419">
        <row r="2">
          <cell r="B2">
            <v>1.9678000000000001E-2</v>
          </cell>
        </row>
      </sheetData>
      <sheetData sheetId="9420">
        <row r="2">
          <cell r="B2">
            <v>0</v>
          </cell>
        </row>
      </sheetData>
      <sheetData sheetId="9421">
        <row r="2">
          <cell r="B2">
            <v>0</v>
          </cell>
        </row>
      </sheetData>
      <sheetData sheetId="9422">
        <row r="2">
          <cell r="B2">
            <v>1.9678000000000001E-2</v>
          </cell>
        </row>
      </sheetData>
      <sheetData sheetId="9423">
        <row r="2">
          <cell r="B2">
            <v>0</v>
          </cell>
        </row>
      </sheetData>
      <sheetData sheetId="9424">
        <row r="2">
          <cell r="B2">
            <v>0</v>
          </cell>
        </row>
      </sheetData>
      <sheetData sheetId="9425">
        <row r="2">
          <cell r="B2">
            <v>0</v>
          </cell>
        </row>
      </sheetData>
      <sheetData sheetId="9426">
        <row r="2">
          <cell r="B2">
            <v>0</v>
          </cell>
        </row>
      </sheetData>
      <sheetData sheetId="9427">
        <row r="2">
          <cell r="B2">
            <v>1.9678000000000001E-2</v>
          </cell>
        </row>
      </sheetData>
      <sheetData sheetId="9428">
        <row r="2">
          <cell r="B2">
            <v>1.9678000000000001E-2</v>
          </cell>
        </row>
      </sheetData>
      <sheetData sheetId="9429">
        <row r="2">
          <cell r="B2">
            <v>1.9678000000000001E-2</v>
          </cell>
        </row>
      </sheetData>
      <sheetData sheetId="9430">
        <row r="2">
          <cell r="B2">
            <v>1.9678000000000001E-2</v>
          </cell>
        </row>
      </sheetData>
      <sheetData sheetId="9431">
        <row r="2">
          <cell r="B2">
            <v>0</v>
          </cell>
        </row>
      </sheetData>
      <sheetData sheetId="9432">
        <row r="2">
          <cell r="B2">
            <v>0</v>
          </cell>
        </row>
      </sheetData>
      <sheetData sheetId="9433">
        <row r="2">
          <cell r="B2">
            <v>0</v>
          </cell>
        </row>
      </sheetData>
      <sheetData sheetId="9434">
        <row r="2">
          <cell r="B2">
            <v>1.9678000000000001E-2</v>
          </cell>
        </row>
      </sheetData>
      <sheetData sheetId="9435">
        <row r="2">
          <cell r="B2">
            <v>0</v>
          </cell>
        </row>
      </sheetData>
      <sheetData sheetId="9436">
        <row r="2">
          <cell r="B2">
            <v>0</v>
          </cell>
        </row>
      </sheetData>
      <sheetData sheetId="9437">
        <row r="2">
          <cell r="B2">
            <v>0</v>
          </cell>
        </row>
      </sheetData>
      <sheetData sheetId="9438"/>
      <sheetData sheetId="9439">
        <row r="2">
          <cell r="B2">
            <v>0</v>
          </cell>
        </row>
      </sheetData>
      <sheetData sheetId="9440">
        <row r="2">
          <cell r="B2">
            <v>1.9678000000000001E-2</v>
          </cell>
        </row>
      </sheetData>
      <sheetData sheetId="9441"/>
      <sheetData sheetId="9442"/>
      <sheetData sheetId="9443"/>
      <sheetData sheetId="9444">
        <row r="2">
          <cell r="B2">
            <v>1.9678000000000001E-2</v>
          </cell>
        </row>
      </sheetData>
      <sheetData sheetId="9445">
        <row r="2">
          <cell r="B2">
            <v>1.9678000000000001E-2</v>
          </cell>
        </row>
      </sheetData>
      <sheetData sheetId="9446">
        <row r="2">
          <cell r="B2">
            <v>0</v>
          </cell>
        </row>
      </sheetData>
      <sheetData sheetId="9447">
        <row r="2">
          <cell r="B2">
            <v>1.9678000000000001E-2</v>
          </cell>
        </row>
      </sheetData>
      <sheetData sheetId="9448">
        <row r="2">
          <cell r="B2">
            <v>1.9678000000000001E-2</v>
          </cell>
        </row>
      </sheetData>
      <sheetData sheetId="9449">
        <row r="2">
          <cell r="B2">
            <v>1.9678000000000001E-2</v>
          </cell>
        </row>
      </sheetData>
      <sheetData sheetId="9450">
        <row r="2">
          <cell r="B2">
            <v>0</v>
          </cell>
        </row>
      </sheetData>
      <sheetData sheetId="9451">
        <row r="2">
          <cell r="B2">
            <v>1.9678000000000001E-2</v>
          </cell>
        </row>
      </sheetData>
      <sheetData sheetId="9452">
        <row r="2">
          <cell r="B2">
            <v>0</v>
          </cell>
        </row>
      </sheetData>
      <sheetData sheetId="9453">
        <row r="2">
          <cell r="B2">
            <v>0</v>
          </cell>
        </row>
      </sheetData>
      <sheetData sheetId="9454">
        <row r="2">
          <cell r="B2">
            <v>0</v>
          </cell>
        </row>
      </sheetData>
      <sheetData sheetId="9455">
        <row r="2">
          <cell r="B2">
            <v>0</v>
          </cell>
        </row>
      </sheetData>
      <sheetData sheetId="9456">
        <row r="2">
          <cell r="B2">
            <v>0</v>
          </cell>
        </row>
      </sheetData>
      <sheetData sheetId="9457"/>
      <sheetData sheetId="9458">
        <row r="2">
          <cell r="B2">
            <v>1.9678000000000001E-2</v>
          </cell>
        </row>
      </sheetData>
      <sheetData sheetId="9459">
        <row r="2">
          <cell r="B2">
            <v>1.9678000000000001E-2</v>
          </cell>
        </row>
      </sheetData>
      <sheetData sheetId="9460">
        <row r="2">
          <cell r="B2">
            <v>1.9678000000000001E-2</v>
          </cell>
        </row>
      </sheetData>
      <sheetData sheetId="9461">
        <row r="2">
          <cell r="B2">
            <v>1.9678000000000001E-2</v>
          </cell>
        </row>
      </sheetData>
      <sheetData sheetId="9462">
        <row r="2">
          <cell r="B2">
            <v>0</v>
          </cell>
        </row>
      </sheetData>
      <sheetData sheetId="9463">
        <row r="2">
          <cell r="B2">
            <v>0</v>
          </cell>
        </row>
      </sheetData>
      <sheetData sheetId="9464">
        <row r="2">
          <cell r="B2">
            <v>0</v>
          </cell>
        </row>
      </sheetData>
      <sheetData sheetId="9465">
        <row r="2">
          <cell r="B2">
            <v>1.9678000000000001E-2</v>
          </cell>
        </row>
      </sheetData>
      <sheetData sheetId="9466">
        <row r="2">
          <cell r="B2">
            <v>0</v>
          </cell>
        </row>
      </sheetData>
      <sheetData sheetId="9467">
        <row r="2">
          <cell r="B2">
            <v>0</v>
          </cell>
        </row>
      </sheetData>
      <sheetData sheetId="9468">
        <row r="2">
          <cell r="B2">
            <v>0</v>
          </cell>
        </row>
      </sheetData>
      <sheetData sheetId="9469">
        <row r="2">
          <cell r="B2">
            <v>1.9678000000000001E-2</v>
          </cell>
        </row>
      </sheetData>
      <sheetData sheetId="9470">
        <row r="2">
          <cell r="B2">
            <v>0</v>
          </cell>
        </row>
      </sheetData>
      <sheetData sheetId="9471">
        <row r="2">
          <cell r="B2">
            <v>1.9678000000000001E-2</v>
          </cell>
        </row>
      </sheetData>
      <sheetData sheetId="9472">
        <row r="2">
          <cell r="B2">
            <v>0</v>
          </cell>
        </row>
      </sheetData>
      <sheetData sheetId="9473">
        <row r="2">
          <cell r="B2">
            <v>1.9678000000000001E-2</v>
          </cell>
        </row>
      </sheetData>
      <sheetData sheetId="9474">
        <row r="2">
          <cell r="B2">
            <v>0</v>
          </cell>
        </row>
      </sheetData>
      <sheetData sheetId="9475">
        <row r="2">
          <cell r="B2">
            <v>0</v>
          </cell>
        </row>
      </sheetData>
      <sheetData sheetId="9476">
        <row r="2">
          <cell r="B2">
            <v>1.9678000000000001E-2</v>
          </cell>
        </row>
      </sheetData>
      <sheetData sheetId="9477">
        <row r="2">
          <cell r="B2">
            <v>1.9678000000000001E-2</v>
          </cell>
        </row>
      </sheetData>
      <sheetData sheetId="9478">
        <row r="2">
          <cell r="B2">
            <v>0</v>
          </cell>
        </row>
      </sheetData>
      <sheetData sheetId="9479">
        <row r="2">
          <cell r="B2">
            <v>1.9678000000000001E-2</v>
          </cell>
        </row>
      </sheetData>
      <sheetData sheetId="9480">
        <row r="2">
          <cell r="B2">
            <v>0</v>
          </cell>
        </row>
      </sheetData>
      <sheetData sheetId="9481">
        <row r="2">
          <cell r="B2">
            <v>1.9678000000000001E-2</v>
          </cell>
        </row>
      </sheetData>
      <sheetData sheetId="9482">
        <row r="2">
          <cell r="B2">
            <v>1.9678000000000001E-2</v>
          </cell>
        </row>
      </sheetData>
      <sheetData sheetId="9483">
        <row r="2">
          <cell r="B2">
            <v>0</v>
          </cell>
        </row>
      </sheetData>
      <sheetData sheetId="9484">
        <row r="2">
          <cell r="B2">
            <v>0</v>
          </cell>
        </row>
      </sheetData>
      <sheetData sheetId="9485">
        <row r="2">
          <cell r="B2">
            <v>0</v>
          </cell>
        </row>
      </sheetData>
      <sheetData sheetId="9486">
        <row r="2">
          <cell r="B2">
            <v>0</v>
          </cell>
        </row>
      </sheetData>
      <sheetData sheetId="9487">
        <row r="2">
          <cell r="B2">
            <v>1.9678000000000001E-2</v>
          </cell>
        </row>
      </sheetData>
      <sheetData sheetId="9488">
        <row r="2">
          <cell r="B2">
            <v>1.9678000000000001E-2</v>
          </cell>
        </row>
      </sheetData>
      <sheetData sheetId="9489">
        <row r="2">
          <cell r="B2">
            <v>1.9678000000000001E-2</v>
          </cell>
        </row>
      </sheetData>
      <sheetData sheetId="9490">
        <row r="2">
          <cell r="B2">
            <v>1.9678000000000001E-2</v>
          </cell>
        </row>
      </sheetData>
      <sheetData sheetId="9491">
        <row r="2">
          <cell r="B2">
            <v>0</v>
          </cell>
        </row>
      </sheetData>
      <sheetData sheetId="9492">
        <row r="2">
          <cell r="B2">
            <v>0</v>
          </cell>
        </row>
      </sheetData>
      <sheetData sheetId="9493">
        <row r="2">
          <cell r="B2">
            <v>0</v>
          </cell>
        </row>
      </sheetData>
      <sheetData sheetId="9494">
        <row r="2">
          <cell r="B2">
            <v>1.9678000000000001E-2</v>
          </cell>
        </row>
      </sheetData>
      <sheetData sheetId="9495">
        <row r="2">
          <cell r="B2">
            <v>0</v>
          </cell>
        </row>
      </sheetData>
      <sheetData sheetId="9496">
        <row r="2">
          <cell r="B2">
            <v>0</v>
          </cell>
        </row>
      </sheetData>
      <sheetData sheetId="9497">
        <row r="2">
          <cell r="B2">
            <v>0</v>
          </cell>
        </row>
      </sheetData>
      <sheetData sheetId="9498">
        <row r="2">
          <cell r="B2">
            <v>1.9678000000000001E-2</v>
          </cell>
        </row>
      </sheetData>
      <sheetData sheetId="9499">
        <row r="2">
          <cell r="B2">
            <v>1.9678000000000001E-2</v>
          </cell>
        </row>
      </sheetData>
      <sheetData sheetId="9500">
        <row r="2">
          <cell r="B2">
            <v>1.9678000000000001E-2</v>
          </cell>
        </row>
      </sheetData>
      <sheetData sheetId="9501">
        <row r="2">
          <cell r="B2">
            <v>0</v>
          </cell>
        </row>
      </sheetData>
      <sheetData sheetId="9502">
        <row r="2">
          <cell r="B2">
            <v>1.9678000000000001E-2</v>
          </cell>
        </row>
      </sheetData>
      <sheetData sheetId="9503">
        <row r="2">
          <cell r="B2">
            <v>0</v>
          </cell>
        </row>
      </sheetData>
      <sheetData sheetId="9504">
        <row r="2">
          <cell r="B2">
            <v>0</v>
          </cell>
        </row>
      </sheetData>
      <sheetData sheetId="9505">
        <row r="2">
          <cell r="B2">
            <v>1.9678000000000001E-2</v>
          </cell>
        </row>
      </sheetData>
      <sheetData sheetId="9506">
        <row r="2">
          <cell r="B2">
            <v>1.9678000000000001E-2</v>
          </cell>
        </row>
      </sheetData>
      <sheetData sheetId="9507">
        <row r="2">
          <cell r="B2">
            <v>0</v>
          </cell>
        </row>
      </sheetData>
      <sheetData sheetId="9508">
        <row r="2">
          <cell r="B2">
            <v>1.9678000000000001E-2</v>
          </cell>
        </row>
      </sheetData>
      <sheetData sheetId="9509">
        <row r="2">
          <cell r="B2">
            <v>0</v>
          </cell>
        </row>
      </sheetData>
      <sheetData sheetId="9510">
        <row r="2">
          <cell r="B2">
            <v>1.9678000000000001E-2</v>
          </cell>
        </row>
      </sheetData>
      <sheetData sheetId="9511">
        <row r="2">
          <cell r="B2">
            <v>1.9678000000000001E-2</v>
          </cell>
        </row>
      </sheetData>
      <sheetData sheetId="9512">
        <row r="2">
          <cell r="B2">
            <v>0</v>
          </cell>
        </row>
      </sheetData>
      <sheetData sheetId="9513">
        <row r="2">
          <cell r="B2">
            <v>0</v>
          </cell>
        </row>
      </sheetData>
      <sheetData sheetId="9514">
        <row r="2">
          <cell r="B2">
            <v>0</v>
          </cell>
        </row>
      </sheetData>
      <sheetData sheetId="9515">
        <row r="2">
          <cell r="B2">
            <v>0</v>
          </cell>
        </row>
      </sheetData>
      <sheetData sheetId="9516">
        <row r="2">
          <cell r="B2">
            <v>0</v>
          </cell>
        </row>
      </sheetData>
      <sheetData sheetId="9517">
        <row r="2">
          <cell r="B2">
            <v>1.9678000000000001E-2</v>
          </cell>
        </row>
      </sheetData>
      <sheetData sheetId="9518">
        <row r="2">
          <cell r="B2">
            <v>1.9678000000000001E-2</v>
          </cell>
        </row>
      </sheetData>
      <sheetData sheetId="9519">
        <row r="2">
          <cell r="B2">
            <v>1.9678000000000001E-2</v>
          </cell>
        </row>
      </sheetData>
      <sheetData sheetId="9520">
        <row r="2">
          <cell r="B2">
            <v>0</v>
          </cell>
        </row>
      </sheetData>
      <sheetData sheetId="9521">
        <row r="2">
          <cell r="B2">
            <v>0</v>
          </cell>
        </row>
      </sheetData>
      <sheetData sheetId="9522">
        <row r="2">
          <cell r="B2">
            <v>0</v>
          </cell>
        </row>
      </sheetData>
      <sheetData sheetId="9523">
        <row r="2">
          <cell r="B2">
            <v>1.9678000000000001E-2</v>
          </cell>
        </row>
      </sheetData>
      <sheetData sheetId="9524">
        <row r="2">
          <cell r="B2">
            <v>0</v>
          </cell>
        </row>
      </sheetData>
      <sheetData sheetId="9525">
        <row r="2">
          <cell r="B2">
            <v>0</v>
          </cell>
        </row>
      </sheetData>
      <sheetData sheetId="9526">
        <row r="2">
          <cell r="B2">
            <v>0</v>
          </cell>
        </row>
      </sheetData>
      <sheetData sheetId="9527">
        <row r="2">
          <cell r="B2">
            <v>1.9678000000000001E-2</v>
          </cell>
        </row>
      </sheetData>
      <sheetData sheetId="9528">
        <row r="2">
          <cell r="B2">
            <v>1.9678000000000001E-2</v>
          </cell>
        </row>
      </sheetData>
      <sheetData sheetId="9529">
        <row r="2">
          <cell r="B2">
            <v>1.9678000000000001E-2</v>
          </cell>
        </row>
      </sheetData>
      <sheetData sheetId="9530">
        <row r="2">
          <cell r="B2">
            <v>0</v>
          </cell>
        </row>
      </sheetData>
      <sheetData sheetId="9531">
        <row r="2">
          <cell r="B2">
            <v>1.9678000000000001E-2</v>
          </cell>
        </row>
      </sheetData>
      <sheetData sheetId="9532">
        <row r="2">
          <cell r="B2">
            <v>0</v>
          </cell>
        </row>
      </sheetData>
      <sheetData sheetId="9533">
        <row r="2">
          <cell r="B2">
            <v>0</v>
          </cell>
        </row>
      </sheetData>
      <sheetData sheetId="9534">
        <row r="2">
          <cell r="B2">
            <v>1.9678000000000001E-2</v>
          </cell>
        </row>
      </sheetData>
      <sheetData sheetId="9535">
        <row r="2">
          <cell r="B2">
            <v>1.9678000000000001E-2</v>
          </cell>
        </row>
      </sheetData>
      <sheetData sheetId="9536">
        <row r="2">
          <cell r="B2">
            <v>0</v>
          </cell>
        </row>
      </sheetData>
      <sheetData sheetId="9537">
        <row r="2">
          <cell r="B2">
            <v>1.9678000000000001E-2</v>
          </cell>
        </row>
      </sheetData>
      <sheetData sheetId="9538">
        <row r="2">
          <cell r="B2">
            <v>0</v>
          </cell>
        </row>
      </sheetData>
      <sheetData sheetId="9539">
        <row r="2">
          <cell r="B2">
            <v>1.9678000000000001E-2</v>
          </cell>
        </row>
      </sheetData>
      <sheetData sheetId="9540">
        <row r="2">
          <cell r="B2">
            <v>1.9678000000000001E-2</v>
          </cell>
        </row>
      </sheetData>
      <sheetData sheetId="9541">
        <row r="2">
          <cell r="B2">
            <v>1.9678000000000001E-2</v>
          </cell>
        </row>
      </sheetData>
      <sheetData sheetId="9542">
        <row r="2">
          <cell r="B2">
            <v>1.9678000000000001E-2</v>
          </cell>
        </row>
      </sheetData>
      <sheetData sheetId="9543">
        <row r="2">
          <cell r="B2">
            <v>0</v>
          </cell>
        </row>
      </sheetData>
      <sheetData sheetId="9544">
        <row r="2">
          <cell r="B2">
            <v>1.9678000000000001E-2</v>
          </cell>
        </row>
      </sheetData>
      <sheetData sheetId="9545">
        <row r="2">
          <cell r="B2">
            <v>1.9678000000000001E-2</v>
          </cell>
        </row>
      </sheetData>
      <sheetData sheetId="9546">
        <row r="2">
          <cell r="B2">
            <v>1.9678000000000001E-2</v>
          </cell>
        </row>
      </sheetData>
      <sheetData sheetId="9547">
        <row r="2">
          <cell r="B2">
            <v>1.9678000000000001E-2</v>
          </cell>
        </row>
      </sheetData>
      <sheetData sheetId="9548">
        <row r="2">
          <cell r="B2">
            <v>1.9678000000000001E-2</v>
          </cell>
        </row>
      </sheetData>
      <sheetData sheetId="9549">
        <row r="2">
          <cell r="B2">
            <v>1.9678000000000001E-2</v>
          </cell>
        </row>
      </sheetData>
      <sheetData sheetId="9550">
        <row r="2">
          <cell r="B2">
            <v>0</v>
          </cell>
        </row>
      </sheetData>
      <sheetData sheetId="9551">
        <row r="2">
          <cell r="B2">
            <v>1.9678000000000001E-2</v>
          </cell>
        </row>
      </sheetData>
      <sheetData sheetId="9552">
        <row r="2">
          <cell r="B2">
            <v>0</v>
          </cell>
        </row>
      </sheetData>
      <sheetData sheetId="9553">
        <row r="2">
          <cell r="B2">
            <v>1.9678000000000001E-2</v>
          </cell>
        </row>
      </sheetData>
      <sheetData sheetId="9554">
        <row r="2">
          <cell r="B2">
            <v>0</v>
          </cell>
        </row>
      </sheetData>
      <sheetData sheetId="9555">
        <row r="2">
          <cell r="B2">
            <v>1.9678000000000001E-2</v>
          </cell>
        </row>
      </sheetData>
      <sheetData sheetId="9556">
        <row r="2">
          <cell r="B2">
            <v>1.9678000000000001E-2</v>
          </cell>
        </row>
      </sheetData>
      <sheetData sheetId="9557">
        <row r="2">
          <cell r="B2">
            <v>1.9678000000000001E-2</v>
          </cell>
        </row>
      </sheetData>
      <sheetData sheetId="9558">
        <row r="2">
          <cell r="B2">
            <v>1.9678000000000001E-2</v>
          </cell>
        </row>
      </sheetData>
      <sheetData sheetId="9559">
        <row r="2">
          <cell r="B2">
            <v>0</v>
          </cell>
        </row>
      </sheetData>
      <sheetData sheetId="9560">
        <row r="2">
          <cell r="B2">
            <v>1.9678000000000001E-2</v>
          </cell>
        </row>
      </sheetData>
      <sheetData sheetId="9561">
        <row r="2">
          <cell r="B2">
            <v>0</v>
          </cell>
        </row>
      </sheetData>
      <sheetData sheetId="9562">
        <row r="2">
          <cell r="B2">
            <v>0</v>
          </cell>
        </row>
      </sheetData>
      <sheetData sheetId="9563">
        <row r="2">
          <cell r="B2">
            <v>1.9678000000000001E-2</v>
          </cell>
        </row>
      </sheetData>
      <sheetData sheetId="9564">
        <row r="2">
          <cell r="B2">
            <v>1.9678000000000001E-2</v>
          </cell>
        </row>
      </sheetData>
      <sheetData sheetId="9565">
        <row r="2">
          <cell r="B2">
            <v>0</v>
          </cell>
        </row>
      </sheetData>
      <sheetData sheetId="9566">
        <row r="2">
          <cell r="B2">
            <v>1.9678000000000001E-2</v>
          </cell>
        </row>
      </sheetData>
      <sheetData sheetId="9567">
        <row r="2">
          <cell r="B2">
            <v>0</v>
          </cell>
        </row>
      </sheetData>
      <sheetData sheetId="9568">
        <row r="2">
          <cell r="B2">
            <v>1.9678000000000001E-2</v>
          </cell>
        </row>
      </sheetData>
      <sheetData sheetId="9569">
        <row r="2">
          <cell r="B2">
            <v>1.9678000000000001E-2</v>
          </cell>
        </row>
      </sheetData>
      <sheetData sheetId="9570">
        <row r="2">
          <cell r="B2">
            <v>1.9678000000000001E-2</v>
          </cell>
        </row>
      </sheetData>
      <sheetData sheetId="9571">
        <row r="2">
          <cell r="B2">
            <v>1.9678000000000001E-2</v>
          </cell>
        </row>
      </sheetData>
      <sheetData sheetId="9572">
        <row r="2">
          <cell r="B2">
            <v>1.9678000000000001E-2</v>
          </cell>
        </row>
      </sheetData>
      <sheetData sheetId="9573">
        <row r="2">
          <cell r="B2">
            <v>1.9678000000000001E-2</v>
          </cell>
        </row>
      </sheetData>
      <sheetData sheetId="9574">
        <row r="2">
          <cell r="B2">
            <v>1.9678000000000001E-2</v>
          </cell>
        </row>
      </sheetData>
      <sheetData sheetId="9575">
        <row r="2">
          <cell r="B2">
            <v>1.9678000000000001E-2</v>
          </cell>
        </row>
      </sheetData>
      <sheetData sheetId="9576">
        <row r="2">
          <cell r="B2">
            <v>1.9678000000000001E-2</v>
          </cell>
        </row>
      </sheetData>
      <sheetData sheetId="9577">
        <row r="2">
          <cell r="B2">
            <v>1.9678000000000001E-2</v>
          </cell>
        </row>
      </sheetData>
      <sheetData sheetId="9578">
        <row r="2">
          <cell r="B2">
            <v>1.9678000000000001E-2</v>
          </cell>
        </row>
      </sheetData>
      <sheetData sheetId="9579">
        <row r="2">
          <cell r="B2">
            <v>1.9678000000000001E-2</v>
          </cell>
        </row>
      </sheetData>
      <sheetData sheetId="9580">
        <row r="2">
          <cell r="B2">
            <v>1.9678000000000001E-2</v>
          </cell>
        </row>
      </sheetData>
      <sheetData sheetId="9581">
        <row r="2">
          <cell r="B2">
            <v>1.9678000000000001E-2</v>
          </cell>
        </row>
      </sheetData>
      <sheetData sheetId="9582">
        <row r="2">
          <cell r="B2">
            <v>1.9678000000000001E-2</v>
          </cell>
        </row>
      </sheetData>
      <sheetData sheetId="9583">
        <row r="2">
          <cell r="B2">
            <v>1.9678000000000001E-2</v>
          </cell>
        </row>
      </sheetData>
      <sheetData sheetId="9584">
        <row r="2">
          <cell r="B2">
            <v>1.9678000000000001E-2</v>
          </cell>
        </row>
      </sheetData>
      <sheetData sheetId="9585">
        <row r="2">
          <cell r="B2">
            <v>1.9678000000000001E-2</v>
          </cell>
        </row>
      </sheetData>
      <sheetData sheetId="9586">
        <row r="2">
          <cell r="B2">
            <v>1.9678000000000001E-2</v>
          </cell>
        </row>
      </sheetData>
      <sheetData sheetId="9587">
        <row r="2">
          <cell r="B2">
            <v>0</v>
          </cell>
        </row>
      </sheetData>
      <sheetData sheetId="9588">
        <row r="2">
          <cell r="B2">
            <v>1.9678000000000001E-2</v>
          </cell>
        </row>
      </sheetData>
      <sheetData sheetId="9589">
        <row r="2">
          <cell r="B2">
            <v>0</v>
          </cell>
        </row>
      </sheetData>
      <sheetData sheetId="9590">
        <row r="2">
          <cell r="B2">
            <v>0</v>
          </cell>
        </row>
      </sheetData>
      <sheetData sheetId="9591">
        <row r="2">
          <cell r="B2">
            <v>0</v>
          </cell>
        </row>
      </sheetData>
      <sheetData sheetId="9592">
        <row r="2">
          <cell r="B2">
            <v>0</v>
          </cell>
        </row>
      </sheetData>
      <sheetData sheetId="9593">
        <row r="2">
          <cell r="B2">
            <v>1.9678000000000001E-2</v>
          </cell>
        </row>
      </sheetData>
      <sheetData sheetId="9594">
        <row r="2">
          <cell r="B2">
            <v>0</v>
          </cell>
        </row>
      </sheetData>
      <sheetData sheetId="9595">
        <row r="2">
          <cell r="B2">
            <v>1.9678000000000001E-2</v>
          </cell>
        </row>
      </sheetData>
      <sheetData sheetId="9596">
        <row r="2">
          <cell r="B2">
            <v>0</v>
          </cell>
        </row>
      </sheetData>
      <sheetData sheetId="9597">
        <row r="2">
          <cell r="B2">
            <v>1.9678000000000001E-2</v>
          </cell>
        </row>
      </sheetData>
      <sheetData sheetId="9598">
        <row r="2">
          <cell r="B2">
            <v>1.9678000000000001E-2</v>
          </cell>
        </row>
      </sheetData>
      <sheetData sheetId="9599">
        <row r="2">
          <cell r="B2">
            <v>1.9678000000000001E-2</v>
          </cell>
        </row>
      </sheetData>
      <sheetData sheetId="9600">
        <row r="2">
          <cell r="B2">
            <v>1.9678000000000001E-2</v>
          </cell>
        </row>
      </sheetData>
      <sheetData sheetId="9601">
        <row r="2">
          <cell r="B2">
            <v>1.9678000000000001E-2</v>
          </cell>
        </row>
      </sheetData>
      <sheetData sheetId="9602">
        <row r="2">
          <cell r="B2">
            <v>1.9678000000000001E-2</v>
          </cell>
        </row>
      </sheetData>
      <sheetData sheetId="9603">
        <row r="2">
          <cell r="B2">
            <v>1.9678000000000001E-2</v>
          </cell>
        </row>
      </sheetData>
      <sheetData sheetId="9604">
        <row r="2">
          <cell r="B2">
            <v>1.9678000000000001E-2</v>
          </cell>
        </row>
      </sheetData>
      <sheetData sheetId="9605">
        <row r="2">
          <cell r="B2">
            <v>1.9678000000000001E-2</v>
          </cell>
        </row>
      </sheetData>
      <sheetData sheetId="9606">
        <row r="2">
          <cell r="B2">
            <v>1.9678000000000001E-2</v>
          </cell>
        </row>
      </sheetData>
      <sheetData sheetId="9607">
        <row r="2">
          <cell r="B2">
            <v>1.9678000000000001E-2</v>
          </cell>
        </row>
      </sheetData>
      <sheetData sheetId="9608">
        <row r="2">
          <cell r="B2">
            <v>1.9678000000000001E-2</v>
          </cell>
        </row>
      </sheetData>
      <sheetData sheetId="9609">
        <row r="2">
          <cell r="B2">
            <v>1.9678000000000001E-2</v>
          </cell>
        </row>
      </sheetData>
      <sheetData sheetId="9610">
        <row r="2">
          <cell r="B2">
            <v>1.9678000000000001E-2</v>
          </cell>
        </row>
      </sheetData>
      <sheetData sheetId="9611">
        <row r="2">
          <cell r="B2">
            <v>1.9678000000000001E-2</v>
          </cell>
        </row>
      </sheetData>
      <sheetData sheetId="9612">
        <row r="2">
          <cell r="B2">
            <v>1.9678000000000001E-2</v>
          </cell>
        </row>
      </sheetData>
      <sheetData sheetId="9613">
        <row r="2">
          <cell r="B2">
            <v>1.9678000000000001E-2</v>
          </cell>
        </row>
      </sheetData>
      <sheetData sheetId="9614">
        <row r="2">
          <cell r="B2">
            <v>1.9678000000000001E-2</v>
          </cell>
        </row>
      </sheetData>
      <sheetData sheetId="9615">
        <row r="2">
          <cell r="B2">
            <v>1.9678000000000001E-2</v>
          </cell>
        </row>
      </sheetData>
      <sheetData sheetId="9616">
        <row r="2">
          <cell r="B2">
            <v>0</v>
          </cell>
        </row>
      </sheetData>
      <sheetData sheetId="9617">
        <row r="2">
          <cell r="B2">
            <v>1.9678000000000001E-2</v>
          </cell>
        </row>
      </sheetData>
      <sheetData sheetId="9618">
        <row r="2">
          <cell r="B2">
            <v>0</v>
          </cell>
        </row>
      </sheetData>
      <sheetData sheetId="9619">
        <row r="2">
          <cell r="B2">
            <v>0</v>
          </cell>
        </row>
      </sheetData>
      <sheetData sheetId="9620">
        <row r="2">
          <cell r="B2">
            <v>0</v>
          </cell>
        </row>
      </sheetData>
      <sheetData sheetId="9621">
        <row r="2">
          <cell r="B2">
            <v>0</v>
          </cell>
        </row>
      </sheetData>
      <sheetData sheetId="9622">
        <row r="2">
          <cell r="B2">
            <v>1.9678000000000001E-2</v>
          </cell>
        </row>
      </sheetData>
      <sheetData sheetId="9623">
        <row r="2">
          <cell r="B2">
            <v>0</v>
          </cell>
        </row>
      </sheetData>
      <sheetData sheetId="9624">
        <row r="2">
          <cell r="B2">
            <v>1.9678000000000001E-2</v>
          </cell>
        </row>
      </sheetData>
      <sheetData sheetId="9625">
        <row r="2">
          <cell r="B2">
            <v>0</v>
          </cell>
        </row>
      </sheetData>
      <sheetData sheetId="9626">
        <row r="2">
          <cell r="B2">
            <v>1.9678000000000001E-2</v>
          </cell>
        </row>
      </sheetData>
      <sheetData sheetId="9627">
        <row r="2">
          <cell r="B2">
            <v>1.9678000000000001E-2</v>
          </cell>
        </row>
      </sheetData>
      <sheetData sheetId="9628">
        <row r="2">
          <cell r="B2">
            <v>1.9678000000000001E-2</v>
          </cell>
        </row>
      </sheetData>
      <sheetData sheetId="9629">
        <row r="2">
          <cell r="B2">
            <v>1.9678000000000001E-2</v>
          </cell>
        </row>
      </sheetData>
      <sheetData sheetId="9630">
        <row r="2">
          <cell r="B2">
            <v>1.9678000000000001E-2</v>
          </cell>
        </row>
      </sheetData>
      <sheetData sheetId="9631">
        <row r="2">
          <cell r="B2">
            <v>1.9678000000000001E-2</v>
          </cell>
        </row>
      </sheetData>
      <sheetData sheetId="9632">
        <row r="2">
          <cell r="B2">
            <v>1.9678000000000001E-2</v>
          </cell>
        </row>
      </sheetData>
      <sheetData sheetId="9633">
        <row r="2">
          <cell r="B2">
            <v>1.9678000000000001E-2</v>
          </cell>
        </row>
      </sheetData>
      <sheetData sheetId="9634">
        <row r="2">
          <cell r="B2">
            <v>0</v>
          </cell>
        </row>
      </sheetData>
      <sheetData sheetId="9635">
        <row r="2">
          <cell r="B2">
            <v>0</v>
          </cell>
        </row>
      </sheetData>
      <sheetData sheetId="9636">
        <row r="2">
          <cell r="B2">
            <v>0</v>
          </cell>
        </row>
      </sheetData>
      <sheetData sheetId="9637">
        <row r="2">
          <cell r="B2">
            <v>0</v>
          </cell>
        </row>
      </sheetData>
      <sheetData sheetId="9638">
        <row r="2">
          <cell r="B2">
            <v>0</v>
          </cell>
        </row>
      </sheetData>
      <sheetData sheetId="9639">
        <row r="2">
          <cell r="B2">
            <v>0</v>
          </cell>
        </row>
      </sheetData>
      <sheetData sheetId="9640">
        <row r="2">
          <cell r="B2">
            <v>0</v>
          </cell>
        </row>
      </sheetData>
      <sheetData sheetId="9641">
        <row r="2">
          <cell r="B2">
            <v>0</v>
          </cell>
        </row>
      </sheetData>
      <sheetData sheetId="9642">
        <row r="2">
          <cell r="B2">
            <v>0</v>
          </cell>
        </row>
      </sheetData>
      <sheetData sheetId="9643">
        <row r="2">
          <cell r="B2">
            <v>1.9678000000000001E-2</v>
          </cell>
        </row>
      </sheetData>
      <sheetData sheetId="9644">
        <row r="2">
          <cell r="B2">
            <v>0</v>
          </cell>
        </row>
      </sheetData>
      <sheetData sheetId="9645">
        <row r="2">
          <cell r="B2">
            <v>0</v>
          </cell>
        </row>
      </sheetData>
      <sheetData sheetId="9646">
        <row r="2">
          <cell r="B2">
            <v>1.9678000000000001E-2</v>
          </cell>
        </row>
      </sheetData>
      <sheetData sheetId="9647">
        <row r="2">
          <cell r="B2">
            <v>1.9678000000000001E-2</v>
          </cell>
        </row>
      </sheetData>
      <sheetData sheetId="9648">
        <row r="2">
          <cell r="B2">
            <v>0</v>
          </cell>
        </row>
      </sheetData>
      <sheetData sheetId="9649">
        <row r="2">
          <cell r="B2">
            <v>0</v>
          </cell>
        </row>
      </sheetData>
      <sheetData sheetId="9650">
        <row r="2">
          <cell r="B2">
            <v>0</v>
          </cell>
        </row>
      </sheetData>
      <sheetData sheetId="9651">
        <row r="2">
          <cell r="B2">
            <v>1.9678000000000001E-2</v>
          </cell>
        </row>
      </sheetData>
      <sheetData sheetId="9652">
        <row r="2">
          <cell r="B2">
            <v>1.9678000000000001E-2</v>
          </cell>
        </row>
      </sheetData>
      <sheetData sheetId="9653">
        <row r="2">
          <cell r="B2">
            <v>1.9678000000000001E-2</v>
          </cell>
        </row>
      </sheetData>
      <sheetData sheetId="9654">
        <row r="2">
          <cell r="B2">
            <v>0</v>
          </cell>
        </row>
      </sheetData>
      <sheetData sheetId="9655">
        <row r="2">
          <cell r="B2">
            <v>1.9678000000000001E-2</v>
          </cell>
        </row>
      </sheetData>
      <sheetData sheetId="9656">
        <row r="2">
          <cell r="B2">
            <v>1.9678000000000001E-2</v>
          </cell>
        </row>
      </sheetData>
      <sheetData sheetId="9657">
        <row r="2">
          <cell r="B2">
            <v>0</v>
          </cell>
        </row>
      </sheetData>
      <sheetData sheetId="9658">
        <row r="2">
          <cell r="B2">
            <v>0</v>
          </cell>
        </row>
      </sheetData>
      <sheetData sheetId="9659">
        <row r="2">
          <cell r="B2">
            <v>0</v>
          </cell>
        </row>
      </sheetData>
      <sheetData sheetId="9660">
        <row r="2">
          <cell r="B2">
            <v>0</v>
          </cell>
        </row>
      </sheetData>
      <sheetData sheetId="9661">
        <row r="2">
          <cell r="B2">
            <v>0</v>
          </cell>
        </row>
      </sheetData>
      <sheetData sheetId="9662">
        <row r="2">
          <cell r="B2">
            <v>0</v>
          </cell>
        </row>
      </sheetData>
      <sheetData sheetId="9663">
        <row r="2">
          <cell r="B2">
            <v>0</v>
          </cell>
        </row>
      </sheetData>
      <sheetData sheetId="9664">
        <row r="2">
          <cell r="B2">
            <v>0</v>
          </cell>
        </row>
      </sheetData>
      <sheetData sheetId="9665">
        <row r="2">
          <cell r="B2">
            <v>0</v>
          </cell>
        </row>
      </sheetData>
      <sheetData sheetId="9666">
        <row r="2">
          <cell r="B2">
            <v>1.9678000000000001E-2</v>
          </cell>
        </row>
      </sheetData>
      <sheetData sheetId="9667">
        <row r="2">
          <cell r="B2">
            <v>1.9678000000000001E-2</v>
          </cell>
        </row>
      </sheetData>
      <sheetData sheetId="9668">
        <row r="2">
          <cell r="B2">
            <v>1.9678000000000001E-2</v>
          </cell>
        </row>
      </sheetData>
      <sheetData sheetId="9669">
        <row r="2">
          <cell r="B2">
            <v>1.9678000000000001E-2</v>
          </cell>
        </row>
      </sheetData>
      <sheetData sheetId="9670">
        <row r="2">
          <cell r="B2">
            <v>0</v>
          </cell>
        </row>
      </sheetData>
      <sheetData sheetId="9671">
        <row r="2">
          <cell r="B2">
            <v>1.9678000000000001E-2</v>
          </cell>
        </row>
      </sheetData>
      <sheetData sheetId="9672">
        <row r="2">
          <cell r="B2">
            <v>0</v>
          </cell>
        </row>
      </sheetData>
      <sheetData sheetId="9673">
        <row r="2">
          <cell r="B2">
            <v>0</v>
          </cell>
        </row>
      </sheetData>
      <sheetData sheetId="9674">
        <row r="2">
          <cell r="B2">
            <v>0</v>
          </cell>
        </row>
      </sheetData>
      <sheetData sheetId="9675">
        <row r="2">
          <cell r="B2">
            <v>1.9678000000000001E-2</v>
          </cell>
        </row>
      </sheetData>
      <sheetData sheetId="9676">
        <row r="2">
          <cell r="B2">
            <v>0</v>
          </cell>
        </row>
      </sheetData>
      <sheetData sheetId="9677">
        <row r="2">
          <cell r="B2">
            <v>1.9678000000000001E-2</v>
          </cell>
        </row>
      </sheetData>
      <sheetData sheetId="9678">
        <row r="2">
          <cell r="B2">
            <v>1.9678000000000001E-2</v>
          </cell>
        </row>
      </sheetData>
      <sheetData sheetId="9679">
        <row r="2">
          <cell r="B2">
            <v>1.9678000000000001E-2</v>
          </cell>
        </row>
      </sheetData>
      <sheetData sheetId="9680">
        <row r="2">
          <cell r="B2">
            <v>1.9678000000000001E-2</v>
          </cell>
        </row>
      </sheetData>
      <sheetData sheetId="9681">
        <row r="2">
          <cell r="B2">
            <v>1.9678000000000001E-2</v>
          </cell>
        </row>
      </sheetData>
      <sheetData sheetId="9682">
        <row r="2">
          <cell r="B2">
            <v>0</v>
          </cell>
        </row>
      </sheetData>
      <sheetData sheetId="9683">
        <row r="2">
          <cell r="B2">
            <v>0</v>
          </cell>
        </row>
      </sheetData>
      <sheetData sheetId="9684">
        <row r="2">
          <cell r="B2">
            <v>0</v>
          </cell>
        </row>
      </sheetData>
      <sheetData sheetId="9685">
        <row r="2">
          <cell r="B2">
            <v>0</v>
          </cell>
        </row>
      </sheetData>
      <sheetData sheetId="9686">
        <row r="2">
          <cell r="B2">
            <v>1.9678000000000001E-2</v>
          </cell>
        </row>
      </sheetData>
      <sheetData sheetId="9687">
        <row r="2">
          <cell r="B2">
            <v>1.9678000000000001E-2</v>
          </cell>
        </row>
      </sheetData>
      <sheetData sheetId="9688">
        <row r="2">
          <cell r="B2">
            <v>1.9678000000000001E-2</v>
          </cell>
        </row>
      </sheetData>
      <sheetData sheetId="9689">
        <row r="2">
          <cell r="B2">
            <v>1.9678000000000001E-2</v>
          </cell>
        </row>
      </sheetData>
      <sheetData sheetId="9690">
        <row r="2">
          <cell r="B2">
            <v>1.9678000000000001E-2</v>
          </cell>
        </row>
      </sheetData>
      <sheetData sheetId="9691">
        <row r="2">
          <cell r="B2">
            <v>1.9678000000000001E-2</v>
          </cell>
        </row>
      </sheetData>
      <sheetData sheetId="9692">
        <row r="2">
          <cell r="B2">
            <v>0</v>
          </cell>
        </row>
      </sheetData>
      <sheetData sheetId="9693">
        <row r="2">
          <cell r="B2">
            <v>0</v>
          </cell>
        </row>
      </sheetData>
      <sheetData sheetId="9694">
        <row r="2">
          <cell r="B2">
            <v>0</v>
          </cell>
        </row>
      </sheetData>
      <sheetData sheetId="9695">
        <row r="2">
          <cell r="B2">
            <v>0</v>
          </cell>
        </row>
      </sheetData>
      <sheetData sheetId="9696">
        <row r="2">
          <cell r="B2">
            <v>0</v>
          </cell>
        </row>
      </sheetData>
      <sheetData sheetId="9697">
        <row r="2">
          <cell r="B2">
            <v>0</v>
          </cell>
        </row>
      </sheetData>
      <sheetData sheetId="9698">
        <row r="2">
          <cell r="B2">
            <v>0</v>
          </cell>
        </row>
      </sheetData>
      <sheetData sheetId="9699">
        <row r="2">
          <cell r="B2">
            <v>0</v>
          </cell>
        </row>
      </sheetData>
      <sheetData sheetId="9700">
        <row r="2">
          <cell r="B2">
            <v>0</v>
          </cell>
        </row>
      </sheetData>
      <sheetData sheetId="9701">
        <row r="2">
          <cell r="B2">
            <v>0</v>
          </cell>
        </row>
      </sheetData>
      <sheetData sheetId="9702">
        <row r="2">
          <cell r="B2">
            <v>0</v>
          </cell>
        </row>
      </sheetData>
      <sheetData sheetId="9703">
        <row r="2">
          <cell r="B2">
            <v>0</v>
          </cell>
        </row>
      </sheetData>
      <sheetData sheetId="9704">
        <row r="2">
          <cell r="B2">
            <v>0</v>
          </cell>
        </row>
      </sheetData>
      <sheetData sheetId="9705">
        <row r="2">
          <cell r="B2">
            <v>1.9678000000000001E-2</v>
          </cell>
        </row>
      </sheetData>
      <sheetData sheetId="9706">
        <row r="2">
          <cell r="B2">
            <v>0</v>
          </cell>
        </row>
      </sheetData>
      <sheetData sheetId="9707">
        <row r="2">
          <cell r="B2">
            <v>0</v>
          </cell>
        </row>
      </sheetData>
      <sheetData sheetId="9708">
        <row r="2">
          <cell r="B2">
            <v>0</v>
          </cell>
        </row>
      </sheetData>
      <sheetData sheetId="9709">
        <row r="2">
          <cell r="B2">
            <v>0</v>
          </cell>
        </row>
      </sheetData>
      <sheetData sheetId="9710">
        <row r="2">
          <cell r="B2">
            <v>0</v>
          </cell>
        </row>
      </sheetData>
      <sheetData sheetId="9711">
        <row r="2">
          <cell r="B2">
            <v>0</v>
          </cell>
        </row>
      </sheetData>
      <sheetData sheetId="9712">
        <row r="2">
          <cell r="B2">
            <v>1.9678000000000001E-2</v>
          </cell>
        </row>
      </sheetData>
      <sheetData sheetId="9713">
        <row r="2">
          <cell r="B2">
            <v>1.9678000000000001E-2</v>
          </cell>
        </row>
      </sheetData>
      <sheetData sheetId="9714">
        <row r="2">
          <cell r="B2">
            <v>1.9678000000000001E-2</v>
          </cell>
        </row>
      </sheetData>
      <sheetData sheetId="9715">
        <row r="2">
          <cell r="B2">
            <v>1.9678000000000001E-2</v>
          </cell>
        </row>
      </sheetData>
      <sheetData sheetId="9716">
        <row r="2">
          <cell r="B2">
            <v>1.9678000000000001E-2</v>
          </cell>
        </row>
      </sheetData>
      <sheetData sheetId="9717">
        <row r="2">
          <cell r="B2">
            <v>0</v>
          </cell>
        </row>
      </sheetData>
      <sheetData sheetId="9718">
        <row r="2">
          <cell r="B2">
            <v>0</v>
          </cell>
        </row>
      </sheetData>
      <sheetData sheetId="9719">
        <row r="2">
          <cell r="B2">
            <v>0</v>
          </cell>
        </row>
      </sheetData>
      <sheetData sheetId="9720">
        <row r="2">
          <cell r="B2">
            <v>0</v>
          </cell>
        </row>
      </sheetData>
      <sheetData sheetId="9721">
        <row r="2">
          <cell r="B2">
            <v>1.9678000000000001E-2</v>
          </cell>
        </row>
      </sheetData>
      <sheetData sheetId="9722">
        <row r="2">
          <cell r="B2">
            <v>1.9678000000000001E-2</v>
          </cell>
        </row>
      </sheetData>
      <sheetData sheetId="9723">
        <row r="2">
          <cell r="B2">
            <v>1.9678000000000001E-2</v>
          </cell>
        </row>
      </sheetData>
      <sheetData sheetId="9724">
        <row r="2">
          <cell r="B2">
            <v>0</v>
          </cell>
        </row>
      </sheetData>
      <sheetData sheetId="9725">
        <row r="2">
          <cell r="B2">
            <v>1.9678000000000001E-2</v>
          </cell>
        </row>
      </sheetData>
      <sheetData sheetId="9726">
        <row r="2">
          <cell r="B2">
            <v>0</v>
          </cell>
        </row>
      </sheetData>
      <sheetData sheetId="9727">
        <row r="2">
          <cell r="B2">
            <v>0</v>
          </cell>
        </row>
      </sheetData>
      <sheetData sheetId="9728">
        <row r="2">
          <cell r="B2">
            <v>0</v>
          </cell>
        </row>
      </sheetData>
      <sheetData sheetId="9729">
        <row r="2">
          <cell r="B2">
            <v>0</v>
          </cell>
        </row>
      </sheetData>
      <sheetData sheetId="9730">
        <row r="2">
          <cell r="B2">
            <v>0</v>
          </cell>
        </row>
      </sheetData>
      <sheetData sheetId="9731">
        <row r="2">
          <cell r="B2">
            <v>0</v>
          </cell>
        </row>
      </sheetData>
      <sheetData sheetId="9732">
        <row r="2">
          <cell r="B2">
            <v>0</v>
          </cell>
        </row>
      </sheetData>
      <sheetData sheetId="9733">
        <row r="2">
          <cell r="B2">
            <v>1.9678000000000001E-2</v>
          </cell>
        </row>
      </sheetData>
      <sheetData sheetId="9734">
        <row r="2">
          <cell r="B2">
            <v>1.9678000000000001E-2</v>
          </cell>
        </row>
      </sheetData>
      <sheetData sheetId="9735">
        <row r="2">
          <cell r="B2">
            <v>1.9678000000000001E-2</v>
          </cell>
        </row>
      </sheetData>
      <sheetData sheetId="9736">
        <row r="2">
          <cell r="B2">
            <v>1.9678000000000001E-2</v>
          </cell>
        </row>
      </sheetData>
      <sheetData sheetId="9737">
        <row r="2">
          <cell r="B2">
            <v>1.9678000000000001E-2</v>
          </cell>
        </row>
      </sheetData>
      <sheetData sheetId="9738">
        <row r="2">
          <cell r="B2">
            <v>0</v>
          </cell>
        </row>
      </sheetData>
      <sheetData sheetId="9739">
        <row r="2">
          <cell r="B2">
            <v>0</v>
          </cell>
        </row>
      </sheetData>
      <sheetData sheetId="9740">
        <row r="2">
          <cell r="B2">
            <v>1.9678000000000001E-2</v>
          </cell>
        </row>
      </sheetData>
      <sheetData sheetId="9741">
        <row r="2">
          <cell r="B2">
            <v>1.9678000000000001E-2</v>
          </cell>
        </row>
      </sheetData>
      <sheetData sheetId="9742">
        <row r="2">
          <cell r="B2">
            <v>0</v>
          </cell>
        </row>
      </sheetData>
      <sheetData sheetId="9743">
        <row r="2">
          <cell r="B2">
            <v>0</v>
          </cell>
        </row>
      </sheetData>
      <sheetData sheetId="9744">
        <row r="2">
          <cell r="B2">
            <v>1.9678000000000001E-2</v>
          </cell>
        </row>
      </sheetData>
      <sheetData sheetId="9745">
        <row r="2">
          <cell r="B2">
            <v>1.9678000000000001E-2</v>
          </cell>
        </row>
      </sheetData>
      <sheetData sheetId="9746">
        <row r="2">
          <cell r="B2">
            <v>1.9678000000000001E-2</v>
          </cell>
        </row>
      </sheetData>
      <sheetData sheetId="9747">
        <row r="2">
          <cell r="B2">
            <v>1.9678000000000001E-2</v>
          </cell>
        </row>
      </sheetData>
      <sheetData sheetId="9748">
        <row r="2">
          <cell r="B2">
            <v>1.9678000000000001E-2</v>
          </cell>
        </row>
      </sheetData>
      <sheetData sheetId="9749">
        <row r="2">
          <cell r="B2">
            <v>1.9678000000000001E-2</v>
          </cell>
        </row>
      </sheetData>
      <sheetData sheetId="9750">
        <row r="2">
          <cell r="B2">
            <v>0</v>
          </cell>
        </row>
      </sheetData>
      <sheetData sheetId="9751">
        <row r="2">
          <cell r="B2">
            <v>0</v>
          </cell>
        </row>
      </sheetData>
      <sheetData sheetId="9752">
        <row r="2">
          <cell r="B2">
            <v>0</v>
          </cell>
        </row>
      </sheetData>
      <sheetData sheetId="9753">
        <row r="2">
          <cell r="B2">
            <v>0</v>
          </cell>
        </row>
      </sheetData>
      <sheetData sheetId="9754">
        <row r="2">
          <cell r="B2">
            <v>0</v>
          </cell>
        </row>
      </sheetData>
      <sheetData sheetId="9755">
        <row r="2">
          <cell r="B2">
            <v>1.9678000000000001E-2</v>
          </cell>
        </row>
      </sheetData>
      <sheetData sheetId="9756">
        <row r="2">
          <cell r="B2">
            <v>1.9678000000000001E-2</v>
          </cell>
        </row>
      </sheetData>
      <sheetData sheetId="9757">
        <row r="2">
          <cell r="B2">
            <v>1.9678000000000001E-2</v>
          </cell>
        </row>
      </sheetData>
      <sheetData sheetId="9758">
        <row r="2">
          <cell r="B2">
            <v>1.9678000000000001E-2</v>
          </cell>
        </row>
      </sheetData>
      <sheetData sheetId="9759">
        <row r="2">
          <cell r="B2">
            <v>0</v>
          </cell>
        </row>
      </sheetData>
      <sheetData sheetId="9760">
        <row r="2">
          <cell r="B2">
            <v>0</v>
          </cell>
        </row>
      </sheetData>
      <sheetData sheetId="9761">
        <row r="2">
          <cell r="B2">
            <v>0</v>
          </cell>
        </row>
      </sheetData>
      <sheetData sheetId="9762">
        <row r="2">
          <cell r="B2">
            <v>1.9678000000000001E-2</v>
          </cell>
        </row>
      </sheetData>
      <sheetData sheetId="9763">
        <row r="2">
          <cell r="B2">
            <v>0</v>
          </cell>
        </row>
      </sheetData>
      <sheetData sheetId="9764">
        <row r="2">
          <cell r="B2">
            <v>0</v>
          </cell>
        </row>
      </sheetData>
      <sheetData sheetId="9765">
        <row r="2">
          <cell r="B2">
            <v>0</v>
          </cell>
        </row>
      </sheetData>
      <sheetData sheetId="9766">
        <row r="2">
          <cell r="B2">
            <v>1.9678000000000001E-2</v>
          </cell>
        </row>
      </sheetData>
      <sheetData sheetId="9767">
        <row r="2">
          <cell r="B2">
            <v>0</v>
          </cell>
        </row>
      </sheetData>
      <sheetData sheetId="9768">
        <row r="2">
          <cell r="B2">
            <v>1.9678000000000001E-2</v>
          </cell>
        </row>
      </sheetData>
      <sheetData sheetId="9769">
        <row r="2">
          <cell r="B2">
            <v>0</v>
          </cell>
        </row>
      </sheetData>
      <sheetData sheetId="9770">
        <row r="2">
          <cell r="B2">
            <v>1.9678000000000001E-2</v>
          </cell>
        </row>
      </sheetData>
      <sheetData sheetId="9771">
        <row r="2">
          <cell r="B2">
            <v>0</v>
          </cell>
        </row>
      </sheetData>
      <sheetData sheetId="9772">
        <row r="2">
          <cell r="B2">
            <v>0</v>
          </cell>
        </row>
      </sheetData>
      <sheetData sheetId="9773">
        <row r="2">
          <cell r="B2">
            <v>1.9678000000000001E-2</v>
          </cell>
        </row>
      </sheetData>
      <sheetData sheetId="9774">
        <row r="2">
          <cell r="B2">
            <v>1.9678000000000001E-2</v>
          </cell>
        </row>
      </sheetData>
      <sheetData sheetId="9775">
        <row r="2">
          <cell r="B2">
            <v>0</v>
          </cell>
        </row>
      </sheetData>
      <sheetData sheetId="9776">
        <row r="2">
          <cell r="B2">
            <v>1.9678000000000001E-2</v>
          </cell>
        </row>
      </sheetData>
      <sheetData sheetId="9777">
        <row r="2">
          <cell r="B2">
            <v>0</v>
          </cell>
        </row>
      </sheetData>
      <sheetData sheetId="9778">
        <row r="2">
          <cell r="B2">
            <v>1.9678000000000001E-2</v>
          </cell>
        </row>
      </sheetData>
      <sheetData sheetId="9779">
        <row r="2">
          <cell r="B2">
            <v>1.9678000000000001E-2</v>
          </cell>
        </row>
      </sheetData>
      <sheetData sheetId="9780">
        <row r="2">
          <cell r="B2">
            <v>0</v>
          </cell>
        </row>
      </sheetData>
      <sheetData sheetId="9781">
        <row r="2">
          <cell r="B2">
            <v>0</v>
          </cell>
        </row>
      </sheetData>
      <sheetData sheetId="9782">
        <row r="2">
          <cell r="B2">
            <v>0</v>
          </cell>
        </row>
      </sheetData>
      <sheetData sheetId="9783">
        <row r="2">
          <cell r="B2">
            <v>0</v>
          </cell>
        </row>
      </sheetData>
      <sheetData sheetId="9784">
        <row r="2">
          <cell r="B2">
            <v>1.9678000000000001E-2</v>
          </cell>
        </row>
      </sheetData>
      <sheetData sheetId="9785">
        <row r="2">
          <cell r="B2">
            <v>1.9678000000000001E-2</v>
          </cell>
        </row>
      </sheetData>
      <sheetData sheetId="9786">
        <row r="2">
          <cell r="B2">
            <v>1.9678000000000001E-2</v>
          </cell>
        </row>
      </sheetData>
      <sheetData sheetId="9787">
        <row r="2">
          <cell r="B2">
            <v>1.9678000000000001E-2</v>
          </cell>
        </row>
      </sheetData>
      <sheetData sheetId="9788">
        <row r="2">
          <cell r="B2">
            <v>0</v>
          </cell>
        </row>
      </sheetData>
      <sheetData sheetId="9789">
        <row r="2">
          <cell r="B2">
            <v>0</v>
          </cell>
        </row>
      </sheetData>
      <sheetData sheetId="9790">
        <row r="2">
          <cell r="B2">
            <v>0</v>
          </cell>
        </row>
      </sheetData>
      <sheetData sheetId="9791">
        <row r="2">
          <cell r="B2">
            <v>1.9678000000000001E-2</v>
          </cell>
        </row>
      </sheetData>
      <sheetData sheetId="9792">
        <row r="2">
          <cell r="B2">
            <v>0</v>
          </cell>
        </row>
      </sheetData>
      <sheetData sheetId="9793">
        <row r="2">
          <cell r="B2">
            <v>0</v>
          </cell>
        </row>
      </sheetData>
      <sheetData sheetId="9794">
        <row r="2">
          <cell r="B2">
            <v>0</v>
          </cell>
        </row>
      </sheetData>
      <sheetData sheetId="9795">
        <row r="2">
          <cell r="B2">
            <v>1.9678000000000001E-2</v>
          </cell>
        </row>
      </sheetData>
      <sheetData sheetId="9796">
        <row r="2">
          <cell r="B2">
            <v>1.9678000000000001E-2</v>
          </cell>
        </row>
      </sheetData>
      <sheetData sheetId="9797">
        <row r="2">
          <cell r="B2">
            <v>1.9678000000000001E-2</v>
          </cell>
        </row>
      </sheetData>
      <sheetData sheetId="9798">
        <row r="2">
          <cell r="B2">
            <v>0</v>
          </cell>
        </row>
      </sheetData>
      <sheetData sheetId="9799">
        <row r="2">
          <cell r="B2">
            <v>1.9678000000000001E-2</v>
          </cell>
        </row>
      </sheetData>
      <sheetData sheetId="9800">
        <row r="2">
          <cell r="B2">
            <v>0</v>
          </cell>
        </row>
      </sheetData>
      <sheetData sheetId="9801">
        <row r="2">
          <cell r="B2">
            <v>0</v>
          </cell>
        </row>
      </sheetData>
      <sheetData sheetId="9802">
        <row r="2">
          <cell r="B2">
            <v>1.9678000000000001E-2</v>
          </cell>
        </row>
      </sheetData>
      <sheetData sheetId="9803">
        <row r="2">
          <cell r="B2">
            <v>1.9678000000000001E-2</v>
          </cell>
        </row>
      </sheetData>
      <sheetData sheetId="9804">
        <row r="2">
          <cell r="B2">
            <v>0</v>
          </cell>
        </row>
      </sheetData>
      <sheetData sheetId="9805">
        <row r="2">
          <cell r="B2">
            <v>1.9678000000000001E-2</v>
          </cell>
        </row>
      </sheetData>
      <sheetData sheetId="9806">
        <row r="2">
          <cell r="B2">
            <v>0</v>
          </cell>
        </row>
      </sheetData>
      <sheetData sheetId="9807">
        <row r="2">
          <cell r="B2">
            <v>1.9678000000000001E-2</v>
          </cell>
        </row>
      </sheetData>
      <sheetData sheetId="9808">
        <row r="2">
          <cell r="B2">
            <v>1.9678000000000001E-2</v>
          </cell>
        </row>
      </sheetData>
      <sheetData sheetId="9809">
        <row r="2">
          <cell r="B2">
            <v>0</v>
          </cell>
        </row>
      </sheetData>
      <sheetData sheetId="9810">
        <row r="2">
          <cell r="B2">
            <v>0</v>
          </cell>
        </row>
      </sheetData>
      <sheetData sheetId="9811">
        <row r="2">
          <cell r="B2">
            <v>0</v>
          </cell>
        </row>
      </sheetData>
      <sheetData sheetId="9812">
        <row r="2">
          <cell r="B2">
            <v>0</v>
          </cell>
        </row>
      </sheetData>
      <sheetData sheetId="9813">
        <row r="2">
          <cell r="B2">
            <v>0</v>
          </cell>
        </row>
      </sheetData>
      <sheetData sheetId="9814">
        <row r="2">
          <cell r="B2">
            <v>1.9678000000000001E-2</v>
          </cell>
        </row>
      </sheetData>
      <sheetData sheetId="9815">
        <row r="2">
          <cell r="B2">
            <v>1.9678000000000001E-2</v>
          </cell>
        </row>
      </sheetData>
      <sheetData sheetId="9816">
        <row r="2">
          <cell r="B2">
            <v>1.9678000000000001E-2</v>
          </cell>
        </row>
      </sheetData>
      <sheetData sheetId="9817">
        <row r="2">
          <cell r="B2">
            <v>0</v>
          </cell>
        </row>
      </sheetData>
      <sheetData sheetId="9818">
        <row r="2">
          <cell r="B2">
            <v>0</v>
          </cell>
        </row>
      </sheetData>
      <sheetData sheetId="9819">
        <row r="2">
          <cell r="B2">
            <v>0</v>
          </cell>
        </row>
      </sheetData>
      <sheetData sheetId="9820">
        <row r="2">
          <cell r="B2">
            <v>1.9678000000000001E-2</v>
          </cell>
        </row>
      </sheetData>
      <sheetData sheetId="9821">
        <row r="2">
          <cell r="B2">
            <v>0</v>
          </cell>
        </row>
      </sheetData>
      <sheetData sheetId="9822">
        <row r="2">
          <cell r="B2">
            <v>0</v>
          </cell>
        </row>
      </sheetData>
      <sheetData sheetId="9823">
        <row r="2">
          <cell r="B2">
            <v>0</v>
          </cell>
        </row>
      </sheetData>
      <sheetData sheetId="9824">
        <row r="2">
          <cell r="B2">
            <v>1.9678000000000001E-2</v>
          </cell>
        </row>
      </sheetData>
      <sheetData sheetId="9825">
        <row r="2">
          <cell r="B2">
            <v>1.9678000000000001E-2</v>
          </cell>
        </row>
      </sheetData>
      <sheetData sheetId="9826">
        <row r="2">
          <cell r="B2">
            <v>1.9678000000000001E-2</v>
          </cell>
        </row>
      </sheetData>
      <sheetData sheetId="9827">
        <row r="2">
          <cell r="B2">
            <v>0</v>
          </cell>
        </row>
      </sheetData>
      <sheetData sheetId="9828">
        <row r="2">
          <cell r="B2">
            <v>1.9678000000000001E-2</v>
          </cell>
        </row>
      </sheetData>
      <sheetData sheetId="9829">
        <row r="2">
          <cell r="B2">
            <v>0</v>
          </cell>
        </row>
      </sheetData>
      <sheetData sheetId="9830">
        <row r="2">
          <cell r="B2">
            <v>0</v>
          </cell>
        </row>
      </sheetData>
      <sheetData sheetId="9831">
        <row r="2">
          <cell r="B2">
            <v>1.9678000000000001E-2</v>
          </cell>
        </row>
      </sheetData>
      <sheetData sheetId="9832">
        <row r="2">
          <cell r="B2">
            <v>1.9678000000000001E-2</v>
          </cell>
        </row>
      </sheetData>
      <sheetData sheetId="9833">
        <row r="2">
          <cell r="B2">
            <v>0</v>
          </cell>
        </row>
      </sheetData>
      <sheetData sheetId="9834">
        <row r="2">
          <cell r="B2">
            <v>1.9678000000000001E-2</v>
          </cell>
        </row>
      </sheetData>
      <sheetData sheetId="9835">
        <row r="2">
          <cell r="B2">
            <v>0</v>
          </cell>
        </row>
      </sheetData>
      <sheetData sheetId="9836">
        <row r="2">
          <cell r="B2">
            <v>1.9678000000000001E-2</v>
          </cell>
        </row>
      </sheetData>
      <sheetData sheetId="9837">
        <row r="2">
          <cell r="B2">
            <v>1.9678000000000001E-2</v>
          </cell>
        </row>
      </sheetData>
      <sheetData sheetId="9838">
        <row r="2">
          <cell r="B2">
            <v>1.9678000000000001E-2</v>
          </cell>
        </row>
      </sheetData>
      <sheetData sheetId="9839">
        <row r="2">
          <cell r="B2">
            <v>1.9678000000000001E-2</v>
          </cell>
        </row>
      </sheetData>
      <sheetData sheetId="9840">
        <row r="2">
          <cell r="B2">
            <v>0</v>
          </cell>
        </row>
      </sheetData>
      <sheetData sheetId="9841">
        <row r="2">
          <cell r="B2">
            <v>1.9678000000000001E-2</v>
          </cell>
        </row>
      </sheetData>
      <sheetData sheetId="9842">
        <row r="2">
          <cell r="B2">
            <v>1.9678000000000001E-2</v>
          </cell>
        </row>
      </sheetData>
      <sheetData sheetId="9843">
        <row r="2">
          <cell r="B2">
            <v>1.9678000000000001E-2</v>
          </cell>
        </row>
      </sheetData>
      <sheetData sheetId="9844">
        <row r="2">
          <cell r="B2">
            <v>1.9678000000000001E-2</v>
          </cell>
        </row>
      </sheetData>
      <sheetData sheetId="9845">
        <row r="2">
          <cell r="B2">
            <v>1.9678000000000001E-2</v>
          </cell>
        </row>
      </sheetData>
      <sheetData sheetId="9846">
        <row r="2">
          <cell r="B2">
            <v>1.9678000000000001E-2</v>
          </cell>
        </row>
      </sheetData>
      <sheetData sheetId="9847">
        <row r="2">
          <cell r="B2">
            <v>0</v>
          </cell>
        </row>
      </sheetData>
      <sheetData sheetId="9848">
        <row r="2">
          <cell r="B2">
            <v>1.9678000000000001E-2</v>
          </cell>
        </row>
      </sheetData>
      <sheetData sheetId="9849">
        <row r="2">
          <cell r="B2">
            <v>0</v>
          </cell>
        </row>
      </sheetData>
      <sheetData sheetId="9850">
        <row r="2">
          <cell r="B2">
            <v>1.9678000000000001E-2</v>
          </cell>
        </row>
      </sheetData>
      <sheetData sheetId="9851">
        <row r="2">
          <cell r="B2">
            <v>0</v>
          </cell>
        </row>
      </sheetData>
      <sheetData sheetId="9852">
        <row r="2">
          <cell r="B2">
            <v>1.9678000000000001E-2</v>
          </cell>
        </row>
      </sheetData>
      <sheetData sheetId="9853">
        <row r="2">
          <cell r="B2">
            <v>1.9678000000000001E-2</v>
          </cell>
        </row>
      </sheetData>
      <sheetData sheetId="9854">
        <row r="2">
          <cell r="B2">
            <v>1.9678000000000001E-2</v>
          </cell>
        </row>
      </sheetData>
      <sheetData sheetId="9855">
        <row r="2">
          <cell r="B2">
            <v>1.9678000000000001E-2</v>
          </cell>
        </row>
      </sheetData>
      <sheetData sheetId="9856">
        <row r="2">
          <cell r="B2">
            <v>0</v>
          </cell>
        </row>
      </sheetData>
      <sheetData sheetId="9857">
        <row r="2">
          <cell r="B2">
            <v>1.9678000000000001E-2</v>
          </cell>
        </row>
      </sheetData>
      <sheetData sheetId="9858">
        <row r="2">
          <cell r="B2">
            <v>0</v>
          </cell>
        </row>
      </sheetData>
      <sheetData sheetId="9859">
        <row r="2">
          <cell r="B2">
            <v>0</v>
          </cell>
        </row>
      </sheetData>
      <sheetData sheetId="9860">
        <row r="2">
          <cell r="B2">
            <v>1.9678000000000001E-2</v>
          </cell>
        </row>
      </sheetData>
      <sheetData sheetId="9861">
        <row r="2">
          <cell r="B2">
            <v>1.9678000000000001E-2</v>
          </cell>
        </row>
      </sheetData>
      <sheetData sheetId="9862">
        <row r="2">
          <cell r="B2">
            <v>0</v>
          </cell>
        </row>
      </sheetData>
      <sheetData sheetId="9863">
        <row r="2">
          <cell r="B2">
            <v>1.9678000000000001E-2</v>
          </cell>
        </row>
      </sheetData>
      <sheetData sheetId="9864">
        <row r="2">
          <cell r="B2">
            <v>0</v>
          </cell>
        </row>
      </sheetData>
      <sheetData sheetId="9865">
        <row r="2">
          <cell r="B2">
            <v>1.9678000000000001E-2</v>
          </cell>
        </row>
      </sheetData>
      <sheetData sheetId="9866">
        <row r="2">
          <cell r="B2">
            <v>1.9678000000000001E-2</v>
          </cell>
        </row>
      </sheetData>
      <sheetData sheetId="9867">
        <row r="2">
          <cell r="B2">
            <v>1.9678000000000001E-2</v>
          </cell>
        </row>
      </sheetData>
      <sheetData sheetId="9868">
        <row r="2">
          <cell r="B2">
            <v>1.9678000000000001E-2</v>
          </cell>
        </row>
      </sheetData>
      <sheetData sheetId="9869">
        <row r="2">
          <cell r="B2">
            <v>1.9678000000000001E-2</v>
          </cell>
        </row>
      </sheetData>
      <sheetData sheetId="9870">
        <row r="2">
          <cell r="B2">
            <v>1.9678000000000001E-2</v>
          </cell>
        </row>
      </sheetData>
      <sheetData sheetId="9871">
        <row r="2">
          <cell r="B2">
            <v>1.9678000000000001E-2</v>
          </cell>
        </row>
      </sheetData>
      <sheetData sheetId="9872">
        <row r="2">
          <cell r="B2">
            <v>1.9678000000000001E-2</v>
          </cell>
        </row>
      </sheetData>
      <sheetData sheetId="9873">
        <row r="2">
          <cell r="B2">
            <v>1.9678000000000001E-2</v>
          </cell>
        </row>
      </sheetData>
      <sheetData sheetId="9874">
        <row r="2">
          <cell r="B2">
            <v>1.9678000000000001E-2</v>
          </cell>
        </row>
      </sheetData>
      <sheetData sheetId="9875">
        <row r="2">
          <cell r="B2">
            <v>1.9678000000000001E-2</v>
          </cell>
        </row>
      </sheetData>
      <sheetData sheetId="9876">
        <row r="2">
          <cell r="B2">
            <v>1.9678000000000001E-2</v>
          </cell>
        </row>
      </sheetData>
      <sheetData sheetId="9877">
        <row r="2">
          <cell r="B2">
            <v>1.9678000000000001E-2</v>
          </cell>
        </row>
      </sheetData>
      <sheetData sheetId="9878">
        <row r="2">
          <cell r="B2">
            <v>1.9678000000000001E-2</v>
          </cell>
        </row>
      </sheetData>
      <sheetData sheetId="9879">
        <row r="2">
          <cell r="B2">
            <v>1.9678000000000001E-2</v>
          </cell>
        </row>
      </sheetData>
      <sheetData sheetId="9880">
        <row r="2">
          <cell r="B2">
            <v>1.9678000000000001E-2</v>
          </cell>
        </row>
      </sheetData>
      <sheetData sheetId="9881">
        <row r="2">
          <cell r="B2">
            <v>1.9678000000000001E-2</v>
          </cell>
        </row>
      </sheetData>
      <sheetData sheetId="9882">
        <row r="2">
          <cell r="B2">
            <v>1.9678000000000001E-2</v>
          </cell>
        </row>
      </sheetData>
      <sheetData sheetId="9883">
        <row r="2">
          <cell r="B2">
            <v>1.9678000000000001E-2</v>
          </cell>
        </row>
      </sheetData>
      <sheetData sheetId="9884">
        <row r="2">
          <cell r="B2">
            <v>0</v>
          </cell>
        </row>
      </sheetData>
      <sheetData sheetId="9885">
        <row r="2">
          <cell r="B2">
            <v>1.9678000000000001E-2</v>
          </cell>
        </row>
      </sheetData>
      <sheetData sheetId="9886">
        <row r="2">
          <cell r="B2">
            <v>0</v>
          </cell>
        </row>
      </sheetData>
      <sheetData sheetId="9887">
        <row r="2">
          <cell r="B2">
            <v>0</v>
          </cell>
        </row>
      </sheetData>
      <sheetData sheetId="9888">
        <row r="2">
          <cell r="B2">
            <v>0</v>
          </cell>
        </row>
      </sheetData>
      <sheetData sheetId="9889">
        <row r="2">
          <cell r="B2">
            <v>0</v>
          </cell>
        </row>
      </sheetData>
      <sheetData sheetId="9890">
        <row r="2">
          <cell r="B2">
            <v>1.9678000000000001E-2</v>
          </cell>
        </row>
      </sheetData>
      <sheetData sheetId="9891">
        <row r="2">
          <cell r="B2">
            <v>0</v>
          </cell>
        </row>
      </sheetData>
      <sheetData sheetId="9892">
        <row r="2">
          <cell r="B2">
            <v>1.9678000000000001E-2</v>
          </cell>
        </row>
      </sheetData>
      <sheetData sheetId="9893">
        <row r="2">
          <cell r="B2">
            <v>0</v>
          </cell>
        </row>
      </sheetData>
      <sheetData sheetId="9894">
        <row r="2">
          <cell r="B2">
            <v>1.9678000000000001E-2</v>
          </cell>
        </row>
      </sheetData>
      <sheetData sheetId="9895">
        <row r="2">
          <cell r="B2">
            <v>1.9678000000000001E-2</v>
          </cell>
        </row>
      </sheetData>
      <sheetData sheetId="9896">
        <row r="2">
          <cell r="B2">
            <v>1.9678000000000001E-2</v>
          </cell>
        </row>
      </sheetData>
      <sheetData sheetId="9897">
        <row r="2">
          <cell r="B2">
            <v>1.9678000000000001E-2</v>
          </cell>
        </row>
      </sheetData>
      <sheetData sheetId="9898">
        <row r="2">
          <cell r="B2">
            <v>1.9678000000000001E-2</v>
          </cell>
        </row>
      </sheetData>
      <sheetData sheetId="9899">
        <row r="2">
          <cell r="B2">
            <v>1.9678000000000001E-2</v>
          </cell>
        </row>
      </sheetData>
      <sheetData sheetId="9900">
        <row r="2">
          <cell r="B2">
            <v>1.9678000000000001E-2</v>
          </cell>
        </row>
      </sheetData>
      <sheetData sheetId="9901">
        <row r="2">
          <cell r="B2">
            <v>1.9678000000000001E-2</v>
          </cell>
        </row>
      </sheetData>
      <sheetData sheetId="9902">
        <row r="2">
          <cell r="B2">
            <v>1.9678000000000001E-2</v>
          </cell>
        </row>
      </sheetData>
      <sheetData sheetId="9903">
        <row r="2">
          <cell r="B2">
            <v>1.9678000000000001E-2</v>
          </cell>
        </row>
      </sheetData>
      <sheetData sheetId="9904">
        <row r="2">
          <cell r="B2">
            <v>1.9678000000000001E-2</v>
          </cell>
        </row>
      </sheetData>
      <sheetData sheetId="9905">
        <row r="2">
          <cell r="B2">
            <v>1.9678000000000001E-2</v>
          </cell>
        </row>
      </sheetData>
      <sheetData sheetId="9906">
        <row r="2">
          <cell r="B2">
            <v>1.9678000000000001E-2</v>
          </cell>
        </row>
      </sheetData>
      <sheetData sheetId="9907">
        <row r="2">
          <cell r="B2">
            <v>1.9678000000000001E-2</v>
          </cell>
        </row>
      </sheetData>
      <sheetData sheetId="9908">
        <row r="2">
          <cell r="B2">
            <v>1.9678000000000001E-2</v>
          </cell>
        </row>
      </sheetData>
      <sheetData sheetId="9909">
        <row r="2">
          <cell r="B2">
            <v>1.9678000000000001E-2</v>
          </cell>
        </row>
      </sheetData>
      <sheetData sheetId="9910">
        <row r="2">
          <cell r="B2">
            <v>1.9678000000000001E-2</v>
          </cell>
        </row>
      </sheetData>
      <sheetData sheetId="9911">
        <row r="2">
          <cell r="B2">
            <v>1.9678000000000001E-2</v>
          </cell>
        </row>
      </sheetData>
      <sheetData sheetId="9912">
        <row r="2">
          <cell r="B2">
            <v>1.9678000000000001E-2</v>
          </cell>
        </row>
      </sheetData>
      <sheetData sheetId="9913">
        <row r="2">
          <cell r="B2">
            <v>0</v>
          </cell>
        </row>
      </sheetData>
      <sheetData sheetId="9914">
        <row r="2">
          <cell r="B2">
            <v>1.9678000000000001E-2</v>
          </cell>
        </row>
      </sheetData>
      <sheetData sheetId="9915">
        <row r="2">
          <cell r="B2">
            <v>0</v>
          </cell>
        </row>
      </sheetData>
      <sheetData sheetId="9916">
        <row r="2">
          <cell r="B2">
            <v>0</v>
          </cell>
        </row>
      </sheetData>
      <sheetData sheetId="9917">
        <row r="2">
          <cell r="B2">
            <v>0</v>
          </cell>
        </row>
      </sheetData>
      <sheetData sheetId="9918">
        <row r="2">
          <cell r="B2">
            <v>0</v>
          </cell>
        </row>
      </sheetData>
      <sheetData sheetId="9919">
        <row r="2">
          <cell r="B2">
            <v>1.9678000000000001E-2</v>
          </cell>
        </row>
      </sheetData>
      <sheetData sheetId="9920">
        <row r="2">
          <cell r="B2">
            <v>0</v>
          </cell>
        </row>
      </sheetData>
      <sheetData sheetId="9921">
        <row r="2">
          <cell r="B2">
            <v>1.9678000000000001E-2</v>
          </cell>
        </row>
      </sheetData>
      <sheetData sheetId="9922">
        <row r="2">
          <cell r="B2">
            <v>0</v>
          </cell>
        </row>
      </sheetData>
      <sheetData sheetId="9923">
        <row r="2">
          <cell r="B2">
            <v>1.9678000000000001E-2</v>
          </cell>
        </row>
      </sheetData>
      <sheetData sheetId="9924">
        <row r="2">
          <cell r="B2">
            <v>1.9678000000000001E-2</v>
          </cell>
        </row>
      </sheetData>
      <sheetData sheetId="9925">
        <row r="2">
          <cell r="B2">
            <v>1.9678000000000001E-2</v>
          </cell>
        </row>
      </sheetData>
      <sheetData sheetId="9926">
        <row r="2">
          <cell r="B2">
            <v>1.9678000000000001E-2</v>
          </cell>
        </row>
      </sheetData>
      <sheetData sheetId="9927">
        <row r="2">
          <cell r="B2">
            <v>1.9678000000000001E-2</v>
          </cell>
        </row>
      </sheetData>
      <sheetData sheetId="9928">
        <row r="2">
          <cell r="B2">
            <v>1.9678000000000001E-2</v>
          </cell>
        </row>
      </sheetData>
      <sheetData sheetId="9929">
        <row r="2">
          <cell r="B2">
            <v>1.9678000000000001E-2</v>
          </cell>
        </row>
      </sheetData>
      <sheetData sheetId="9930">
        <row r="2">
          <cell r="B2">
            <v>1.9678000000000001E-2</v>
          </cell>
        </row>
      </sheetData>
      <sheetData sheetId="9931">
        <row r="2">
          <cell r="B2">
            <v>0</v>
          </cell>
        </row>
      </sheetData>
      <sheetData sheetId="9932">
        <row r="2">
          <cell r="B2">
            <v>0</v>
          </cell>
        </row>
      </sheetData>
      <sheetData sheetId="9933">
        <row r="2">
          <cell r="B2">
            <v>0</v>
          </cell>
        </row>
      </sheetData>
      <sheetData sheetId="9934">
        <row r="2">
          <cell r="B2">
            <v>0</v>
          </cell>
        </row>
      </sheetData>
      <sheetData sheetId="9935">
        <row r="2">
          <cell r="B2">
            <v>0</v>
          </cell>
        </row>
      </sheetData>
      <sheetData sheetId="9936">
        <row r="2">
          <cell r="B2">
            <v>0</v>
          </cell>
        </row>
      </sheetData>
      <sheetData sheetId="9937">
        <row r="2">
          <cell r="B2">
            <v>0</v>
          </cell>
        </row>
      </sheetData>
      <sheetData sheetId="9938">
        <row r="2">
          <cell r="B2">
            <v>1.9678000000000001E-2</v>
          </cell>
        </row>
      </sheetData>
      <sheetData sheetId="9939">
        <row r="2">
          <cell r="B2">
            <v>1.9678000000000001E-2</v>
          </cell>
        </row>
      </sheetData>
      <sheetData sheetId="9940">
        <row r="2">
          <cell r="B2">
            <v>1.9678000000000001E-2</v>
          </cell>
        </row>
      </sheetData>
      <sheetData sheetId="9941">
        <row r="2">
          <cell r="B2">
            <v>1.9678000000000001E-2</v>
          </cell>
        </row>
      </sheetData>
      <sheetData sheetId="9942">
        <row r="2">
          <cell r="B2">
            <v>0</v>
          </cell>
        </row>
      </sheetData>
      <sheetData sheetId="9943">
        <row r="2">
          <cell r="B2">
            <v>0</v>
          </cell>
        </row>
      </sheetData>
      <sheetData sheetId="9944">
        <row r="2">
          <cell r="B2">
            <v>0</v>
          </cell>
        </row>
      </sheetData>
      <sheetData sheetId="9945">
        <row r="2">
          <cell r="B2">
            <v>1.9678000000000001E-2</v>
          </cell>
        </row>
      </sheetData>
      <sheetData sheetId="9946">
        <row r="2">
          <cell r="B2">
            <v>0</v>
          </cell>
        </row>
      </sheetData>
      <sheetData sheetId="9947">
        <row r="2">
          <cell r="B2">
            <v>0</v>
          </cell>
        </row>
      </sheetData>
      <sheetData sheetId="9948">
        <row r="2">
          <cell r="B2">
            <v>0</v>
          </cell>
        </row>
      </sheetData>
      <sheetData sheetId="9949">
        <row r="2">
          <cell r="B2">
            <v>1.9678000000000001E-2</v>
          </cell>
        </row>
      </sheetData>
      <sheetData sheetId="9950">
        <row r="2">
          <cell r="B2">
            <v>0</v>
          </cell>
        </row>
      </sheetData>
      <sheetData sheetId="9951">
        <row r="2">
          <cell r="B2">
            <v>1.9678000000000001E-2</v>
          </cell>
        </row>
      </sheetData>
      <sheetData sheetId="9952">
        <row r="2">
          <cell r="B2">
            <v>0</v>
          </cell>
        </row>
      </sheetData>
      <sheetData sheetId="9953">
        <row r="2">
          <cell r="B2">
            <v>1.9678000000000001E-2</v>
          </cell>
        </row>
      </sheetData>
      <sheetData sheetId="9954">
        <row r="2">
          <cell r="B2">
            <v>0</v>
          </cell>
        </row>
      </sheetData>
      <sheetData sheetId="9955">
        <row r="2">
          <cell r="B2">
            <v>0</v>
          </cell>
        </row>
      </sheetData>
      <sheetData sheetId="9956">
        <row r="2">
          <cell r="B2">
            <v>1.9678000000000001E-2</v>
          </cell>
        </row>
      </sheetData>
      <sheetData sheetId="9957">
        <row r="2">
          <cell r="B2">
            <v>1.9678000000000001E-2</v>
          </cell>
        </row>
      </sheetData>
      <sheetData sheetId="9958">
        <row r="2">
          <cell r="B2">
            <v>0</v>
          </cell>
        </row>
      </sheetData>
      <sheetData sheetId="9959">
        <row r="2">
          <cell r="B2">
            <v>1.9678000000000001E-2</v>
          </cell>
        </row>
      </sheetData>
      <sheetData sheetId="9960">
        <row r="2">
          <cell r="B2">
            <v>0</v>
          </cell>
        </row>
      </sheetData>
      <sheetData sheetId="9961">
        <row r="2">
          <cell r="B2">
            <v>1.9678000000000001E-2</v>
          </cell>
        </row>
      </sheetData>
      <sheetData sheetId="9962">
        <row r="2">
          <cell r="B2">
            <v>1.9678000000000001E-2</v>
          </cell>
        </row>
      </sheetData>
      <sheetData sheetId="9963">
        <row r="2">
          <cell r="B2">
            <v>0</v>
          </cell>
        </row>
      </sheetData>
      <sheetData sheetId="9964">
        <row r="2">
          <cell r="B2">
            <v>0</v>
          </cell>
        </row>
      </sheetData>
      <sheetData sheetId="9965">
        <row r="2">
          <cell r="B2">
            <v>0</v>
          </cell>
        </row>
      </sheetData>
      <sheetData sheetId="9966">
        <row r="2">
          <cell r="B2">
            <v>0</v>
          </cell>
        </row>
      </sheetData>
      <sheetData sheetId="9967">
        <row r="2">
          <cell r="B2">
            <v>1.9678000000000001E-2</v>
          </cell>
        </row>
      </sheetData>
      <sheetData sheetId="9968">
        <row r="2">
          <cell r="B2">
            <v>1.9678000000000001E-2</v>
          </cell>
        </row>
      </sheetData>
      <sheetData sheetId="9969">
        <row r="2">
          <cell r="B2">
            <v>1.9678000000000001E-2</v>
          </cell>
        </row>
      </sheetData>
      <sheetData sheetId="9970">
        <row r="2">
          <cell r="B2">
            <v>1.9678000000000001E-2</v>
          </cell>
        </row>
      </sheetData>
      <sheetData sheetId="9971">
        <row r="2">
          <cell r="B2">
            <v>0</v>
          </cell>
        </row>
      </sheetData>
      <sheetData sheetId="9972">
        <row r="2">
          <cell r="B2">
            <v>0</v>
          </cell>
        </row>
      </sheetData>
      <sheetData sheetId="9973">
        <row r="2">
          <cell r="B2">
            <v>0</v>
          </cell>
        </row>
      </sheetData>
      <sheetData sheetId="9974">
        <row r="2">
          <cell r="B2">
            <v>1.9678000000000001E-2</v>
          </cell>
        </row>
      </sheetData>
      <sheetData sheetId="9975">
        <row r="2">
          <cell r="B2">
            <v>0</v>
          </cell>
        </row>
      </sheetData>
      <sheetData sheetId="9976">
        <row r="2">
          <cell r="B2">
            <v>0</v>
          </cell>
        </row>
      </sheetData>
      <sheetData sheetId="9977">
        <row r="2">
          <cell r="B2">
            <v>0</v>
          </cell>
        </row>
      </sheetData>
      <sheetData sheetId="9978">
        <row r="2">
          <cell r="B2">
            <v>1.9678000000000001E-2</v>
          </cell>
        </row>
      </sheetData>
      <sheetData sheetId="9979">
        <row r="2">
          <cell r="B2">
            <v>1.9678000000000001E-2</v>
          </cell>
        </row>
      </sheetData>
      <sheetData sheetId="9980">
        <row r="2">
          <cell r="B2">
            <v>1.9678000000000001E-2</v>
          </cell>
        </row>
      </sheetData>
      <sheetData sheetId="9981">
        <row r="2">
          <cell r="B2">
            <v>0</v>
          </cell>
        </row>
      </sheetData>
      <sheetData sheetId="9982">
        <row r="2">
          <cell r="B2">
            <v>1.9678000000000001E-2</v>
          </cell>
        </row>
      </sheetData>
      <sheetData sheetId="9983">
        <row r="2">
          <cell r="B2">
            <v>0</v>
          </cell>
        </row>
      </sheetData>
      <sheetData sheetId="9984">
        <row r="2">
          <cell r="B2">
            <v>0</v>
          </cell>
        </row>
      </sheetData>
      <sheetData sheetId="9985">
        <row r="2">
          <cell r="B2">
            <v>1.9678000000000001E-2</v>
          </cell>
        </row>
      </sheetData>
      <sheetData sheetId="9986">
        <row r="2">
          <cell r="B2">
            <v>1.9678000000000001E-2</v>
          </cell>
        </row>
      </sheetData>
      <sheetData sheetId="9987">
        <row r="2">
          <cell r="B2">
            <v>0</v>
          </cell>
        </row>
      </sheetData>
      <sheetData sheetId="9988">
        <row r="2">
          <cell r="B2">
            <v>1.9678000000000001E-2</v>
          </cell>
        </row>
      </sheetData>
      <sheetData sheetId="9989">
        <row r="2">
          <cell r="B2">
            <v>0</v>
          </cell>
        </row>
      </sheetData>
      <sheetData sheetId="9990">
        <row r="2">
          <cell r="B2">
            <v>1.9678000000000001E-2</v>
          </cell>
        </row>
      </sheetData>
      <sheetData sheetId="9991">
        <row r="2">
          <cell r="B2">
            <v>1.9678000000000001E-2</v>
          </cell>
        </row>
      </sheetData>
      <sheetData sheetId="9992">
        <row r="2">
          <cell r="B2">
            <v>0</v>
          </cell>
        </row>
      </sheetData>
      <sheetData sheetId="9993">
        <row r="2">
          <cell r="B2">
            <v>0</v>
          </cell>
        </row>
      </sheetData>
      <sheetData sheetId="9994">
        <row r="2">
          <cell r="B2">
            <v>0</v>
          </cell>
        </row>
      </sheetData>
      <sheetData sheetId="9995">
        <row r="2">
          <cell r="B2">
            <v>0</v>
          </cell>
        </row>
      </sheetData>
      <sheetData sheetId="9996">
        <row r="2">
          <cell r="B2">
            <v>0</v>
          </cell>
        </row>
      </sheetData>
      <sheetData sheetId="9997">
        <row r="2">
          <cell r="B2">
            <v>1.9678000000000001E-2</v>
          </cell>
        </row>
      </sheetData>
      <sheetData sheetId="9998">
        <row r="2">
          <cell r="B2">
            <v>1.9678000000000001E-2</v>
          </cell>
        </row>
      </sheetData>
      <sheetData sheetId="9999">
        <row r="2">
          <cell r="B2">
            <v>1.9678000000000001E-2</v>
          </cell>
        </row>
      </sheetData>
      <sheetData sheetId="10000">
        <row r="2">
          <cell r="B2">
            <v>0</v>
          </cell>
        </row>
      </sheetData>
      <sheetData sheetId="10001">
        <row r="2">
          <cell r="B2">
            <v>0</v>
          </cell>
        </row>
      </sheetData>
      <sheetData sheetId="10002">
        <row r="2">
          <cell r="B2">
            <v>0</v>
          </cell>
        </row>
      </sheetData>
      <sheetData sheetId="10003">
        <row r="2">
          <cell r="B2">
            <v>1.9678000000000001E-2</v>
          </cell>
        </row>
      </sheetData>
      <sheetData sheetId="10004">
        <row r="2">
          <cell r="B2">
            <v>0</v>
          </cell>
        </row>
      </sheetData>
      <sheetData sheetId="10005">
        <row r="2">
          <cell r="B2">
            <v>0</v>
          </cell>
        </row>
      </sheetData>
      <sheetData sheetId="10006">
        <row r="2">
          <cell r="B2">
            <v>0</v>
          </cell>
        </row>
      </sheetData>
      <sheetData sheetId="10007">
        <row r="2">
          <cell r="B2">
            <v>1.9678000000000001E-2</v>
          </cell>
        </row>
      </sheetData>
      <sheetData sheetId="10008">
        <row r="2">
          <cell r="B2">
            <v>1.9678000000000001E-2</v>
          </cell>
        </row>
      </sheetData>
      <sheetData sheetId="10009">
        <row r="2">
          <cell r="B2">
            <v>1.9678000000000001E-2</v>
          </cell>
        </row>
      </sheetData>
      <sheetData sheetId="10010">
        <row r="2">
          <cell r="B2">
            <v>0</v>
          </cell>
        </row>
      </sheetData>
      <sheetData sheetId="10011">
        <row r="2">
          <cell r="B2">
            <v>1.9678000000000001E-2</v>
          </cell>
        </row>
      </sheetData>
      <sheetData sheetId="10012">
        <row r="2">
          <cell r="B2">
            <v>0</v>
          </cell>
        </row>
      </sheetData>
      <sheetData sheetId="10013">
        <row r="2">
          <cell r="B2">
            <v>0</v>
          </cell>
        </row>
      </sheetData>
      <sheetData sheetId="10014">
        <row r="2">
          <cell r="B2">
            <v>1.9678000000000001E-2</v>
          </cell>
        </row>
      </sheetData>
      <sheetData sheetId="10015">
        <row r="2">
          <cell r="B2">
            <v>1.9678000000000001E-2</v>
          </cell>
        </row>
      </sheetData>
      <sheetData sheetId="10016">
        <row r="2">
          <cell r="B2">
            <v>0</v>
          </cell>
        </row>
      </sheetData>
      <sheetData sheetId="10017">
        <row r="2">
          <cell r="B2">
            <v>1.9678000000000001E-2</v>
          </cell>
        </row>
      </sheetData>
      <sheetData sheetId="10018">
        <row r="2">
          <cell r="B2">
            <v>0</v>
          </cell>
        </row>
      </sheetData>
      <sheetData sheetId="10019">
        <row r="2">
          <cell r="B2">
            <v>1.9678000000000001E-2</v>
          </cell>
        </row>
      </sheetData>
      <sheetData sheetId="10020">
        <row r="2">
          <cell r="B2">
            <v>1.9678000000000001E-2</v>
          </cell>
        </row>
      </sheetData>
      <sheetData sheetId="10021">
        <row r="2">
          <cell r="B2">
            <v>1.9678000000000001E-2</v>
          </cell>
        </row>
      </sheetData>
      <sheetData sheetId="10022">
        <row r="2">
          <cell r="B2">
            <v>1.9678000000000001E-2</v>
          </cell>
        </row>
      </sheetData>
      <sheetData sheetId="10023">
        <row r="2">
          <cell r="B2">
            <v>0</v>
          </cell>
        </row>
      </sheetData>
      <sheetData sheetId="10024">
        <row r="2">
          <cell r="B2">
            <v>1.9678000000000001E-2</v>
          </cell>
        </row>
      </sheetData>
      <sheetData sheetId="10025">
        <row r="2">
          <cell r="B2">
            <v>1.9678000000000001E-2</v>
          </cell>
        </row>
      </sheetData>
      <sheetData sheetId="10026">
        <row r="2">
          <cell r="B2">
            <v>1.9678000000000001E-2</v>
          </cell>
        </row>
      </sheetData>
      <sheetData sheetId="10027">
        <row r="2">
          <cell r="B2">
            <v>1.9678000000000001E-2</v>
          </cell>
        </row>
      </sheetData>
      <sheetData sheetId="10028">
        <row r="2">
          <cell r="B2">
            <v>1.9678000000000001E-2</v>
          </cell>
        </row>
      </sheetData>
      <sheetData sheetId="10029">
        <row r="2">
          <cell r="B2">
            <v>1.9678000000000001E-2</v>
          </cell>
        </row>
      </sheetData>
      <sheetData sheetId="10030">
        <row r="2">
          <cell r="B2">
            <v>0</v>
          </cell>
        </row>
      </sheetData>
      <sheetData sheetId="10031">
        <row r="2">
          <cell r="B2">
            <v>1.9678000000000001E-2</v>
          </cell>
        </row>
      </sheetData>
      <sheetData sheetId="10032">
        <row r="2">
          <cell r="B2">
            <v>0</v>
          </cell>
        </row>
      </sheetData>
      <sheetData sheetId="10033">
        <row r="2">
          <cell r="B2">
            <v>1.9678000000000001E-2</v>
          </cell>
        </row>
      </sheetData>
      <sheetData sheetId="10034">
        <row r="2">
          <cell r="B2">
            <v>0</v>
          </cell>
        </row>
      </sheetData>
      <sheetData sheetId="10035">
        <row r="2">
          <cell r="B2">
            <v>1.9678000000000001E-2</v>
          </cell>
        </row>
      </sheetData>
      <sheetData sheetId="10036">
        <row r="2">
          <cell r="B2">
            <v>1.9678000000000001E-2</v>
          </cell>
        </row>
      </sheetData>
      <sheetData sheetId="10037">
        <row r="2">
          <cell r="B2">
            <v>1.9678000000000001E-2</v>
          </cell>
        </row>
      </sheetData>
      <sheetData sheetId="10038">
        <row r="2">
          <cell r="B2">
            <v>1.9678000000000001E-2</v>
          </cell>
        </row>
      </sheetData>
      <sheetData sheetId="10039">
        <row r="2">
          <cell r="B2">
            <v>0</v>
          </cell>
        </row>
      </sheetData>
      <sheetData sheetId="10040">
        <row r="2">
          <cell r="B2">
            <v>1.9678000000000001E-2</v>
          </cell>
        </row>
      </sheetData>
      <sheetData sheetId="10041">
        <row r="2">
          <cell r="B2">
            <v>0</v>
          </cell>
        </row>
      </sheetData>
      <sheetData sheetId="10042">
        <row r="2">
          <cell r="B2">
            <v>0</v>
          </cell>
        </row>
      </sheetData>
      <sheetData sheetId="10043">
        <row r="2">
          <cell r="B2">
            <v>1.9678000000000001E-2</v>
          </cell>
        </row>
      </sheetData>
      <sheetData sheetId="10044">
        <row r="2">
          <cell r="B2">
            <v>1.9678000000000001E-2</v>
          </cell>
        </row>
      </sheetData>
      <sheetData sheetId="10045">
        <row r="2">
          <cell r="B2">
            <v>0</v>
          </cell>
        </row>
      </sheetData>
      <sheetData sheetId="10046">
        <row r="2">
          <cell r="B2">
            <v>1.9678000000000001E-2</v>
          </cell>
        </row>
      </sheetData>
      <sheetData sheetId="10047">
        <row r="2">
          <cell r="B2">
            <v>0</v>
          </cell>
        </row>
      </sheetData>
      <sheetData sheetId="10048">
        <row r="2">
          <cell r="B2">
            <v>1.9678000000000001E-2</v>
          </cell>
        </row>
      </sheetData>
      <sheetData sheetId="10049">
        <row r="2">
          <cell r="B2">
            <v>1.9678000000000001E-2</v>
          </cell>
        </row>
      </sheetData>
      <sheetData sheetId="10050">
        <row r="2">
          <cell r="B2">
            <v>1.9678000000000001E-2</v>
          </cell>
        </row>
      </sheetData>
      <sheetData sheetId="10051">
        <row r="2">
          <cell r="B2">
            <v>1.9678000000000001E-2</v>
          </cell>
        </row>
      </sheetData>
      <sheetData sheetId="10052">
        <row r="2">
          <cell r="B2">
            <v>1.9678000000000001E-2</v>
          </cell>
        </row>
      </sheetData>
      <sheetData sheetId="10053">
        <row r="2">
          <cell r="B2">
            <v>1.9678000000000001E-2</v>
          </cell>
        </row>
      </sheetData>
      <sheetData sheetId="10054">
        <row r="2">
          <cell r="B2">
            <v>1.9678000000000001E-2</v>
          </cell>
        </row>
      </sheetData>
      <sheetData sheetId="10055">
        <row r="2">
          <cell r="B2">
            <v>1.9678000000000001E-2</v>
          </cell>
        </row>
      </sheetData>
      <sheetData sheetId="10056">
        <row r="2">
          <cell r="B2">
            <v>1.9678000000000001E-2</v>
          </cell>
        </row>
      </sheetData>
      <sheetData sheetId="10057">
        <row r="2">
          <cell r="B2">
            <v>1.9678000000000001E-2</v>
          </cell>
        </row>
      </sheetData>
      <sheetData sheetId="10058">
        <row r="2">
          <cell r="B2">
            <v>1.9678000000000001E-2</v>
          </cell>
        </row>
      </sheetData>
      <sheetData sheetId="10059">
        <row r="2">
          <cell r="B2">
            <v>1.9678000000000001E-2</v>
          </cell>
        </row>
      </sheetData>
      <sheetData sheetId="10060">
        <row r="2">
          <cell r="B2">
            <v>1.9678000000000001E-2</v>
          </cell>
        </row>
      </sheetData>
      <sheetData sheetId="10061">
        <row r="2">
          <cell r="B2">
            <v>1.9678000000000001E-2</v>
          </cell>
        </row>
      </sheetData>
      <sheetData sheetId="10062">
        <row r="2">
          <cell r="B2">
            <v>1.9678000000000001E-2</v>
          </cell>
        </row>
      </sheetData>
      <sheetData sheetId="10063">
        <row r="2">
          <cell r="B2">
            <v>1.9678000000000001E-2</v>
          </cell>
        </row>
      </sheetData>
      <sheetData sheetId="10064">
        <row r="2">
          <cell r="B2">
            <v>1.9678000000000001E-2</v>
          </cell>
        </row>
      </sheetData>
      <sheetData sheetId="10065">
        <row r="2">
          <cell r="B2">
            <v>1.9678000000000001E-2</v>
          </cell>
        </row>
      </sheetData>
      <sheetData sheetId="10066">
        <row r="2">
          <cell r="B2">
            <v>1.9678000000000001E-2</v>
          </cell>
        </row>
      </sheetData>
      <sheetData sheetId="10067">
        <row r="2">
          <cell r="B2">
            <v>0</v>
          </cell>
        </row>
      </sheetData>
      <sheetData sheetId="10068">
        <row r="2">
          <cell r="B2">
            <v>1.9678000000000001E-2</v>
          </cell>
        </row>
      </sheetData>
      <sheetData sheetId="10069">
        <row r="2">
          <cell r="B2">
            <v>0</v>
          </cell>
        </row>
      </sheetData>
      <sheetData sheetId="10070">
        <row r="2">
          <cell r="B2">
            <v>0</v>
          </cell>
        </row>
      </sheetData>
      <sheetData sheetId="10071">
        <row r="2">
          <cell r="B2">
            <v>0</v>
          </cell>
        </row>
      </sheetData>
      <sheetData sheetId="10072">
        <row r="2">
          <cell r="B2">
            <v>0</v>
          </cell>
        </row>
      </sheetData>
      <sheetData sheetId="10073">
        <row r="2">
          <cell r="B2">
            <v>1.9678000000000001E-2</v>
          </cell>
        </row>
      </sheetData>
      <sheetData sheetId="10074">
        <row r="2">
          <cell r="B2">
            <v>0</v>
          </cell>
        </row>
      </sheetData>
      <sheetData sheetId="10075">
        <row r="2">
          <cell r="B2">
            <v>1.9678000000000001E-2</v>
          </cell>
        </row>
      </sheetData>
      <sheetData sheetId="10076">
        <row r="2">
          <cell r="B2">
            <v>0</v>
          </cell>
        </row>
      </sheetData>
      <sheetData sheetId="10077">
        <row r="2">
          <cell r="B2">
            <v>1.9678000000000001E-2</v>
          </cell>
        </row>
      </sheetData>
      <sheetData sheetId="10078">
        <row r="2">
          <cell r="B2">
            <v>1.9678000000000001E-2</v>
          </cell>
        </row>
      </sheetData>
      <sheetData sheetId="10079">
        <row r="2">
          <cell r="B2">
            <v>1.9678000000000001E-2</v>
          </cell>
        </row>
      </sheetData>
      <sheetData sheetId="10080">
        <row r="2">
          <cell r="B2">
            <v>1.9678000000000001E-2</v>
          </cell>
        </row>
      </sheetData>
      <sheetData sheetId="10081">
        <row r="2">
          <cell r="B2">
            <v>1.9678000000000001E-2</v>
          </cell>
        </row>
      </sheetData>
      <sheetData sheetId="10082">
        <row r="2">
          <cell r="B2">
            <v>1.9678000000000001E-2</v>
          </cell>
        </row>
      </sheetData>
      <sheetData sheetId="10083">
        <row r="2">
          <cell r="B2">
            <v>1.9678000000000001E-2</v>
          </cell>
        </row>
      </sheetData>
      <sheetData sheetId="10084">
        <row r="2">
          <cell r="B2">
            <v>1.9678000000000001E-2</v>
          </cell>
        </row>
      </sheetData>
      <sheetData sheetId="10085">
        <row r="2">
          <cell r="B2">
            <v>1.9678000000000001E-2</v>
          </cell>
        </row>
      </sheetData>
      <sheetData sheetId="10086">
        <row r="2">
          <cell r="B2">
            <v>1.9678000000000001E-2</v>
          </cell>
        </row>
      </sheetData>
      <sheetData sheetId="10087">
        <row r="2">
          <cell r="B2">
            <v>1.9678000000000001E-2</v>
          </cell>
        </row>
      </sheetData>
      <sheetData sheetId="10088">
        <row r="2">
          <cell r="B2">
            <v>1.9678000000000001E-2</v>
          </cell>
        </row>
      </sheetData>
      <sheetData sheetId="10089">
        <row r="2">
          <cell r="B2">
            <v>1.9678000000000001E-2</v>
          </cell>
        </row>
      </sheetData>
      <sheetData sheetId="10090">
        <row r="2">
          <cell r="B2">
            <v>1.9678000000000001E-2</v>
          </cell>
        </row>
      </sheetData>
      <sheetData sheetId="10091">
        <row r="2">
          <cell r="B2">
            <v>1.9678000000000001E-2</v>
          </cell>
        </row>
      </sheetData>
      <sheetData sheetId="10092">
        <row r="2">
          <cell r="B2">
            <v>1.9678000000000001E-2</v>
          </cell>
        </row>
      </sheetData>
      <sheetData sheetId="10093">
        <row r="2">
          <cell r="B2">
            <v>1.9678000000000001E-2</v>
          </cell>
        </row>
      </sheetData>
      <sheetData sheetId="10094">
        <row r="2">
          <cell r="B2">
            <v>1.9678000000000001E-2</v>
          </cell>
        </row>
      </sheetData>
      <sheetData sheetId="10095">
        <row r="2">
          <cell r="B2">
            <v>1.9678000000000001E-2</v>
          </cell>
        </row>
      </sheetData>
      <sheetData sheetId="10096">
        <row r="2">
          <cell r="B2">
            <v>0</v>
          </cell>
        </row>
      </sheetData>
      <sheetData sheetId="10097">
        <row r="2">
          <cell r="B2">
            <v>1.9678000000000001E-2</v>
          </cell>
        </row>
      </sheetData>
      <sheetData sheetId="10098">
        <row r="2">
          <cell r="B2">
            <v>0</v>
          </cell>
        </row>
      </sheetData>
      <sheetData sheetId="10099">
        <row r="2">
          <cell r="B2">
            <v>0</v>
          </cell>
        </row>
      </sheetData>
      <sheetData sheetId="10100">
        <row r="2">
          <cell r="B2">
            <v>0</v>
          </cell>
        </row>
      </sheetData>
      <sheetData sheetId="10101">
        <row r="2">
          <cell r="B2">
            <v>0</v>
          </cell>
        </row>
      </sheetData>
      <sheetData sheetId="10102">
        <row r="2">
          <cell r="B2">
            <v>1.9678000000000001E-2</v>
          </cell>
        </row>
      </sheetData>
      <sheetData sheetId="10103">
        <row r="2">
          <cell r="B2">
            <v>0</v>
          </cell>
        </row>
      </sheetData>
      <sheetData sheetId="10104">
        <row r="2">
          <cell r="B2">
            <v>1.9678000000000001E-2</v>
          </cell>
        </row>
      </sheetData>
      <sheetData sheetId="10105">
        <row r="2">
          <cell r="B2">
            <v>0</v>
          </cell>
        </row>
      </sheetData>
      <sheetData sheetId="10106">
        <row r="2">
          <cell r="B2">
            <v>1.9678000000000001E-2</v>
          </cell>
        </row>
      </sheetData>
      <sheetData sheetId="10107">
        <row r="2">
          <cell r="B2">
            <v>1.9678000000000001E-2</v>
          </cell>
        </row>
      </sheetData>
      <sheetData sheetId="10108">
        <row r="2">
          <cell r="B2">
            <v>1.9678000000000001E-2</v>
          </cell>
        </row>
      </sheetData>
      <sheetData sheetId="10109">
        <row r="2">
          <cell r="B2">
            <v>1.9678000000000001E-2</v>
          </cell>
        </row>
      </sheetData>
      <sheetData sheetId="10110">
        <row r="2">
          <cell r="B2">
            <v>1.9678000000000001E-2</v>
          </cell>
        </row>
      </sheetData>
      <sheetData sheetId="10111">
        <row r="2">
          <cell r="B2">
            <v>1.9678000000000001E-2</v>
          </cell>
        </row>
      </sheetData>
      <sheetData sheetId="10112">
        <row r="2">
          <cell r="B2">
            <v>1.9678000000000001E-2</v>
          </cell>
        </row>
      </sheetData>
      <sheetData sheetId="10113">
        <row r="2">
          <cell r="B2">
            <v>1.9678000000000001E-2</v>
          </cell>
        </row>
      </sheetData>
      <sheetData sheetId="10114">
        <row r="2">
          <cell r="B2">
            <v>0</v>
          </cell>
        </row>
      </sheetData>
      <sheetData sheetId="10115">
        <row r="2">
          <cell r="B2">
            <v>0</v>
          </cell>
        </row>
      </sheetData>
      <sheetData sheetId="10116">
        <row r="2">
          <cell r="B2">
            <v>0</v>
          </cell>
        </row>
      </sheetData>
      <sheetData sheetId="10117">
        <row r="2">
          <cell r="B2">
            <v>0</v>
          </cell>
        </row>
      </sheetData>
      <sheetData sheetId="10118">
        <row r="2">
          <cell r="B2">
            <v>0</v>
          </cell>
        </row>
      </sheetData>
      <sheetData sheetId="10119">
        <row r="2">
          <cell r="B2">
            <v>0</v>
          </cell>
        </row>
      </sheetData>
      <sheetData sheetId="10120">
        <row r="2">
          <cell r="B2">
            <v>0</v>
          </cell>
        </row>
      </sheetData>
      <sheetData sheetId="10121">
        <row r="2">
          <cell r="B2">
            <v>1.9678000000000001E-2</v>
          </cell>
        </row>
      </sheetData>
      <sheetData sheetId="10122">
        <row r="2">
          <cell r="B2">
            <v>0</v>
          </cell>
        </row>
      </sheetData>
      <sheetData sheetId="10123">
        <row r="2">
          <cell r="B2">
            <v>1.9678000000000001E-2</v>
          </cell>
        </row>
      </sheetData>
      <sheetData sheetId="10124">
        <row r="2">
          <cell r="B2">
            <v>1.9678000000000001E-2</v>
          </cell>
        </row>
      </sheetData>
      <sheetData sheetId="10125">
        <row r="2">
          <cell r="B2">
            <v>1.9678000000000001E-2</v>
          </cell>
        </row>
      </sheetData>
      <sheetData sheetId="10126">
        <row r="2">
          <cell r="B2">
            <v>1.9678000000000001E-2</v>
          </cell>
        </row>
      </sheetData>
      <sheetData sheetId="10127">
        <row r="2">
          <cell r="B2">
            <v>0</v>
          </cell>
        </row>
      </sheetData>
      <sheetData sheetId="10128">
        <row r="2">
          <cell r="B2">
            <v>0</v>
          </cell>
        </row>
      </sheetData>
      <sheetData sheetId="10129">
        <row r="2">
          <cell r="B2">
            <v>0</v>
          </cell>
        </row>
      </sheetData>
      <sheetData sheetId="10130">
        <row r="2">
          <cell r="B2">
            <v>1.9678000000000001E-2</v>
          </cell>
        </row>
      </sheetData>
      <sheetData sheetId="10131">
        <row r="2">
          <cell r="B2">
            <v>0</v>
          </cell>
        </row>
      </sheetData>
      <sheetData sheetId="10132">
        <row r="2">
          <cell r="B2">
            <v>0</v>
          </cell>
        </row>
      </sheetData>
      <sheetData sheetId="10133">
        <row r="2">
          <cell r="B2">
            <v>0</v>
          </cell>
        </row>
      </sheetData>
      <sheetData sheetId="10134">
        <row r="2">
          <cell r="B2">
            <v>1.9678000000000001E-2</v>
          </cell>
        </row>
      </sheetData>
      <sheetData sheetId="10135">
        <row r="2">
          <cell r="B2">
            <v>0</v>
          </cell>
        </row>
      </sheetData>
      <sheetData sheetId="10136">
        <row r="2">
          <cell r="B2">
            <v>1.9678000000000001E-2</v>
          </cell>
        </row>
      </sheetData>
      <sheetData sheetId="10137">
        <row r="2">
          <cell r="B2">
            <v>0</v>
          </cell>
        </row>
      </sheetData>
      <sheetData sheetId="10138">
        <row r="2">
          <cell r="B2">
            <v>1.9678000000000001E-2</v>
          </cell>
        </row>
      </sheetData>
      <sheetData sheetId="10139">
        <row r="2">
          <cell r="B2">
            <v>0</v>
          </cell>
        </row>
      </sheetData>
      <sheetData sheetId="10140">
        <row r="2">
          <cell r="B2">
            <v>0</v>
          </cell>
        </row>
      </sheetData>
      <sheetData sheetId="10141">
        <row r="2">
          <cell r="B2">
            <v>1.9678000000000001E-2</v>
          </cell>
        </row>
      </sheetData>
      <sheetData sheetId="10142">
        <row r="2">
          <cell r="B2">
            <v>1.9678000000000001E-2</v>
          </cell>
        </row>
      </sheetData>
      <sheetData sheetId="10143">
        <row r="2">
          <cell r="B2">
            <v>0</v>
          </cell>
        </row>
      </sheetData>
      <sheetData sheetId="10144">
        <row r="2">
          <cell r="B2">
            <v>1.9678000000000001E-2</v>
          </cell>
        </row>
      </sheetData>
      <sheetData sheetId="10145">
        <row r="2">
          <cell r="B2">
            <v>0</v>
          </cell>
        </row>
      </sheetData>
      <sheetData sheetId="10146">
        <row r="2">
          <cell r="B2">
            <v>1.9678000000000001E-2</v>
          </cell>
        </row>
      </sheetData>
      <sheetData sheetId="10147">
        <row r="2">
          <cell r="B2">
            <v>1.9678000000000001E-2</v>
          </cell>
        </row>
      </sheetData>
      <sheetData sheetId="10148">
        <row r="2">
          <cell r="B2">
            <v>0</v>
          </cell>
        </row>
      </sheetData>
      <sheetData sheetId="10149">
        <row r="2">
          <cell r="B2">
            <v>0</v>
          </cell>
        </row>
      </sheetData>
      <sheetData sheetId="10150">
        <row r="2">
          <cell r="B2">
            <v>0</v>
          </cell>
        </row>
      </sheetData>
      <sheetData sheetId="10151">
        <row r="2">
          <cell r="B2">
            <v>0</v>
          </cell>
        </row>
      </sheetData>
      <sheetData sheetId="10152">
        <row r="2">
          <cell r="B2">
            <v>1.9678000000000001E-2</v>
          </cell>
        </row>
      </sheetData>
      <sheetData sheetId="10153">
        <row r="2">
          <cell r="B2">
            <v>1.9678000000000001E-2</v>
          </cell>
        </row>
      </sheetData>
      <sheetData sheetId="10154">
        <row r="2">
          <cell r="B2">
            <v>1.9678000000000001E-2</v>
          </cell>
        </row>
      </sheetData>
      <sheetData sheetId="10155">
        <row r="2">
          <cell r="B2">
            <v>1.9678000000000001E-2</v>
          </cell>
        </row>
      </sheetData>
      <sheetData sheetId="10156">
        <row r="2">
          <cell r="B2">
            <v>0</v>
          </cell>
        </row>
      </sheetData>
      <sheetData sheetId="10157">
        <row r="2">
          <cell r="B2">
            <v>0</v>
          </cell>
        </row>
      </sheetData>
      <sheetData sheetId="10158">
        <row r="2">
          <cell r="B2">
            <v>0</v>
          </cell>
        </row>
      </sheetData>
      <sheetData sheetId="10159">
        <row r="2">
          <cell r="B2">
            <v>1.9678000000000001E-2</v>
          </cell>
        </row>
      </sheetData>
      <sheetData sheetId="10160">
        <row r="2">
          <cell r="B2">
            <v>0</v>
          </cell>
        </row>
      </sheetData>
      <sheetData sheetId="10161">
        <row r="2">
          <cell r="B2">
            <v>0</v>
          </cell>
        </row>
      </sheetData>
      <sheetData sheetId="10162">
        <row r="2">
          <cell r="B2">
            <v>0</v>
          </cell>
        </row>
      </sheetData>
      <sheetData sheetId="10163">
        <row r="2">
          <cell r="B2">
            <v>1.9678000000000001E-2</v>
          </cell>
        </row>
      </sheetData>
      <sheetData sheetId="10164">
        <row r="2">
          <cell r="B2">
            <v>1.9678000000000001E-2</v>
          </cell>
        </row>
      </sheetData>
      <sheetData sheetId="10165">
        <row r="2">
          <cell r="B2">
            <v>1.9678000000000001E-2</v>
          </cell>
        </row>
      </sheetData>
      <sheetData sheetId="10166">
        <row r="2">
          <cell r="B2">
            <v>0</v>
          </cell>
        </row>
      </sheetData>
      <sheetData sheetId="10167">
        <row r="2">
          <cell r="B2">
            <v>1.9678000000000001E-2</v>
          </cell>
        </row>
      </sheetData>
      <sheetData sheetId="10168">
        <row r="2">
          <cell r="B2">
            <v>0</v>
          </cell>
        </row>
      </sheetData>
      <sheetData sheetId="10169">
        <row r="2">
          <cell r="B2">
            <v>0</v>
          </cell>
        </row>
      </sheetData>
      <sheetData sheetId="10170">
        <row r="2">
          <cell r="B2">
            <v>1.9678000000000001E-2</v>
          </cell>
        </row>
      </sheetData>
      <sheetData sheetId="10171">
        <row r="2">
          <cell r="B2">
            <v>1.9678000000000001E-2</v>
          </cell>
        </row>
      </sheetData>
      <sheetData sheetId="10172">
        <row r="2">
          <cell r="B2">
            <v>0</v>
          </cell>
        </row>
      </sheetData>
      <sheetData sheetId="10173">
        <row r="2">
          <cell r="B2">
            <v>1.9678000000000001E-2</v>
          </cell>
        </row>
      </sheetData>
      <sheetData sheetId="10174">
        <row r="2">
          <cell r="B2">
            <v>0</v>
          </cell>
        </row>
      </sheetData>
      <sheetData sheetId="10175">
        <row r="2">
          <cell r="B2">
            <v>1.9678000000000001E-2</v>
          </cell>
        </row>
      </sheetData>
      <sheetData sheetId="10176">
        <row r="2">
          <cell r="B2">
            <v>1.9678000000000001E-2</v>
          </cell>
        </row>
      </sheetData>
      <sheetData sheetId="10177">
        <row r="2">
          <cell r="B2">
            <v>0</v>
          </cell>
        </row>
      </sheetData>
      <sheetData sheetId="10178">
        <row r="2">
          <cell r="B2">
            <v>0</v>
          </cell>
        </row>
      </sheetData>
      <sheetData sheetId="10179">
        <row r="2">
          <cell r="B2">
            <v>0</v>
          </cell>
        </row>
      </sheetData>
      <sheetData sheetId="10180">
        <row r="2">
          <cell r="B2">
            <v>0</v>
          </cell>
        </row>
      </sheetData>
      <sheetData sheetId="10181">
        <row r="2">
          <cell r="B2">
            <v>0</v>
          </cell>
        </row>
      </sheetData>
      <sheetData sheetId="10182">
        <row r="2">
          <cell r="B2">
            <v>1.9678000000000001E-2</v>
          </cell>
        </row>
      </sheetData>
      <sheetData sheetId="10183">
        <row r="2">
          <cell r="B2">
            <v>1.9678000000000001E-2</v>
          </cell>
        </row>
      </sheetData>
      <sheetData sheetId="10184">
        <row r="2">
          <cell r="B2">
            <v>1.9678000000000001E-2</v>
          </cell>
        </row>
      </sheetData>
      <sheetData sheetId="10185">
        <row r="2">
          <cell r="B2">
            <v>0</v>
          </cell>
        </row>
      </sheetData>
      <sheetData sheetId="10186">
        <row r="2">
          <cell r="B2">
            <v>0</v>
          </cell>
        </row>
      </sheetData>
      <sheetData sheetId="10187">
        <row r="2">
          <cell r="B2">
            <v>0</v>
          </cell>
        </row>
      </sheetData>
      <sheetData sheetId="10188">
        <row r="2">
          <cell r="B2">
            <v>1.9678000000000001E-2</v>
          </cell>
        </row>
      </sheetData>
      <sheetData sheetId="10189">
        <row r="2">
          <cell r="B2">
            <v>0</v>
          </cell>
        </row>
      </sheetData>
      <sheetData sheetId="10190">
        <row r="2">
          <cell r="B2">
            <v>0</v>
          </cell>
        </row>
      </sheetData>
      <sheetData sheetId="10191">
        <row r="2">
          <cell r="B2">
            <v>0</v>
          </cell>
        </row>
      </sheetData>
      <sheetData sheetId="10192">
        <row r="2">
          <cell r="B2">
            <v>1.9678000000000001E-2</v>
          </cell>
        </row>
      </sheetData>
      <sheetData sheetId="10193">
        <row r="2">
          <cell r="B2">
            <v>1.9678000000000001E-2</v>
          </cell>
        </row>
      </sheetData>
      <sheetData sheetId="10194">
        <row r="2">
          <cell r="B2">
            <v>1.9678000000000001E-2</v>
          </cell>
        </row>
      </sheetData>
      <sheetData sheetId="10195">
        <row r="2">
          <cell r="B2">
            <v>0</v>
          </cell>
        </row>
      </sheetData>
      <sheetData sheetId="10196">
        <row r="2">
          <cell r="B2">
            <v>1.9678000000000001E-2</v>
          </cell>
        </row>
      </sheetData>
      <sheetData sheetId="10197">
        <row r="2">
          <cell r="B2">
            <v>0</v>
          </cell>
        </row>
      </sheetData>
      <sheetData sheetId="10198">
        <row r="2">
          <cell r="B2">
            <v>0</v>
          </cell>
        </row>
      </sheetData>
      <sheetData sheetId="10199">
        <row r="2">
          <cell r="B2">
            <v>1.9678000000000001E-2</v>
          </cell>
        </row>
      </sheetData>
      <sheetData sheetId="10200">
        <row r="2">
          <cell r="B2">
            <v>1.9678000000000001E-2</v>
          </cell>
        </row>
      </sheetData>
      <sheetData sheetId="10201">
        <row r="2">
          <cell r="B2">
            <v>0</v>
          </cell>
        </row>
      </sheetData>
      <sheetData sheetId="10202">
        <row r="2">
          <cell r="B2">
            <v>1.9678000000000001E-2</v>
          </cell>
        </row>
      </sheetData>
      <sheetData sheetId="10203">
        <row r="2">
          <cell r="B2">
            <v>0</v>
          </cell>
        </row>
      </sheetData>
      <sheetData sheetId="10204">
        <row r="2">
          <cell r="B2">
            <v>1.9678000000000001E-2</v>
          </cell>
        </row>
      </sheetData>
      <sheetData sheetId="10205">
        <row r="2">
          <cell r="B2">
            <v>1.9678000000000001E-2</v>
          </cell>
        </row>
      </sheetData>
      <sheetData sheetId="10206">
        <row r="2">
          <cell r="B2">
            <v>1.9678000000000001E-2</v>
          </cell>
        </row>
      </sheetData>
      <sheetData sheetId="10207">
        <row r="2">
          <cell r="B2">
            <v>1.9678000000000001E-2</v>
          </cell>
        </row>
      </sheetData>
      <sheetData sheetId="10208">
        <row r="2">
          <cell r="B2">
            <v>0</v>
          </cell>
        </row>
      </sheetData>
      <sheetData sheetId="10209">
        <row r="2">
          <cell r="B2">
            <v>1.9678000000000001E-2</v>
          </cell>
        </row>
      </sheetData>
      <sheetData sheetId="10210">
        <row r="2">
          <cell r="B2">
            <v>1.9678000000000001E-2</v>
          </cell>
        </row>
      </sheetData>
      <sheetData sheetId="10211">
        <row r="2">
          <cell r="B2">
            <v>1.9678000000000001E-2</v>
          </cell>
        </row>
      </sheetData>
      <sheetData sheetId="10212">
        <row r="2">
          <cell r="B2">
            <v>1.9678000000000001E-2</v>
          </cell>
        </row>
      </sheetData>
      <sheetData sheetId="10213">
        <row r="2">
          <cell r="B2">
            <v>1.9678000000000001E-2</v>
          </cell>
        </row>
      </sheetData>
      <sheetData sheetId="10214">
        <row r="2">
          <cell r="B2">
            <v>1.9678000000000001E-2</v>
          </cell>
        </row>
      </sheetData>
      <sheetData sheetId="10215">
        <row r="2">
          <cell r="B2">
            <v>0</v>
          </cell>
        </row>
      </sheetData>
      <sheetData sheetId="10216">
        <row r="2">
          <cell r="B2">
            <v>1.9678000000000001E-2</v>
          </cell>
        </row>
      </sheetData>
      <sheetData sheetId="10217">
        <row r="2">
          <cell r="B2">
            <v>0</v>
          </cell>
        </row>
      </sheetData>
      <sheetData sheetId="10218">
        <row r="2">
          <cell r="B2">
            <v>1.9678000000000001E-2</v>
          </cell>
        </row>
      </sheetData>
      <sheetData sheetId="10219">
        <row r="2">
          <cell r="B2">
            <v>0</v>
          </cell>
        </row>
      </sheetData>
      <sheetData sheetId="10220">
        <row r="2">
          <cell r="B2">
            <v>1.9678000000000001E-2</v>
          </cell>
        </row>
      </sheetData>
      <sheetData sheetId="10221">
        <row r="2">
          <cell r="B2">
            <v>1.9678000000000001E-2</v>
          </cell>
        </row>
      </sheetData>
      <sheetData sheetId="10222">
        <row r="2">
          <cell r="B2">
            <v>1.9678000000000001E-2</v>
          </cell>
        </row>
      </sheetData>
      <sheetData sheetId="10223">
        <row r="2">
          <cell r="B2">
            <v>1.9678000000000001E-2</v>
          </cell>
        </row>
      </sheetData>
      <sheetData sheetId="10224">
        <row r="2">
          <cell r="B2">
            <v>0</v>
          </cell>
        </row>
      </sheetData>
      <sheetData sheetId="10225">
        <row r="2">
          <cell r="B2">
            <v>1.9678000000000001E-2</v>
          </cell>
        </row>
      </sheetData>
      <sheetData sheetId="10226">
        <row r="2">
          <cell r="B2">
            <v>0</v>
          </cell>
        </row>
      </sheetData>
      <sheetData sheetId="10227">
        <row r="2">
          <cell r="B2">
            <v>0</v>
          </cell>
        </row>
      </sheetData>
      <sheetData sheetId="10228">
        <row r="2">
          <cell r="B2">
            <v>1.9678000000000001E-2</v>
          </cell>
        </row>
      </sheetData>
      <sheetData sheetId="10229">
        <row r="2">
          <cell r="B2">
            <v>1.9678000000000001E-2</v>
          </cell>
        </row>
      </sheetData>
      <sheetData sheetId="10230">
        <row r="2">
          <cell r="B2">
            <v>0</v>
          </cell>
        </row>
      </sheetData>
      <sheetData sheetId="10231">
        <row r="2">
          <cell r="B2">
            <v>1.9678000000000001E-2</v>
          </cell>
        </row>
      </sheetData>
      <sheetData sheetId="10232">
        <row r="2">
          <cell r="B2">
            <v>0</v>
          </cell>
        </row>
      </sheetData>
      <sheetData sheetId="10233">
        <row r="2">
          <cell r="B2">
            <v>1.9678000000000001E-2</v>
          </cell>
        </row>
      </sheetData>
      <sheetData sheetId="10234">
        <row r="2">
          <cell r="B2">
            <v>1.9678000000000001E-2</v>
          </cell>
        </row>
      </sheetData>
      <sheetData sheetId="10235">
        <row r="2">
          <cell r="B2">
            <v>1.9678000000000001E-2</v>
          </cell>
        </row>
      </sheetData>
      <sheetData sheetId="10236">
        <row r="2">
          <cell r="B2">
            <v>1.9678000000000001E-2</v>
          </cell>
        </row>
      </sheetData>
      <sheetData sheetId="10237">
        <row r="2">
          <cell r="B2">
            <v>1.9678000000000001E-2</v>
          </cell>
        </row>
      </sheetData>
      <sheetData sheetId="10238">
        <row r="2">
          <cell r="B2">
            <v>1.9678000000000001E-2</v>
          </cell>
        </row>
      </sheetData>
      <sheetData sheetId="10239">
        <row r="2">
          <cell r="B2">
            <v>1.9678000000000001E-2</v>
          </cell>
        </row>
      </sheetData>
      <sheetData sheetId="10240">
        <row r="2">
          <cell r="B2">
            <v>1.9678000000000001E-2</v>
          </cell>
        </row>
      </sheetData>
      <sheetData sheetId="10241">
        <row r="2">
          <cell r="B2">
            <v>1.9678000000000001E-2</v>
          </cell>
        </row>
      </sheetData>
      <sheetData sheetId="10242">
        <row r="2">
          <cell r="B2">
            <v>1.9678000000000001E-2</v>
          </cell>
        </row>
      </sheetData>
      <sheetData sheetId="10243">
        <row r="2">
          <cell r="B2">
            <v>1.9678000000000001E-2</v>
          </cell>
        </row>
      </sheetData>
      <sheetData sheetId="10244">
        <row r="2">
          <cell r="B2">
            <v>1.9678000000000001E-2</v>
          </cell>
        </row>
      </sheetData>
      <sheetData sheetId="10245">
        <row r="2">
          <cell r="B2">
            <v>1.9678000000000001E-2</v>
          </cell>
        </row>
      </sheetData>
      <sheetData sheetId="10246">
        <row r="2">
          <cell r="B2">
            <v>1.9678000000000001E-2</v>
          </cell>
        </row>
      </sheetData>
      <sheetData sheetId="10247">
        <row r="2">
          <cell r="B2">
            <v>1.9678000000000001E-2</v>
          </cell>
        </row>
      </sheetData>
      <sheetData sheetId="10248">
        <row r="2">
          <cell r="B2">
            <v>1.9678000000000001E-2</v>
          </cell>
        </row>
      </sheetData>
      <sheetData sheetId="10249">
        <row r="2">
          <cell r="B2">
            <v>1.9678000000000001E-2</v>
          </cell>
        </row>
      </sheetData>
      <sheetData sheetId="10250">
        <row r="2">
          <cell r="B2">
            <v>1.9678000000000001E-2</v>
          </cell>
        </row>
      </sheetData>
      <sheetData sheetId="10251">
        <row r="2">
          <cell r="B2">
            <v>1.9678000000000001E-2</v>
          </cell>
        </row>
      </sheetData>
      <sheetData sheetId="10252">
        <row r="2">
          <cell r="B2">
            <v>0</v>
          </cell>
        </row>
      </sheetData>
      <sheetData sheetId="10253">
        <row r="2">
          <cell r="B2">
            <v>1.9678000000000001E-2</v>
          </cell>
        </row>
      </sheetData>
      <sheetData sheetId="10254">
        <row r="2">
          <cell r="B2">
            <v>0</v>
          </cell>
        </row>
      </sheetData>
      <sheetData sheetId="10255">
        <row r="2">
          <cell r="B2">
            <v>0</v>
          </cell>
        </row>
      </sheetData>
      <sheetData sheetId="10256">
        <row r="2">
          <cell r="B2">
            <v>0</v>
          </cell>
        </row>
      </sheetData>
      <sheetData sheetId="10257">
        <row r="2">
          <cell r="B2">
            <v>0</v>
          </cell>
        </row>
      </sheetData>
      <sheetData sheetId="10258">
        <row r="2">
          <cell r="B2">
            <v>1.9678000000000001E-2</v>
          </cell>
        </row>
      </sheetData>
      <sheetData sheetId="10259">
        <row r="2">
          <cell r="B2">
            <v>0</v>
          </cell>
        </row>
      </sheetData>
      <sheetData sheetId="10260">
        <row r="2">
          <cell r="B2">
            <v>1.9678000000000001E-2</v>
          </cell>
        </row>
      </sheetData>
      <sheetData sheetId="10261">
        <row r="2">
          <cell r="B2">
            <v>0</v>
          </cell>
        </row>
      </sheetData>
      <sheetData sheetId="10262">
        <row r="2">
          <cell r="B2">
            <v>1.9678000000000001E-2</v>
          </cell>
        </row>
      </sheetData>
      <sheetData sheetId="10263">
        <row r="2">
          <cell r="B2">
            <v>1.9678000000000001E-2</v>
          </cell>
        </row>
      </sheetData>
      <sheetData sheetId="10264">
        <row r="2">
          <cell r="B2">
            <v>1.9678000000000001E-2</v>
          </cell>
        </row>
      </sheetData>
      <sheetData sheetId="10265">
        <row r="2">
          <cell r="B2">
            <v>1.9678000000000001E-2</v>
          </cell>
        </row>
      </sheetData>
      <sheetData sheetId="10266">
        <row r="2">
          <cell r="B2">
            <v>1.9678000000000001E-2</v>
          </cell>
        </row>
      </sheetData>
      <sheetData sheetId="10267">
        <row r="2">
          <cell r="B2">
            <v>1.9678000000000001E-2</v>
          </cell>
        </row>
      </sheetData>
      <sheetData sheetId="10268">
        <row r="2">
          <cell r="B2">
            <v>1.9678000000000001E-2</v>
          </cell>
        </row>
      </sheetData>
      <sheetData sheetId="10269">
        <row r="2">
          <cell r="B2">
            <v>1.9678000000000001E-2</v>
          </cell>
        </row>
      </sheetData>
      <sheetData sheetId="10270">
        <row r="2">
          <cell r="B2">
            <v>1.9678000000000001E-2</v>
          </cell>
        </row>
      </sheetData>
      <sheetData sheetId="10271">
        <row r="2">
          <cell r="B2">
            <v>1.9678000000000001E-2</v>
          </cell>
        </row>
      </sheetData>
      <sheetData sheetId="10272">
        <row r="2">
          <cell r="B2">
            <v>1.9678000000000001E-2</v>
          </cell>
        </row>
      </sheetData>
      <sheetData sheetId="10273">
        <row r="2">
          <cell r="B2">
            <v>1.9678000000000001E-2</v>
          </cell>
        </row>
      </sheetData>
      <sheetData sheetId="10274">
        <row r="2">
          <cell r="B2">
            <v>1.9678000000000001E-2</v>
          </cell>
        </row>
      </sheetData>
      <sheetData sheetId="10275">
        <row r="2">
          <cell r="B2">
            <v>1.9678000000000001E-2</v>
          </cell>
        </row>
      </sheetData>
      <sheetData sheetId="10276">
        <row r="2">
          <cell r="B2">
            <v>1.9678000000000001E-2</v>
          </cell>
        </row>
      </sheetData>
      <sheetData sheetId="10277">
        <row r="2">
          <cell r="B2">
            <v>1.9678000000000001E-2</v>
          </cell>
        </row>
      </sheetData>
      <sheetData sheetId="10278">
        <row r="2">
          <cell r="B2">
            <v>1.9678000000000001E-2</v>
          </cell>
        </row>
      </sheetData>
      <sheetData sheetId="10279">
        <row r="2">
          <cell r="B2">
            <v>1.9678000000000001E-2</v>
          </cell>
        </row>
      </sheetData>
      <sheetData sheetId="10280">
        <row r="2">
          <cell r="B2">
            <v>1.9678000000000001E-2</v>
          </cell>
        </row>
      </sheetData>
      <sheetData sheetId="10281">
        <row r="2">
          <cell r="B2">
            <v>0</v>
          </cell>
        </row>
      </sheetData>
      <sheetData sheetId="10282">
        <row r="2">
          <cell r="B2">
            <v>1.9678000000000001E-2</v>
          </cell>
        </row>
      </sheetData>
      <sheetData sheetId="10283">
        <row r="2">
          <cell r="B2">
            <v>0</v>
          </cell>
        </row>
      </sheetData>
      <sheetData sheetId="10284">
        <row r="2">
          <cell r="B2">
            <v>0</v>
          </cell>
        </row>
      </sheetData>
      <sheetData sheetId="10285">
        <row r="2">
          <cell r="B2">
            <v>0</v>
          </cell>
        </row>
      </sheetData>
      <sheetData sheetId="10286">
        <row r="2">
          <cell r="B2">
            <v>0</v>
          </cell>
        </row>
      </sheetData>
      <sheetData sheetId="10287">
        <row r="2">
          <cell r="B2">
            <v>1.9678000000000001E-2</v>
          </cell>
        </row>
      </sheetData>
      <sheetData sheetId="10288">
        <row r="2">
          <cell r="B2">
            <v>0</v>
          </cell>
        </row>
      </sheetData>
      <sheetData sheetId="10289">
        <row r="2">
          <cell r="B2">
            <v>1.9678000000000001E-2</v>
          </cell>
        </row>
      </sheetData>
      <sheetData sheetId="10290">
        <row r="2">
          <cell r="B2">
            <v>0</v>
          </cell>
        </row>
      </sheetData>
      <sheetData sheetId="10291">
        <row r="2">
          <cell r="B2">
            <v>1.9678000000000001E-2</v>
          </cell>
        </row>
      </sheetData>
      <sheetData sheetId="10292">
        <row r="2">
          <cell r="B2">
            <v>1.9678000000000001E-2</v>
          </cell>
        </row>
      </sheetData>
      <sheetData sheetId="10293">
        <row r="2">
          <cell r="B2">
            <v>1.9678000000000001E-2</v>
          </cell>
        </row>
      </sheetData>
      <sheetData sheetId="10294">
        <row r="2">
          <cell r="B2">
            <v>1.9678000000000001E-2</v>
          </cell>
        </row>
      </sheetData>
      <sheetData sheetId="10295">
        <row r="2">
          <cell r="B2">
            <v>1.9678000000000001E-2</v>
          </cell>
        </row>
      </sheetData>
      <sheetData sheetId="10296">
        <row r="2">
          <cell r="B2">
            <v>1.9678000000000001E-2</v>
          </cell>
        </row>
      </sheetData>
      <sheetData sheetId="10297">
        <row r="2">
          <cell r="B2">
            <v>1.9678000000000001E-2</v>
          </cell>
        </row>
      </sheetData>
      <sheetData sheetId="10298">
        <row r="2">
          <cell r="B2">
            <v>1.9678000000000001E-2</v>
          </cell>
        </row>
      </sheetData>
      <sheetData sheetId="10299">
        <row r="2">
          <cell r="B2">
            <v>0</v>
          </cell>
        </row>
      </sheetData>
      <sheetData sheetId="10300">
        <row r="2">
          <cell r="B2">
            <v>0</v>
          </cell>
        </row>
      </sheetData>
      <sheetData sheetId="10301">
        <row r="2">
          <cell r="B2">
            <v>0</v>
          </cell>
        </row>
      </sheetData>
      <sheetData sheetId="10302">
        <row r="2">
          <cell r="B2">
            <v>0</v>
          </cell>
        </row>
      </sheetData>
      <sheetData sheetId="10303">
        <row r="2">
          <cell r="B2">
            <v>0</v>
          </cell>
        </row>
      </sheetData>
      <sheetData sheetId="10304">
        <row r="2">
          <cell r="B2">
            <v>0</v>
          </cell>
        </row>
      </sheetData>
      <sheetData sheetId="10305">
        <row r="2">
          <cell r="B2">
            <v>0</v>
          </cell>
        </row>
      </sheetData>
      <sheetData sheetId="10306">
        <row r="2">
          <cell r="B2">
            <v>0</v>
          </cell>
        </row>
      </sheetData>
      <sheetData sheetId="10307">
        <row r="2">
          <cell r="B2">
            <v>0</v>
          </cell>
        </row>
      </sheetData>
      <sheetData sheetId="10308">
        <row r="2">
          <cell r="B2">
            <v>0</v>
          </cell>
        </row>
      </sheetData>
      <sheetData sheetId="10309">
        <row r="2">
          <cell r="B2">
            <v>0</v>
          </cell>
        </row>
      </sheetData>
      <sheetData sheetId="10310">
        <row r="2">
          <cell r="B2">
            <v>0</v>
          </cell>
        </row>
      </sheetData>
      <sheetData sheetId="10311">
        <row r="2">
          <cell r="B2">
            <v>0</v>
          </cell>
        </row>
      </sheetData>
      <sheetData sheetId="10312">
        <row r="2">
          <cell r="B2">
            <v>0</v>
          </cell>
        </row>
      </sheetData>
      <sheetData sheetId="10313">
        <row r="2">
          <cell r="B2">
            <v>0</v>
          </cell>
        </row>
      </sheetData>
      <sheetData sheetId="10314">
        <row r="2">
          <cell r="B2">
            <v>0</v>
          </cell>
        </row>
      </sheetData>
      <sheetData sheetId="10315">
        <row r="2">
          <cell r="B2">
            <v>0</v>
          </cell>
        </row>
      </sheetData>
      <sheetData sheetId="10316">
        <row r="2">
          <cell r="B2">
            <v>0</v>
          </cell>
        </row>
      </sheetData>
      <sheetData sheetId="10317">
        <row r="2">
          <cell r="B2">
            <v>0</v>
          </cell>
        </row>
      </sheetData>
      <sheetData sheetId="10318">
        <row r="2">
          <cell r="B2">
            <v>1.9678000000000001E-2</v>
          </cell>
        </row>
      </sheetData>
      <sheetData sheetId="10319">
        <row r="2">
          <cell r="B2">
            <v>0</v>
          </cell>
        </row>
      </sheetData>
      <sheetData sheetId="10320">
        <row r="2">
          <cell r="B2">
            <v>0</v>
          </cell>
        </row>
      </sheetData>
      <sheetData sheetId="10321">
        <row r="2">
          <cell r="B2">
            <v>0</v>
          </cell>
        </row>
      </sheetData>
      <sheetData sheetId="10322">
        <row r="2">
          <cell r="B2">
            <v>0</v>
          </cell>
        </row>
      </sheetData>
      <sheetData sheetId="10323">
        <row r="2">
          <cell r="B2">
            <v>0</v>
          </cell>
        </row>
      </sheetData>
      <sheetData sheetId="10324">
        <row r="2">
          <cell r="B2">
            <v>0</v>
          </cell>
        </row>
      </sheetData>
      <sheetData sheetId="10325">
        <row r="2">
          <cell r="B2">
            <v>0</v>
          </cell>
        </row>
      </sheetData>
      <sheetData sheetId="10326">
        <row r="2">
          <cell r="B2">
            <v>0</v>
          </cell>
        </row>
      </sheetData>
      <sheetData sheetId="10327">
        <row r="2">
          <cell r="B2">
            <v>0</v>
          </cell>
        </row>
      </sheetData>
      <sheetData sheetId="10328">
        <row r="2">
          <cell r="B2">
            <v>0</v>
          </cell>
        </row>
      </sheetData>
      <sheetData sheetId="10329">
        <row r="2">
          <cell r="B2">
            <v>0</v>
          </cell>
        </row>
      </sheetData>
      <sheetData sheetId="10330">
        <row r="2">
          <cell r="B2">
            <v>0</v>
          </cell>
        </row>
      </sheetData>
      <sheetData sheetId="10331">
        <row r="2">
          <cell r="B2">
            <v>0</v>
          </cell>
        </row>
      </sheetData>
      <sheetData sheetId="10332">
        <row r="2">
          <cell r="B2">
            <v>0</v>
          </cell>
        </row>
      </sheetData>
      <sheetData sheetId="10333">
        <row r="2">
          <cell r="B2">
            <v>0</v>
          </cell>
        </row>
      </sheetData>
      <sheetData sheetId="10334">
        <row r="2">
          <cell r="B2">
            <v>0</v>
          </cell>
        </row>
      </sheetData>
      <sheetData sheetId="10335">
        <row r="2">
          <cell r="B2">
            <v>0</v>
          </cell>
        </row>
      </sheetData>
      <sheetData sheetId="10336">
        <row r="2">
          <cell r="B2">
            <v>0</v>
          </cell>
        </row>
      </sheetData>
      <sheetData sheetId="10337">
        <row r="2">
          <cell r="B2">
            <v>1.9678000000000001E-2</v>
          </cell>
        </row>
      </sheetData>
      <sheetData sheetId="10338">
        <row r="2">
          <cell r="B2">
            <v>0</v>
          </cell>
        </row>
      </sheetData>
      <sheetData sheetId="10339">
        <row r="2">
          <cell r="B2">
            <v>0</v>
          </cell>
        </row>
      </sheetData>
      <sheetData sheetId="10340">
        <row r="2">
          <cell r="B2">
            <v>0</v>
          </cell>
        </row>
      </sheetData>
      <sheetData sheetId="10341">
        <row r="2">
          <cell r="B2">
            <v>0</v>
          </cell>
        </row>
      </sheetData>
      <sheetData sheetId="10342">
        <row r="2">
          <cell r="B2">
            <v>0</v>
          </cell>
        </row>
      </sheetData>
      <sheetData sheetId="10343">
        <row r="2">
          <cell r="B2">
            <v>0</v>
          </cell>
        </row>
      </sheetData>
      <sheetData sheetId="10344">
        <row r="2">
          <cell r="B2">
            <v>0</v>
          </cell>
        </row>
      </sheetData>
      <sheetData sheetId="10345">
        <row r="2">
          <cell r="B2">
            <v>1.9678000000000001E-2</v>
          </cell>
        </row>
      </sheetData>
      <sheetData sheetId="10346">
        <row r="2">
          <cell r="B2">
            <v>1.9678000000000001E-2</v>
          </cell>
        </row>
      </sheetData>
      <sheetData sheetId="10347">
        <row r="2">
          <cell r="B2">
            <v>0</v>
          </cell>
        </row>
      </sheetData>
      <sheetData sheetId="10348">
        <row r="2">
          <cell r="B2">
            <v>1.9678000000000001E-2</v>
          </cell>
        </row>
      </sheetData>
      <sheetData sheetId="10349">
        <row r="2">
          <cell r="B2">
            <v>0</v>
          </cell>
        </row>
      </sheetData>
      <sheetData sheetId="10350">
        <row r="2">
          <cell r="B2">
            <v>0</v>
          </cell>
        </row>
      </sheetData>
      <sheetData sheetId="10351">
        <row r="2">
          <cell r="B2">
            <v>0</v>
          </cell>
        </row>
      </sheetData>
      <sheetData sheetId="10352">
        <row r="2">
          <cell r="B2">
            <v>0</v>
          </cell>
        </row>
      </sheetData>
      <sheetData sheetId="10353">
        <row r="2">
          <cell r="B2">
            <v>1.9678000000000001E-2</v>
          </cell>
        </row>
      </sheetData>
      <sheetData sheetId="10354">
        <row r="2">
          <cell r="B2">
            <v>0</v>
          </cell>
        </row>
      </sheetData>
      <sheetData sheetId="10355">
        <row r="2">
          <cell r="B2">
            <v>0</v>
          </cell>
        </row>
      </sheetData>
      <sheetData sheetId="10356">
        <row r="2">
          <cell r="B2">
            <v>1.9678000000000001E-2</v>
          </cell>
        </row>
      </sheetData>
      <sheetData sheetId="10357">
        <row r="2">
          <cell r="B2">
            <v>1.9678000000000001E-2</v>
          </cell>
        </row>
      </sheetData>
      <sheetData sheetId="10358">
        <row r="2">
          <cell r="B2">
            <v>0</v>
          </cell>
        </row>
      </sheetData>
      <sheetData sheetId="10359">
        <row r="2">
          <cell r="B2">
            <v>1.9678000000000001E-2</v>
          </cell>
        </row>
      </sheetData>
      <sheetData sheetId="10360">
        <row r="2">
          <cell r="B2">
            <v>0</v>
          </cell>
        </row>
      </sheetData>
      <sheetData sheetId="10361">
        <row r="2">
          <cell r="B2">
            <v>0</v>
          </cell>
        </row>
      </sheetData>
      <sheetData sheetId="10362">
        <row r="2">
          <cell r="B2">
            <v>0</v>
          </cell>
        </row>
      </sheetData>
      <sheetData sheetId="10363">
        <row r="2">
          <cell r="B2">
            <v>1.9678000000000001E-2</v>
          </cell>
        </row>
      </sheetData>
      <sheetData sheetId="10364">
        <row r="2">
          <cell r="B2">
            <v>1.9678000000000001E-2</v>
          </cell>
        </row>
      </sheetData>
      <sheetData sheetId="10365">
        <row r="2">
          <cell r="B2">
            <v>1.9678000000000001E-2</v>
          </cell>
        </row>
      </sheetData>
      <sheetData sheetId="10366">
        <row r="2">
          <cell r="B2">
            <v>0</v>
          </cell>
        </row>
      </sheetData>
      <sheetData sheetId="10367">
        <row r="2">
          <cell r="B2">
            <v>0</v>
          </cell>
        </row>
      </sheetData>
      <sheetData sheetId="10368">
        <row r="2">
          <cell r="B2">
            <v>0</v>
          </cell>
        </row>
      </sheetData>
      <sheetData sheetId="10369">
        <row r="2">
          <cell r="B2">
            <v>1.9678000000000001E-2</v>
          </cell>
        </row>
      </sheetData>
      <sheetData sheetId="10370">
        <row r="2">
          <cell r="B2">
            <v>0</v>
          </cell>
        </row>
      </sheetData>
      <sheetData sheetId="10371">
        <row r="2">
          <cell r="B2">
            <v>1.9678000000000001E-2</v>
          </cell>
        </row>
      </sheetData>
      <sheetData sheetId="10372">
        <row r="2">
          <cell r="B2">
            <v>0</v>
          </cell>
        </row>
      </sheetData>
      <sheetData sheetId="10373">
        <row r="2">
          <cell r="B2">
            <v>0</v>
          </cell>
        </row>
      </sheetData>
      <sheetData sheetId="10374">
        <row r="2">
          <cell r="B2">
            <v>1.9678000000000001E-2</v>
          </cell>
        </row>
      </sheetData>
      <sheetData sheetId="10375">
        <row r="2">
          <cell r="B2">
            <v>0</v>
          </cell>
        </row>
      </sheetData>
      <sheetData sheetId="10376">
        <row r="2">
          <cell r="B2">
            <v>0</v>
          </cell>
        </row>
      </sheetData>
      <sheetData sheetId="10377">
        <row r="2">
          <cell r="B2">
            <v>0</v>
          </cell>
        </row>
      </sheetData>
      <sheetData sheetId="10378">
        <row r="2">
          <cell r="B2">
            <v>0</v>
          </cell>
        </row>
      </sheetData>
      <sheetData sheetId="10379">
        <row r="2">
          <cell r="B2">
            <v>0</v>
          </cell>
        </row>
      </sheetData>
      <sheetData sheetId="10380">
        <row r="2">
          <cell r="B2">
            <v>0</v>
          </cell>
        </row>
      </sheetData>
      <sheetData sheetId="10381">
        <row r="2">
          <cell r="B2">
            <v>0</v>
          </cell>
        </row>
      </sheetData>
      <sheetData sheetId="10382">
        <row r="2">
          <cell r="B2">
            <v>0</v>
          </cell>
        </row>
      </sheetData>
      <sheetData sheetId="10383">
        <row r="2">
          <cell r="B2">
            <v>0</v>
          </cell>
        </row>
      </sheetData>
      <sheetData sheetId="10384">
        <row r="2">
          <cell r="B2">
            <v>0</v>
          </cell>
        </row>
      </sheetData>
      <sheetData sheetId="10385">
        <row r="2">
          <cell r="B2">
            <v>0</v>
          </cell>
        </row>
      </sheetData>
      <sheetData sheetId="10386">
        <row r="2">
          <cell r="B2">
            <v>0</v>
          </cell>
        </row>
      </sheetData>
      <sheetData sheetId="10387">
        <row r="2">
          <cell r="B2">
            <v>0</v>
          </cell>
        </row>
      </sheetData>
      <sheetData sheetId="10388">
        <row r="2">
          <cell r="B2">
            <v>0</v>
          </cell>
        </row>
      </sheetData>
      <sheetData sheetId="10389">
        <row r="2">
          <cell r="B2">
            <v>0</v>
          </cell>
        </row>
      </sheetData>
      <sheetData sheetId="10390">
        <row r="2">
          <cell r="B2">
            <v>0</v>
          </cell>
        </row>
      </sheetData>
      <sheetData sheetId="10391">
        <row r="2">
          <cell r="B2">
            <v>0</v>
          </cell>
        </row>
      </sheetData>
      <sheetData sheetId="10392">
        <row r="2">
          <cell r="B2">
            <v>0</v>
          </cell>
        </row>
      </sheetData>
      <sheetData sheetId="10393">
        <row r="2">
          <cell r="B2">
            <v>0</v>
          </cell>
        </row>
      </sheetData>
      <sheetData sheetId="10394">
        <row r="2">
          <cell r="B2">
            <v>0</v>
          </cell>
        </row>
      </sheetData>
      <sheetData sheetId="10395">
        <row r="2">
          <cell r="B2">
            <v>0</v>
          </cell>
        </row>
      </sheetData>
      <sheetData sheetId="10396">
        <row r="2">
          <cell r="B2">
            <v>0</v>
          </cell>
        </row>
      </sheetData>
      <sheetData sheetId="10397">
        <row r="2">
          <cell r="B2">
            <v>0</v>
          </cell>
        </row>
      </sheetData>
      <sheetData sheetId="10398">
        <row r="2">
          <cell r="B2">
            <v>0</v>
          </cell>
        </row>
      </sheetData>
      <sheetData sheetId="10399">
        <row r="2">
          <cell r="B2">
            <v>0</v>
          </cell>
        </row>
      </sheetData>
      <sheetData sheetId="10400">
        <row r="2">
          <cell r="B2">
            <v>0</v>
          </cell>
        </row>
      </sheetData>
      <sheetData sheetId="10401">
        <row r="2">
          <cell r="B2">
            <v>0</v>
          </cell>
        </row>
      </sheetData>
      <sheetData sheetId="10402">
        <row r="2">
          <cell r="B2">
            <v>0</v>
          </cell>
        </row>
      </sheetData>
      <sheetData sheetId="10403">
        <row r="2">
          <cell r="B2">
            <v>0</v>
          </cell>
        </row>
      </sheetData>
      <sheetData sheetId="10404">
        <row r="2">
          <cell r="B2">
            <v>0</v>
          </cell>
        </row>
      </sheetData>
      <sheetData sheetId="10405">
        <row r="2">
          <cell r="B2">
            <v>0</v>
          </cell>
        </row>
      </sheetData>
      <sheetData sheetId="10406">
        <row r="2">
          <cell r="B2">
            <v>0</v>
          </cell>
        </row>
      </sheetData>
      <sheetData sheetId="10407">
        <row r="2">
          <cell r="B2">
            <v>0</v>
          </cell>
        </row>
      </sheetData>
      <sheetData sheetId="10408">
        <row r="2">
          <cell r="B2">
            <v>0</v>
          </cell>
        </row>
      </sheetData>
      <sheetData sheetId="10409">
        <row r="2">
          <cell r="B2">
            <v>0</v>
          </cell>
        </row>
      </sheetData>
      <sheetData sheetId="10410">
        <row r="2">
          <cell r="B2">
            <v>0</v>
          </cell>
        </row>
      </sheetData>
      <sheetData sheetId="10411">
        <row r="2">
          <cell r="B2">
            <v>0</v>
          </cell>
        </row>
      </sheetData>
      <sheetData sheetId="10412">
        <row r="2">
          <cell r="B2">
            <v>0</v>
          </cell>
        </row>
      </sheetData>
      <sheetData sheetId="10413">
        <row r="2">
          <cell r="B2">
            <v>0</v>
          </cell>
        </row>
      </sheetData>
      <sheetData sheetId="10414">
        <row r="2">
          <cell r="B2">
            <v>0</v>
          </cell>
        </row>
      </sheetData>
      <sheetData sheetId="10415">
        <row r="2">
          <cell r="B2">
            <v>0</v>
          </cell>
        </row>
      </sheetData>
      <sheetData sheetId="10416">
        <row r="2">
          <cell r="B2">
            <v>0</v>
          </cell>
        </row>
      </sheetData>
      <sheetData sheetId="10417">
        <row r="2">
          <cell r="B2">
            <v>0</v>
          </cell>
        </row>
      </sheetData>
      <sheetData sheetId="10418">
        <row r="2">
          <cell r="B2">
            <v>0</v>
          </cell>
        </row>
      </sheetData>
      <sheetData sheetId="10419">
        <row r="2">
          <cell r="B2">
            <v>0</v>
          </cell>
        </row>
      </sheetData>
      <sheetData sheetId="10420">
        <row r="2">
          <cell r="B2">
            <v>1.9678000000000001E-2</v>
          </cell>
        </row>
      </sheetData>
      <sheetData sheetId="10421">
        <row r="2">
          <cell r="B2">
            <v>1.9678000000000001E-2</v>
          </cell>
        </row>
      </sheetData>
      <sheetData sheetId="10422">
        <row r="2">
          <cell r="B2">
            <v>1.9678000000000001E-2</v>
          </cell>
        </row>
      </sheetData>
      <sheetData sheetId="10423">
        <row r="2">
          <cell r="B2">
            <v>1.9678000000000001E-2</v>
          </cell>
        </row>
      </sheetData>
      <sheetData sheetId="10424">
        <row r="2">
          <cell r="B2">
            <v>0</v>
          </cell>
        </row>
      </sheetData>
      <sheetData sheetId="10425">
        <row r="2">
          <cell r="B2">
            <v>0</v>
          </cell>
        </row>
      </sheetData>
      <sheetData sheetId="10426">
        <row r="2">
          <cell r="B2">
            <v>0</v>
          </cell>
        </row>
      </sheetData>
      <sheetData sheetId="10427">
        <row r="2">
          <cell r="B2">
            <v>1.9678000000000001E-2</v>
          </cell>
        </row>
      </sheetData>
      <sheetData sheetId="10428">
        <row r="2">
          <cell r="B2">
            <v>0</v>
          </cell>
        </row>
      </sheetData>
      <sheetData sheetId="10429">
        <row r="2">
          <cell r="B2">
            <v>0</v>
          </cell>
        </row>
      </sheetData>
      <sheetData sheetId="10430">
        <row r="2">
          <cell r="B2">
            <v>0</v>
          </cell>
        </row>
      </sheetData>
      <sheetData sheetId="10431">
        <row r="2">
          <cell r="B2">
            <v>1.9678000000000001E-2</v>
          </cell>
        </row>
      </sheetData>
      <sheetData sheetId="10432">
        <row r="2">
          <cell r="B2">
            <v>0</v>
          </cell>
        </row>
      </sheetData>
      <sheetData sheetId="10433">
        <row r="2">
          <cell r="B2">
            <v>1.9678000000000001E-2</v>
          </cell>
        </row>
      </sheetData>
      <sheetData sheetId="10434">
        <row r="2">
          <cell r="B2">
            <v>0</v>
          </cell>
        </row>
      </sheetData>
      <sheetData sheetId="10435">
        <row r="2">
          <cell r="B2">
            <v>1.9678000000000001E-2</v>
          </cell>
        </row>
      </sheetData>
      <sheetData sheetId="10436">
        <row r="2">
          <cell r="B2">
            <v>0</v>
          </cell>
        </row>
      </sheetData>
      <sheetData sheetId="10437">
        <row r="2">
          <cell r="B2">
            <v>0</v>
          </cell>
        </row>
      </sheetData>
      <sheetData sheetId="10438">
        <row r="2">
          <cell r="B2">
            <v>1.9678000000000001E-2</v>
          </cell>
        </row>
      </sheetData>
      <sheetData sheetId="10439">
        <row r="2">
          <cell r="B2">
            <v>1.9678000000000001E-2</v>
          </cell>
        </row>
      </sheetData>
      <sheetData sheetId="10440">
        <row r="2">
          <cell r="B2">
            <v>0</v>
          </cell>
        </row>
      </sheetData>
      <sheetData sheetId="10441">
        <row r="2">
          <cell r="B2">
            <v>1.9678000000000001E-2</v>
          </cell>
        </row>
      </sheetData>
      <sheetData sheetId="10442">
        <row r="2">
          <cell r="B2">
            <v>0</v>
          </cell>
        </row>
      </sheetData>
      <sheetData sheetId="10443">
        <row r="2">
          <cell r="B2">
            <v>1.9678000000000001E-2</v>
          </cell>
        </row>
      </sheetData>
      <sheetData sheetId="10444">
        <row r="2">
          <cell r="B2">
            <v>1.9678000000000001E-2</v>
          </cell>
        </row>
      </sheetData>
      <sheetData sheetId="10445">
        <row r="2">
          <cell r="B2">
            <v>0</v>
          </cell>
        </row>
      </sheetData>
      <sheetData sheetId="10446">
        <row r="2">
          <cell r="B2">
            <v>0</v>
          </cell>
        </row>
      </sheetData>
      <sheetData sheetId="10447">
        <row r="2">
          <cell r="B2">
            <v>0</v>
          </cell>
        </row>
      </sheetData>
      <sheetData sheetId="10448">
        <row r="2">
          <cell r="B2">
            <v>0</v>
          </cell>
        </row>
      </sheetData>
      <sheetData sheetId="10449">
        <row r="2">
          <cell r="B2">
            <v>1.9678000000000001E-2</v>
          </cell>
        </row>
      </sheetData>
      <sheetData sheetId="10450">
        <row r="2">
          <cell r="B2">
            <v>1.9678000000000001E-2</v>
          </cell>
        </row>
      </sheetData>
      <sheetData sheetId="10451">
        <row r="2">
          <cell r="B2">
            <v>1.9678000000000001E-2</v>
          </cell>
        </row>
      </sheetData>
      <sheetData sheetId="10452">
        <row r="2">
          <cell r="B2">
            <v>1.9678000000000001E-2</v>
          </cell>
        </row>
      </sheetData>
      <sheetData sheetId="10453">
        <row r="2">
          <cell r="B2">
            <v>0</v>
          </cell>
        </row>
      </sheetData>
      <sheetData sheetId="10454">
        <row r="2">
          <cell r="B2">
            <v>0</v>
          </cell>
        </row>
      </sheetData>
      <sheetData sheetId="10455">
        <row r="2">
          <cell r="B2">
            <v>0</v>
          </cell>
        </row>
      </sheetData>
      <sheetData sheetId="10456">
        <row r="2">
          <cell r="B2">
            <v>1.9678000000000001E-2</v>
          </cell>
        </row>
      </sheetData>
      <sheetData sheetId="10457">
        <row r="2">
          <cell r="B2">
            <v>0</v>
          </cell>
        </row>
      </sheetData>
      <sheetData sheetId="10458">
        <row r="2">
          <cell r="B2">
            <v>0</v>
          </cell>
        </row>
      </sheetData>
      <sheetData sheetId="10459">
        <row r="2">
          <cell r="B2">
            <v>0</v>
          </cell>
        </row>
      </sheetData>
      <sheetData sheetId="10460">
        <row r="2">
          <cell r="B2">
            <v>1.9678000000000001E-2</v>
          </cell>
        </row>
      </sheetData>
      <sheetData sheetId="10461">
        <row r="2">
          <cell r="B2">
            <v>1.9678000000000001E-2</v>
          </cell>
        </row>
      </sheetData>
      <sheetData sheetId="10462">
        <row r="2">
          <cell r="B2">
            <v>1.9678000000000001E-2</v>
          </cell>
        </row>
      </sheetData>
      <sheetData sheetId="10463">
        <row r="2">
          <cell r="B2">
            <v>0</v>
          </cell>
        </row>
      </sheetData>
      <sheetData sheetId="10464">
        <row r="2">
          <cell r="B2">
            <v>1.9678000000000001E-2</v>
          </cell>
        </row>
      </sheetData>
      <sheetData sheetId="10465">
        <row r="2">
          <cell r="B2">
            <v>0</v>
          </cell>
        </row>
      </sheetData>
      <sheetData sheetId="10466">
        <row r="2">
          <cell r="B2">
            <v>0</v>
          </cell>
        </row>
      </sheetData>
      <sheetData sheetId="10467">
        <row r="2">
          <cell r="B2">
            <v>1.9678000000000001E-2</v>
          </cell>
        </row>
      </sheetData>
      <sheetData sheetId="10468">
        <row r="2">
          <cell r="B2">
            <v>1.9678000000000001E-2</v>
          </cell>
        </row>
      </sheetData>
      <sheetData sheetId="10469">
        <row r="2">
          <cell r="B2">
            <v>0</v>
          </cell>
        </row>
      </sheetData>
      <sheetData sheetId="10470">
        <row r="2">
          <cell r="B2">
            <v>1.9678000000000001E-2</v>
          </cell>
        </row>
      </sheetData>
      <sheetData sheetId="10471">
        <row r="2">
          <cell r="B2">
            <v>0</v>
          </cell>
        </row>
      </sheetData>
      <sheetData sheetId="10472">
        <row r="2">
          <cell r="B2">
            <v>1.9678000000000001E-2</v>
          </cell>
        </row>
      </sheetData>
      <sheetData sheetId="10473">
        <row r="2">
          <cell r="B2">
            <v>1.9678000000000001E-2</v>
          </cell>
        </row>
      </sheetData>
      <sheetData sheetId="10474">
        <row r="2">
          <cell r="B2">
            <v>0</v>
          </cell>
        </row>
      </sheetData>
      <sheetData sheetId="10475">
        <row r="2">
          <cell r="B2">
            <v>0</v>
          </cell>
        </row>
      </sheetData>
      <sheetData sheetId="10476">
        <row r="2">
          <cell r="B2">
            <v>0</v>
          </cell>
        </row>
      </sheetData>
      <sheetData sheetId="10477">
        <row r="2">
          <cell r="B2">
            <v>0</v>
          </cell>
        </row>
      </sheetData>
      <sheetData sheetId="10478">
        <row r="2">
          <cell r="B2">
            <v>0</v>
          </cell>
        </row>
      </sheetData>
      <sheetData sheetId="10479">
        <row r="2">
          <cell r="B2">
            <v>1.9678000000000001E-2</v>
          </cell>
        </row>
      </sheetData>
      <sheetData sheetId="10480">
        <row r="2">
          <cell r="B2">
            <v>1.9678000000000001E-2</v>
          </cell>
        </row>
      </sheetData>
      <sheetData sheetId="10481">
        <row r="2">
          <cell r="B2">
            <v>1.9678000000000001E-2</v>
          </cell>
        </row>
      </sheetData>
      <sheetData sheetId="10482">
        <row r="2">
          <cell r="B2">
            <v>0</v>
          </cell>
        </row>
      </sheetData>
      <sheetData sheetId="10483">
        <row r="2">
          <cell r="B2">
            <v>0</v>
          </cell>
        </row>
      </sheetData>
      <sheetData sheetId="10484">
        <row r="2">
          <cell r="B2">
            <v>0</v>
          </cell>
        </row>
      </sheetData>
      <sheetData sheetId="10485">
        <row r="2">
          <cell r="B2">
            <v>1.9678000000000001E-2</v>
          </cell>
        </row>
      </sheetData>
      <sheetData sheetId="10486">
        <row r="2">
          <cell r="B2">
            <v>0</v>
          </cell>
        </row>
      </sheetData>
      <sheetData sheetId="10487">
        <row r="2">
          <cell r="B2">
            <v>0</v>
          </cell>
        </row>
      </sheetData>
      <sheetData sheetId="10488">
        <row r="2">
          <cell r="B2">
            <v>0</v>
          </cell>
        </row>
      </sheetData>
      <sheetData sheetId="10489">
        <row r="2">
          <cell r="B2">
            <v>1.9678000000000001E-2</v>
          </cell>
        </row>
      </sheetData>
      <sheetData sheetId="10490">
        <row r="2">
          <cell r="B2">
            <v>1.9678000000000001E-2</v>
          </cell>
        </row>
      </sheetData>
      <sheetData sheetId="10491">
        <row r="2">
          <cell r="B2">
            <v>1.9678000000000001E-2</v>
          </cell>
        </row>
      </sheetData>
      <sheetData sheetId="10492">
        <row r="2">
          <cell r="B2">
            <v>0</v>
          </cell>
        </row>
      </sheetData>
      <sheetData sheetId="10493">
        <row r="2">
          <cell r="B2">
            <v>1.9678000000000001E-2</v>
          </cell>
        </row>
      </sheetData>
      <sheetData sheetId="10494">
        <row r="2">
          <cell r="B2">
            <v>0</v>
          </cell>
        </row>
      </sheetData>
      <sheetData sheetId="10495">
        <row r="2">
          <cell r="B2">
            <v>0</v>
          </cell>
        </row>
      </sheetData>
      <sheetData sheetId="10496">
        <row r="2">
          <cell r="B2">
            <v>1.9678000000000001E-2</v>
          </cell>
        </row>
      </sheetData>
      <sheetData sheetId="10497">
        <row r="2">
          <cell r="B2">
            <v>1.9678000000000001E-2</v>
          </cell>
        </row>
      </sheetData>
      <sheetData sheetId="10498">
        <row r="2">
          <cell r="B2">
            <v>0</v>
          </cell>
        </row>
      </sheetData>
      <sheetData sheetId="10499">
        <row r="2">
          <cell r="B2">
            <v>1.9678000000000001E-2</v>
          </cell>
        </row>
      </sheetData>
      <sheetData sheetId="10500">
        <row r="2">
          <cell r="B2">
            <v>0</v>
          </cell>
        </row>
      </sheetData>
      <sheetData sheetId="10501">
        <row r="2">
          <cell r="B2">
            <v>1.9678000000000001E-2</v>
          </cell>
        </row>
      </sheetData>
      <sheetData sheetId="10502">
        <row r="2">
          <cell r="B2">
            <v>1.9678000000000001E-2</v>
          </cell>
        </row>
      </sheetData>
      <sheetData sheetId="10503">
        <row r="2">
          <cell r="B2">
            <v>1.9678000000000001E-2</v>
          </cell>
        </row>
      </sheetData>
      <sheetData sheetId="10504">
        <row r="2">
          <cell r="B2">
            <v>1.9678000000000001E-2</v>
          </cell>
        </row>
      </sheetData>
      <sheetData sheetId="10505">
        <row r="2">
          <cell r="B2">
            <v>0</v>
          </cell>
        </row>
      </sheetData>
      <sheetData sheetId="10506">
        <row r="2">
          <cell r="B2">
            <v>1.9678000000000001E-2</v>
          </cell>
        </row>
      </sheetData>
      <sheetData sheetId="10507">
        <row r="2">
          <cell r="B2">
            <v>1.9678000000000001E-2</v>
          </cell>
        </row>
      </sheetData>
      <sheetData sheetId="10508">
        <row r="2">
          <cell r="B2">
            <v>1.9678000000000001E-2</v>
          </cell>
        </row>
      </sheetData>
      <sheetData sheetId="10509">
        <row r="2">
          <cell r="B2">
            <v>1.9678000000000001E-2</v>
          </cell>
        </row>
      </sheetData>
      <sheetData sheetId="10510">
        <row r="2">
          <cell r="B2">
            <v>1.9678000000000001E-2</v>
          </cell>
        </row>
      </sheetData>
      <sheetData sheetId="10511">
        <row r="2">
          <cell r="B2">
            <v>1.9678000000000001E-2</v>
          </cell>
        </row>
      </sheetData>
      <sheetData sheetId="10512">
        <row r="2">
          <cell r="B2">
            <v>0</v>
          </cell>
        </row>
      </sheetData>
      <sheetData sheetId="10513">
        <row r="2">
          <cell r="B2">
            <v>1.9678000000000001E-2</v>
          </cell>
        </row>
      </sheetData>
      <sheetData sheetId="10514">
        <row r="2">
          <cell r="B2">
            <v>0</v>
          </cell>
        </row>
      </sheetData>
      <sheetData sheetId="10515">
        <row r="2">
          <cell r="B2">
            <v>1.9678000000000001E-2</v>
          </cell>
        </row>
      </sheetData>
      <sheetData sheetId="10516">
        <row r="2">
          <cell r="B2">
            <v>0</v>
          </cell>
        </row>
      </sheetData>
      <sheetData sheetId="10517">
        <row r="2">
          <cell r="B2">
            <v>1.9678000000000001E-2</v>
          </cell>
        </row>
      </sheetData>
      <sheetData sheetId="10518">
        <row r="2">
          <cell r="B2">
            <v>1.9678000000000001E-2</v>
          </cell>
        </row>
      </sheetData>
      <sheetData sheetId="10519">
        <row r="2">
          <cell r="B2">
            <v>1.9678000000000001E-2</v>
          </cell>
        </row>
      </sheetData>
      <sheetData sheetId="10520">
        <row r="2">
          <cell r="B2">
            <v>1.9678000000000001E-2</v>
          </cell>
        </row>
      </sheetData>
      <sheetData sheetId="10521">
        <row r="2">
          <cell r="B2">
            <v>0</v>
          </cell>
        </row>
      </sheetData>
      <sheetData sheetId="10522">
        <row r="2">
          <cell r="B2">
            <v>1.9678000000000001E-2</v>
          </cell>
        </row>
      </sheetData>
      <sheetData sheetId="10523">
        <row r="2">
          <cell r="B2">
            <v>0</v>
          </cell>
        </row>
      </sheetData>
      <sheetData sheetId="10524">
        <row r="2">
          <cell r="B2">
            <v>0</v>
          </cell>
        </row>
      </sheetData>
      <sheetData sheetId="10525">
        <row r="2">
          <cell r="B2">
            <v>1.9678000000000001E-2</v>
          </cell>
        </row>
      </sheetData>
      <sheetData sheetId="10526">
        <row r="2">
          <cell r="B2">
            <v>1.9678000000000001E-2</v>
          </cell>
        </row>
      </sheetData>
      <sheetData sheetId="10527">
        <row r="2">
          <cell r="B2">
            <v>0</v>
          </cell>
        </row>
      </sheetData>
      <sheetData sheetId="10528">
        <row r="2">
          <cell r="B2">
            <v>1.9678000000000001E-2</v>
          </cell>
        </row>
      </sheetData>
      <sheetData sheetId="10529">
        <row r="2">
          <cell r="B2">
            <v>0</v>
          </cell>
        </row>
      </sheetData>
      <sheetData sheetId="10530">
        <row r="2">
          <cell r="B2">
            <v>1.9678000000000001E-2</v>
          </cell>
        </row>
      </sheetData>
      <sheetData sheetId="10531">
        <row r="2">
          <cell r="B2">
            <v>1.9678000000000001E-2</v>
          </cell>
        </row>
      </sheetData>
      <sheetData sheetId="10532">
        <row r="2">
          <cell r="B2">
            <v>1.9678000000000001E-2</v>
          </cell>
        </row>
      </sheetData>
      <sheetData sheetId="10533">
        <row r="2">
          <cell r="B2">
            <v>1.9678000000000001E-2</v>
          </cell>
        </row>
      </sheetData>
      <sheetData sheetId="10534">
        <row r="2">
          <cell r="B2">
            <v>1.9678000000000001E-2</v>
          </cell>
        </row>
      </sheetData>
      <sheetData sheetId="10535">
        <row r="2">
          <cell r="B2">
            <v>1.9678000000000001E-2</v>
          </cell>
        </row>
      </sheetData>
      <sheetData sheetId="10536">
        <row r="2">
          <cell r="B2">
            <v>1.9678000000000001E-2</v>
          </cell>
        </row>
      </sheetData>
      <sheetData sheetId="10537">
        <row r="2">
          <cell r="B2">
            <v>1.9678000000000001E-2</v>
          </cell>
        </row>
      </sheetData>
      <sheetData sheetId="10538">
        <row r="2">
          <cell r="B2">
            <v>1.9678000000000001E-2</v>
          </cell>
        </row>
      </sheetData>
      <sheetData sheetId="10539">
        <row r="2">
          <cell r="B2">
            <v>1.9678000000000001E-2</v>
          </cell>
        </row>
      </sheetData>
      <sheetData sheetId="10540">
        <row r="2">
          <cell r="B2">
            <v>1.9678000000000001E-2</v>
          </cell>
        </row>
      </sheetData>
      <sheetData sheetId="10541">
        <row r="2">
          <cell r="B2">
            <v>1.9678000000000001E-2</v>
          </cell>
        </row>
      </sheetData>
      <sheetData sheetId="10542">
        <row r="2">
          <cell r="B2">
            <v>1.9678000000000001E-2</v>
          </cell>
        </row>
      </sheetData>
      <sheetData sheetId="10543">
        <row r="2">
          <cell r="B2">
            <v>1.9678000000000001E-2</v>
          </cell>
        </row>
      </sheetData>
      <sheetData sheetId="10544">
        <row r="2">
          <cell r="B2">
            <v>1.9678000000000001E-2</v>
          </cell>
        </row>
      </sheetData>
      <sheetData sheetId="10545">
        <row r="2">
          <cell r="B2">
            <v>1.9678000000000001E-2</v>
          </cell>
        </row>
      </sheetData>
      <sheetData sheetId="10546">
        <row r="2">
          <cell r="B2">
            <v>1.9678000000000001E-2</v>
          </cell>
        </row>
      </sheetData>
      <sheetData sheetId="10547">
        <row r="2">
          <cell r="B2">
            <v>1.9678000000000001E-2</v>
          </cell>
        </row>
      </sheetData>
      <sheetData sheetId="10548">
        <row r="2">
          <cell r="B2">
            <v>1.9678000000000001E-2</v>
          </cell>
        </row>
      </sheetData>
      <sheetData sheetId="10549">
        <row r="2">
          <cell r="B2">
            <v>0</v>
          </cell>
        </row>
      </sheetData>
      <sheetData sheetId="10550">
        <row r="2">
          <cell r="B2">
            <v>1.9678000000000001E-2</v>
          </cell>
        </row>
      </sheetData>
      <sheetData sheetId="10551">
        <row r="2">
          <cell r="B2">
            <v>0</v>
          </cell>
        </row>
      </sheetData>
      <sheetData sheetId="10552">
        <row r="2">
          <cell r="B2">
            <v>0</v>
          </cell>
        </row>
      </sheetData>
      <sheetData sheetId="10553">
        <row r="2">
          <cell r="B2">
            <v>0</v>
          </cell>
        </row>
      </sheetData>
      <sheetData sheetId="10554">
        <row r="2">
          <cell r="B2">
            <v>0</v>
          </cell>
        </row>
      </sheetData>
      <sheetData sheetId="10555">
        <row r="2">
          <cell r="B2">
            <v>1.9678000000000001E-2</v>
          </cell>
        </row>
      </sheetData>
      <sheetData sheetId="10556">
        <row r="2">
          <cell r="B2">
            <v>0</v>
          </cell>
        </row>
      </sheetData>
      <sheetData sheetId="10557">
        <row r="2">
          <cell r="B2">
            <v>1.9678000000000001E-2</v>
          </cell>
        </row>
      </sheetData>
      <sheetData sheetId="10558">
        <row r="2">
          <cell r="B2">
            <v>0</v>
          </cell>
        </row>
      </sheetData>
      <sheetData sheetId="10559">
        <row r="2">
          <cell r="B2">
            <v>1.9678000000000001E-2</v>
          </cell>
        </row>
      </sheetData>
      <sheetData sheetId="10560">
        <row r="2">
          <cell r="B2">
            <v>1.9678000000000001E-2</v>
          </cell>
        </row>
      </sheetData>
      <sheetData sheetId="10561">
        <row r="2">
          <cell r="B2">
            <v>1.9678000000000001E-2</v>
          </cell>
        </row>
      </sheetData>
      <sheetData sheetId="10562">
        <row r="2">
          <cell r="B2">
            <v>1.9678000000000001E-2</v>
          </cell>
        </row>
      </sheetData>
      <sheetData sheetId="10563">
        <row r="2">
          <cell r="B2">
            <v>1.9678000000000001E-2</v>
          </cell>
        </row>
      </sheetData>
      <sheetData sheetId="10564">
        <row r="2">
          <cell r="B2">
            <v>1.9678000000000001E-2</v>
          </cell>
        </row>
      </sheetData>
      <sheetData sheetId="10565">
        <row r="2">
          <cell r="B2">
            <v>1.9678000000000001E-2</v>
          </cell>
        </row>
      </sheetData>
      <sheetData sheetId="10566">
        <row r="2">
          <cell r="B2">
            <v>1.9678000000000001E-2</v>
          </cell>
        </row>
      </sheetData>
      <sheetData sheetId="10567">
        <row r="2">
          <cell r="B2">
            <v>1.9678000000000001E-2</v>
          </cell>
        </row>
      </sheetData>
      <sheetData sheetId="10568">
        <row r="2">
          <cell r="B2">
            <v>1.9678000000000001E-2</v>
          </cell>
        </row>
      </sheetData>
      <sheetData sheetId="10569">
        <row r="2">
          <cell r="B2">
            <v>1.9678000000000001E-2</v>
          </cell>
        </row>
      </sheetData>
      <sheetData sheetId="10570">
        <row r="2">
          <cell r="B2">
            <v>1.9678000000000001E-2</v>
          </cell>
        </row>
      </sheetData>
      <sheetData sheetId="10571">
        <row r="2">
          <cell r="B2">
            <v>1.9678000000000001E-2</v>
          </cell>
        </row>
      </sheetData>
      <sheetData sheetId="10572">
        <row r="2">
          <cell r="B2">
            <v>1.9678000000000001E-2</v>
          </cell>
        </row>
      </sheetData>
      <sheetData sheetId="10573">
        <row r="2">
          <cell r="B2">
            <v>1.9678000000000001E-2</v>
          </cell>
        </row>
      </sheetData>
      <sheetData sheetId="10574">
        <row r="2">
          <cell r="B2">
            <v>1.9678000000000001E-2</v>
          </cell>
        </row>
      </sheetData>
      <sheetData sheetId="10575">
        <row r="2">
          <cell r="B2">
            <v>1.9678000000000001E-2</v>
          </cell>
        </row>
      </sheetData>
      <sheetData sheetId="10576">
        <row r="2">
          <cell r="B2">
            <v>1.9678000000000001E-2</v>
          </cell>
        </row>
      </sheetData>
      <sheetData sheetId="10577">
        <row r="2">
          <cell r="B2">
            <v>1.9678000000000001E-2</v>
          </cell>
        </row>
      </sheetData>
      <sheetData sheetId="10578">
        <row r="2">
          <cell r="B2">
            <v>0</v>
          </cell>
        </row>
      </sheetData>
      <sheetData sheetId="10579">
        <row r="2">
          <cell r="B2">
            <v>1.9678000000000001E-2</v>
          </cell>
        </row>
      </sheetData>
      <sheetData sheetId="10580">
        <row r="2">
          <cell r="B2">
            <v>0</v>
          </cell>
        </row>
      </sheetData>
      <sheetData sheetId="10581">
        <row r="2">
          <cell r="B2">
            <v>0</v>
          </cell>
        </row>
      </sheetData>
      <sheetData sheetId="10582">
        <row r="2">
          <cell r="B2">
            <v>0</v>
          </cell>
        </row>
      </sheetData>
      <sheetData sheetId="10583">
        <row r="2">
          <cell r="B2">
            <v>0</v>
          </cell>
        </row>
      </sheetData>
      <sheetData sheetId="10584">
        <row r="2">
          <cell r="B2">
            <v>0</v>
          </cell>
        </row>
      </sheetData>
      <sheetData sheetId="10585">
        <row r="2">
          <cell r="B2">
            <v>0</v>
          </cell>
        </row>
      </sheetData>
      <sheetData sheetId="10586">
        <row r="2">
          <cell r="B2">
            <v>1.9678000000000001E-2</v>
          </cell>
        </row>
      </sheetData>
      <sheetData sheetId="10587">
        <row r="2">
          <cell r="B2">
            <v>0</v>
          </cell>
        </row>
      </sheetData>
      <sheetData sheetId="10588">
        <row r="2">
          <cell r="B2">
            <v>1.9678000000000001E-2</v>
          </cell>
        </row>
      </sheetData>
      <sheetData sheetId="10589">
        <row r="2">
          <cell r="B2">
            <v>1.9678000000000001E-2</v>
          </cell>
        </row>
      </sheetData>
      <sheetData sheetId="10590">
        <row r="2">
          <cell r="B2">
            <v>1.9678000000000001E-2</v>
          </cell>
        </row>
      </sheetData>
      <sheetData sheetId="10591">
        <row r="2">
          <cell r="B2">
            <v>1.9678000000000001E-2</v>
          </cell>
        </row>
      </sheetData>
      <sheetData sheetId="10592">
        <row r="2">
          <cell r="B2">
            <v>1.9678000000000001E-2</v>
          </cell>
        </row>
      </sheetData>
      <sheetData sheetId="10593">
        <row r="2">
          <cell r="B2">
            <v>1.9678000000000001E-2</v>
          </cell>
        </row>
      </sheetData>
      <sheetData sheetId="10594">
        <row r="2">
          <cell r="B2">
            <v>1.9678000000000001E-2</v>
          </cell>
        </row>
      </sheetData>
      <sheetData sheetId="10595">
        <row r="2">
          <cell r="B2">
            <v>1.9678000000000001E-2</v>
          </cell>
        </row>
      </sheetData>
      <sheetData sheetId="10596">
        <row r="2">
          <cell r="B2">
            <v>1.9678000000000001E-2</v>
          </cell>
        </row>
      </sheetData>
      <sheetData sheetId="10597">
        <row r="2">
          <cell r="B2">
            <v>1.9678000000000001E-2</v>
          </cell>
        </row>
      </sheetData>
      <sheetData sheetId="10598">
        <row r="2">
          <cell r="B2">
            <v>1.9678000000000001E-2</v>
          </cell>
        </row>
      </sheetData>
      <sheetData sheetId="10599">
        <row r="2">
          <cell r="B2">
            <v>1.9678000000000001E-2</v>
          </cell>
        </row>
      </sheetData>
      <sheetData sheetId="10600">
        <row r="2">
          <cell r="B2">
            <v>0</v>
          </cell>
        </row>
      </sheetData>
      <sheetData sheetId="10601">
        <row r="2">
          <cell r="B2">
            <v>0</v>
          </cell>
        </row>
      </sheetData>
      <sheetData sheetId="10602">
        <row r="2">
          <cell r="B2">
            <v>0</v>
          </cell>
        </row>
      </sheetData>
      <sheetData sheetId="10603">
        <row r="2">
          <cell r="B2">
            <v>0</v>
          </cell>
        </row>
      </sheetData>
      <sheetData sheetId="10604">
        <row r="2">
          <cell r="B2">
            <v>0</v>
          </cell>
        </row>
      </sheetData>
      <sheetData sheetId="10605">
        <row r="2">
          <cell r="B2">
            <v>0</v>
          </cell>
        </row>
      </sheetData>
      <sheetData sheetId="10606">
        <row r="2">
          <cell r="B2">
            <v>0</v>
          </cell>
        </row>
      </sheetData>
      <sheetData sheetId="10607">
        <row r="2">
          <cell r="B2">
            <v>0</v>
          </cell>
        </row>
      </sheetData>
      <sheetData sheetId="10608">
        <row r="2">
          <cell r="B2">
            <v>0</v>
          </cell>
        </row>
      </sheetData>
      <sheetData sheetId="10609">
        <row r="2">
          <cell r="B2">
            <v>0</v>
          </cell>
        </row>
      </sheetData>
      <sheetData sheetId="10610">
        <row r="2">
          <cell r="B2">
            <v>1.9678000000000001E-2</v>
          </cell>
        </row>
      </sheetData>
      <sheetData sheetId="10611">
        <row r="2">
          <cell r="B2">
            <v>1.9678000000000001E-2</v>
          </cell>
        </row>
      </sheetData>
      <sheetData sheetId="10612">
        <row r="2">
          <cell r="B2">
            <v>1.9678000000000001E-2</v>
          </cell>
        </row>
      </sheetData>
      <sheetData sheetId="10613">
        <row r="2">
          <cell r="B2">
            <v>1.9678000000000001E-2</v>
          </cell>
        </row>
      </sheetData>
      <sheetData sheetId="10614">
        <row r="2">
          <cell r="B2">
            <v>0</v>
          </cell>
        </row>
      </sheetData>
      <sheetData sheetId="10615">
        <row r="2">
          <cell r="B2">
            <v>0</v>
          </cell>
        </row>
      </sheetData>
      <sheetData sheetId="10616">
        <row r="2">
          <cell r="B2">
            <v>0</v>
          </cell>
        </row>
      </sheetData>
      <sheetData sheetId="10617">
        <row r="2">
          <cell r="B2">
            <v>0</v>
          </cell>
        </row>
      </sheetData>
      <sheetData sheetId="10618">
        <row r="2">
          <cell r="B2">
            <v>0</v>
          </cell>
        </row>
      </sheetData>
      <sheetData sheetId="10619">
        <row r="2">
          <cell r="B2">
            <v>0</v>
          </cell>
        </row>
      </sheetData>
      <sheetData sheetId="10620">
        <row r="2">
          <cell r="B2">
            <v>0</v>
          </cell>
        </row>
      </sheetData>
      <sheetData sheetId="10621">
        <row r="2">
          <cell r="B2">
            <v>0</v>
          </cell>
        </row>
      </sheetData>
      <sheetData sheetId="10622">
        <row r="2">
          <cell r="B2">
            <v>0</v>
          </cell>
        </row>
      </sheetData>
      <sheetData sheetId="10623">
        <row r="2">
          <cell r="B2">
            <v>0</v>
          </cell>
        </row>
      </sheetData>
      <sheetData sheetId="10624">
        <row r="2">
          <cell r="B2">
            <v>0</v>
          </cell>
        </row>
      </sheetData>
      <sheetData sheetId="10625">
        <row r="2">
          <cell r="B2">
            <v>0</v>
          </cell>
        </row>
      </sheetData>
      <sheetData sheetId="10626">
        <row r="2">
          <cell r="B2">
            <v>0</v>
          </cell>
        </row>
      </sheetData>
      <sheetData sheetId="10627">
        <row r="2">
          <cell r="B2">
            <v>0</v>
          </cell>
        </row>
      </sheetData>
      <sheetData sheetId="10628">
        <row r="2">
          <cell r="B2">
            <v>0</v>
          </cell>
        </row>
      </sheetData>
      <sheetData sheetId="10629">
        <row r="2">
          <cell r="B2">
            <v>0</v>
          </cell>
        </row>
      </sheetData>
      <sheetData sheetId="10630">
        <row r="2">
          <cell r="B2">
            <v>0</v>
          </cell>
        </row>
      </sheetData>
      <sheetData sheetId="10631">
        <row r="2">
          <cell r="B2">
            <v>0</v>
          </cell>
        </row>
      </sheetData>
      <sheetData sheetId="10632">
        <row r="2">
          <cell r="B2">
            <v>0</v>
          </cell>
        </row>
      </sheetData>
      <sheetData sheetId="10633">
        <row r="2">
          <cell r="B2">
            <v>0</v>
          </cell>
        </row>
      </sheetData>
      <sheetData sheetId="10634">
        <row r="2">
          <cell r="B2">
            <v>0</v>
          </cell>
        </row>
      </sheetData>
      <sheetData sheetId="10635">
        <row r="2">
          <cell r="B2">
            <v>0</v>
          </cell>
        </row>
      </sheetData>
      <sheetData sheetId="10636">
        <row r="2">
          <cell r="B2">
            <v>1.9678000000000001E-2</v>
          </cell>
        </row>
      </sheetData>
      <sheetData sheetId="10637">
        <row r="2">
          <cell r="B2">
            <v>0</v>
          </cell>
        </row>
      </sheetData>
      <sheetData sheetId="10638">
        <row r="2">
          <cell r="B2">
            <v>0</v>
          </cell>
        </row>
      </sheetData>
      <sheetData sheetId="10639">
        <row r="2">
          <cell r="B2">
            <v>0</v>
          </cell>
        </row>
      </sheetData>
      <sheetData sheetId="10640">
        <row r="2">
          <cell r="B2">
            <v>0</v>
          </cell>
        </row>
      </sheetData>
      <sheetData sheetId="10641">
        <row r="2">
          <cell r="B2">
            <v>1.9678000000000001E-2</v>
          </cell>
        </row>
      </sheetData>
      <sheetData sheetId="10642">
        <row r="2">
          <cell r="B2">
            <v>1.9678000000000001E-2</v>
          </cell>
        </row>
      </sheetData>
      <sheetData sheetId="10643">
        <row r="2">
          <cell r="B2">
            <v>1.9678000000000001E-2</v>
          </cell>
        </row>
      </sheetData>
      <sheetData sheetId="10644">
        <row r="2">
          <cell r="B2">
            <v>1.9678000000000001E-2</v>
          </cell>
        </row>
      </sheetData>
      <sheetData sheetId="10645">
        <row r="2">
          <cell r="B2">
            <v>0</v>
          </cell>
        </row>
      </sheetData>
      <sheetData sheetId="10646">
        <row r="2">
          <cell r="B2">
            <v>1.9678000000000001E-2</v>
          </cell>
        </row>
      </sheetData>
      <sheetData sheetId="10647">
        <row r="2">
          <cell r="B2">
            <v>1.9678000000000001E-2</v>
          </cell>
        </row>
      </sheetData>
      <sheetData sheetId="10648">
        <row r="2">
          <cell r="B2">
            <v>1.9678000000000001E-2</v>
          </cell>
        </row>
      </sheetData>
      <sheetData sheetId="10649">
        <row r="2">
          <cell r="B2">
            <v>0</v>
          </cell>
        </row>
      </sheetData>
      <sheetData sheetId="10650">
        <row r="2">
          <cell r="B2">
            <v>0</v>
          </cell>
        </row>
      </sheetData>
      <sheetData sheetId="10651">
        <row r="2">
          <cell r="B2">
            <v>0</v>
          </cell>
        </row>
      </sheetData>
      <sheetData sheetId="10652">
        <row r="2">
          <cell r="B2">
            <v>1.9678000000000001E-2</v>
          </cell>
        </row>
      </sheetData>
      <sheetData sheetId="10653">
        <row r="2">
          <cell r="B2">
            <v>1.9678000000000001E-2</v>
          </cell>
        </row>
      </sheetData>
      <sheetData sheetId="10654">
        <row r="2">
          <cell r="B2">
            <v>1.9678000000000001E-2</v>
          </cell>
        </row>
      </sheetData>
      <sheetData sheetId="10655">
        <row r="2">
          <cell r="B2">
            <v>0</v>
          </cell>
        </row>
      </sheetData>
      <sheetData sheetId="10656">
        <row r="2">
          <cell r="B2">
            <v>0</v>
          </cell>
        </row>
      </sheetData>
      <sheetData sheetId="10657">
        <row r="2">
          <cell r="B2">
            <v>0</v>
          </cell>
        </row>
      </sheetData>
      <sheetData sheetId="10658">
        <row r="2">
          <cell r="B2">
            <v>0</v>
          </cell>
        </row>
      </sheetData>
      <sheetData sheetId="10659">
        <row r="2">
          <cell r="B2">
            <v>1.9678000000000001E-2</v>
          </cell>
        </row>
      </sheetData>
      <sheetData sheetId="10660">
        <row r="2">
          <cell r="B2">
            <v>1.9678000000000001E-2</v>
          </cell>
        </row>
      </sheetData>
      <sheetData sheetId="10661">
        <row r="2">
          <cell r="B2">
            <v>1.9678000000000001E-2</v>
          </cell>
        </row>
      </sheetData>
      <sheetData sheetId="10662">
        <row r="2">
          <cell r="B2">
            <v>1.9678000000000001E-2</v>
          </cell>
        </row>
      </sheetData>
      <sheetData sheetId="10663">
        <row r="2">
          <cell r="B2">
            <v>1.9678000000000001E-2</v>
          </cell>
        </row>
      </sheetData>
      <sheetData sheetId="10664">
        <row r="2">
          <cell r="B2">
            <v>1.9678000000000001E-2</v>
          </cell>
        </row>
      </sheetData>
      <sheetData sheetId="10665">
        <row r="2">
          <cell r="B2">
            <v>0</v>
          </cell>
        </row>
      </sheetData>
      <sheetData sheetId="10666">
        <row r="2">
          <cell r="B2">
            <v>0</v>
          </cell>
        </row>
      </sheetData>
      <sheetData sheetId="10667">
        <row r="2">
          <cell r="B2">
            <v>0</v>
          </cell>
        </row>
      </sheetData>
      <sheetData sheetId="10668">
        <row r="2">
          <cell r="B2">
            <v>0</v>
          </cell>
        </row>
      </sheetData>
      <sheetData sheetId="10669">
        <row r="2">
          <cell r="B2">
            <v>0</v>
          </cell>
        </row>
      </sheetData>
      <sheetData sheetId="10670">
        <row r="2">
          <cell r="B2">
            <v>0</v>
          </cell>
        </row>
      </sheetData>
      <sheetData sheetId="10671">
        <row r="2">
          <cell r="B2">
            <v>0</v>
          </cell>
        </row>
      </sheetData>
      <sheetData sheetId="10672">
        <row r="2">
          <cell r="B2">
            <v>1.9678000000000001E-2</v>
          </cell>
        </row>
      </sheetData>
      <sheetData sheetId="10673">
        <row r="2">
          <cell r="B2">
            <v>1.9678000000000001E-2</v>
          </cell>
        </row>
      </sheetData>
      <sheetData sheetId="10674">
        <row r="2">
          <cell r="B2">
            <v>1.9678000000000001E-2</v>
          </cell>
        </row>
      </sheetData>
      <sheetData sheetId="10675">
        <row r="2">
          <cell r="B2">
            <v>0</v>
          </cell>
        </row>
      </sheetData>
      <sheetData sheetId="10676">
        <row r="2">
          <cell r="B2">
            <v>0</v>
          </cell>
        </row>
      </sheetData>
      <sheetData sheetId="10677">
        <row r="2">
          <cell r="B2">
            <v>0</v>
          </cell>
        </row>
      </sheetData>
      <sheetData sheetId="10678">
        <row r="2">
          <cell r="B2">
            <v>0</v>
          </cell>
        </row>
      </sheetData>
      <sheetData sheetId="10679">
        <row r="2">
          <cell r="B2">
            <v>0</v>
          </cell>
        </row>
      </sheetData>
      <sheetData sheetId="10680">
        <row r="2">
          <cell r="B2">
            <v>0</v>
          </cell>
        </row>
      </sheetData>
      <sheetData sheetId="10681">
        <row r="2">
          <cell r="B2">
            <v>0</v>
          </cell>
        </row>
      </sheetData>
      <sheetData sheetId="10682">
        <row r="2">
          <cell r="B2">
            <v>0</v>
          </cell>
        </row>
      </sheetData>
      <sheetData sheetId="10683">
        <row r="2">
          <cell r="B2">
            <v>0</v>
          </cell>
        </row>
      </sheetData>
      <sheetData sheetId="10684">
        <row r="2">
          <cell r="B2">
            <v>1.9678000000000001E-2</v>
          </cell>
        </row>
      </sheetData>
      <sheetData sheetId="10685">
        <row r="2">
          <cell r="B2">
            <v>1.9678000000000001E-2</v>
          </cell>
        </row>
      </sheetData>
      <sheetData sheetId="10686">
        <row r="2">
          <cell r="B2">
            <v>0</v>
          </cell>
        </row>
      </sheetData>
      <sheetData sheetId="10687">
        <row r="2">
          <cell r="B2">
            <v>0</v>
          </cell>
        </row>
      </sheetData>
      <sheetData sheetId="10688">
        <row r="2">
          <cell r="B2">
            <v>0</v>
          </cell>
        </row>
      </sheetData>
      <sheetData sheetId="10689">
        <row r="2">
          <cell r="B2">
            <v>0</v>
          </cell>
        </row>
      </sheetData>
      <sheetData sheetId="10690">
        <row r="2">
          <cell r="B2">
            <v>0</v>
          </cell>
        </row>
      </sheetData>
      <sheetData sheetId="10691">
        <row r="2">
          <cell r="B2">
            <v>1.9678000000000001E-2</v>
          </cell>
        </row>
      </sheetData>
      <sheetData sheetId="10692">
        <row r="2">
          <cell r="B2">
            <v>0</v>
          </cell>
        </row>
      </sheetData>
      <sheetData sheetId="10693">
        <row r="2">
          <cell r="B2">
            <v>0</v>
          </cell>
        </row>
      </sheetData>
      <sheetData sheetId="10694">
        <row r="2">
          <cell r="B2">
            <v>0</v>
          </cell>
        </row>
      </sheetData>
      <sheetData sheetId="10695">
        <row r="2">
          <cell r="B2">
            <v>0</v>
          </cell>
        </row>
      </sheetData>
      <sheetData sheetId="10696">
        <row r="2">
          <cell r="B2">
            <v>0</v>
          </cell>
        </row>
      </sheetData>
      <sheetData sheetId="10697">
        <row r="2">
          <cell r="B2">
            <v>0</v>
          </cell>
        </row>
      </sheetData>
      <sheetData sheetId="10698">
        <row r="2">
          <cell r="B2">
            <v>0</v>
          </cell>
        </row>
      </sheetData>
      <sheetData sheetId="10699">
        <row r="2">
          <cell r="B2">
            <v>0</v>
          </cell>
        </row>
      </sheetData>
      <sheetData sheetId="10700">
        <row r="2">
          <cell r="B2">
            <v>0</v>
          </cell>
        </row>
      </sheetData>
      <sheetData sheetId="10701">
        <row r="2">
          <cell r="B2">
            <v>1.9678000000000001E-2</v>
          </cell>
        </row>
      </sheetData>
      <sheetData sheetId="10702">
        <row r="2">
          <cell r="B2">
            <v>1.9678000000000001E-2</v>
          </cell>
        </row>
      </sheetData>
      <sheetData sheetId="10703">
        <row r="2">
          <cell r="B2">
            <v>1.9678000000000001E-2</v>
          </cell>
        </row>
      </sheetData>
      <sheetData sheetId="10704">
        <row r="2">
          <cell r="B2">
            <v>0</v>
          </cell>
        </row>
      </sheetData>
      <sheetData sheetId="10705">
        <row r="2">
          <cell r="B2">
            <v>0</v>
          </cell>
        </row>
      </sheetData>
      <sheetData sheetId="10706">
        <row r="2">
          <cell r="B2">
            <v>0</v>
          </cell>
        </row>
      </sheetData>
      <sheetData sheetId="10707">
        <row r="2">
          <cell r="B2">
            <v>0</v>
          </cell>
        </row>
      </sheetData>
      <sheetData sheetId="10708">
        <row r="2">
          <cell r="B2">
            <v>0</v>
          </cell>
        </row>
      </sheetData>
      <sheetData sheetId="10709">
        <row r="2">
          <cell r="B2">
            <v>0</v>
          </cell>
        </row>
      </sheetData>
      <sheetData sheetId="10710">
        <row r="2">
          <cell r="B2">
            <v>0</v>
          </cell>
        </row>
      </sheetData>
      <sheetData sheetId="10711">
        <row r="2">
          <cell r="B2">
            <v>0</v>
          </cell>
        </row>
      </sheetData>
      <sheetData sheetId="10712">
        <row r="2">
          <cell r="B2">
            <v>0</v>
          </cell>
        </row>
      </sheetData>
      <sheetData sheetId="10713">
        <row r="2">
          <cell r="B2">
            <v>0</v>
          </cell>
        </row>
      </sheetData>
      <sheetData sheetId="10714">
        <row r="2">
          <cell r="B2">
            <v>0</v>
          </cell>
        </row>
      </sheetData>
      <sheetData sheetId="10715">
        <row r="2">
          <cell r="B2">
            <v>0</v>
          </cell>
        </row>
      </sheetData>
      <sheetData sheetId="10716">
        <row r="2">
          <cell r="B2">
            <v>0</v>
          </cell>
        </row>
      </sheetData>
      <sheetData sheetId="10717">
        <row r="2">
          <cell r="B2">
            <v>1.9678000000000001E-2</v>
          </cell>
        </row>
      </sheetData>
      <sheetData sheetId="10718">
        <row r="2">
          <cell r="B2">
            <v>1.9678000000000001E-2</v>
          </cell>
        </row>
      </sheetData>
      <sheetData sheetId="10719">
        <row r="2">
          <cell r="B2">
            <v>1.9678000000000001E-2</v>
          </cell>
        </row>
      </sheetData>
      <sheetData sheetId="10720">
        <row r="2">
          <cell r="B2">
            <v>1.9678000000000001E-2</v>
          </cell>
        </row>
      </sheetData>
      <sheetData sheetId="10721">
        <row r="2">
          <cell r="B2">
            <v>0</v>
          </cell>
        </row>
      </sheetData>
      <sheetData sheetId="10722">
        <row r="2">
          <cell r="B2">
            <v>0</v>
          </cell>
        </row>
      </sheetData>
      <sheetData sheetId="10723">
        <row r="2">
          <cell r="B2">
            <v>0</v>
          </cell>
        </row>
      </sheetData>
      <sheetData sheetId="10724">
        <row r="2">
          <cell r="B2">
            <v>1.9678000000000001E-2</v>
          </cell>
        </row>
      </sheetData>
      <sheetData sheetId="10725">
        <row r="2">
          <cell r="B2">
            <v>0</v>
          </cell>
        </row>
      </sheetData>
      <sheetData sheetId="10726">
        <row r="2">
          <cell r="B2">
            <v>0</v>
          </cell>
        </row>
      </sheetData>
      <sheetData sheetId="10727">
        <row r="2">
          <cell r="B2">
            <v>0</v>
          </cell>
        </row>
      </sheetData>
      <sheetData sheetId="10728">
        <row r="2">
          <cell r="B2">
            <v>1.9678000000000001E-2</v>
          </cell>
        </row>
      </sheetData>
      <sheetData sheetId="10729">
        <row r="2">
          <cell r="B2">
            <v>1.9678000000000001E-2</v>
          </cell>
        </row>
      </sheetData>
      <sheetData sheetId="10730">
        <row r="2">
          <cell r="B2">
            <v>1.9678000000000001E-2</v>
          </cell>
        </row>
      </sheetData>
      <sheetData sheetId="10731">
        <row r="2">
          <cell r="B2">
            <v>0</v>
          </cell>
        </row>
      </sheetData>
      <sheetData sheetId="10732">
        <row r="2">
          <cell r="B2">
            <v>1.9678000000000001E-2</v>
          </cell>
        </row>
      </sheetData>
      <sheetData sheetId="10733">
        <row r="2">
          <cell r="B2">
            <v>0</v>
          </cell>
        </row>
      </sheetData>
      <sheetData sheetId="10734">
        <row r="2">
          <cell r="B2">
            <v>0</v>
          </cell>
        </row>
      </sheetData>
      <sheetData sheetId="10735">
        <row r="2">
          <cell r="B2">
            <v>1.9678000000000001E-2</v>
          </cell>
        </row>
      </sheetData>
      <sheetData sheetId="10736">
        <row r="2">
          <cell r="B2">
            <v>1.9678000000000001E-2</v>
          </cell>
        </row>
      </sheetData>
      <sheetData sheetId="10737">
        <row r="2">
          <cell r="B2">
            <v>0</v>
          </cell>
        </row>
      </sheetData>
      <sheetData sheetId="10738">
        <row r="2">
          <cell r="B2">
            <v>1.9678000000000001E-2</v>
          </cell>
        </row>
      </sheetData>
      <sheetData sheetId="10739">
        <row r="2">
          <cell r="B2">
            <v>0</v>
          </cell>
        </row>
      </sheetData>
      <sheetData sheetId="10740">
        <row r="2">
          <cell r="B2">
            <v>1.9678000000000001E-2</v>
          </cell>
        </row>
      </sheetData>
      <sheetData sheetId="10741">
        <row r="2">
          <cell r="B2">
            <v>1.9678000000000001E-2</v>
          </cell>
        </row>
      </sheetData>
      <sheetData sheetId="10742">
        <row r="2">
          <cell r="B2">
            <v>0</v>
          </cell>
        </row>
      </sheetData>
      <sheetData sheetId="10743">
        <row r="2">
          <cell r="B2">
            <v>0</v>
          </cell>
        </row>
      </sheetData>
      <sheetData sheetId="10744">
        <row r="2">
          <cell r="B2">
            <v>0</v>
          </cell>
        </row>
      </sheetData>
      <sheetData sheetId="10745">
        <row r="2">
          <cell r="B2">
            <v>0</v>
          </cell>
        </row>
      </sheetData>
      <sheetData sheetId="10746">
        <row r="2">
          <cell r="B2">
            <v>1.9678000000000001E-2</v>
          </cell>
        </row>
      </sheetData>
      <sheetData sheetId="10747">
        <row r="2">
          <cell r="B2">
            <v>1.9678000000000001E-2</v>
          </cell>
        </row>
      </sheetData>
      <sheetData sheetId="10748">
        <row r="2">
          <cell r="B2">
            <v>1.9678000000000001E-2</v>
          </cell>
        </row>
      </sheetData>
      <sheetData sheetId="10749">
        <row r="2">
          <cell r="B2">
            <v>1.9678000000000001E-2</v>
          </cell>
        </row>
      </sheetData>
      <sheetData sheetId="10750">
        <row r="2">
          <cell r="B2">
            <v>0</v>
          </cell>
        </row>
      </sheetData>
      <sheetData sheetId="10751">
        <row r="2">
          <cell r="B2">
            <v>0</v>
          </cell>
        </row>
      </sheetData>
      <sheetData sheetId="10752">
        <row r="2">
          <cell r="B2">
            <v>0</v>
          </cell>
        </row>
      </sheetData>
      <sheetData sheetId="10753">
        <row r="2">
          <cell r="B2">
            <v>1.9678000000000001E-2</v>
          </cell>
        </row>
      </sheetData>
      <sheetData sheetId="10754">
        <row r="2">
          <cell r="B2">
            <v>0</v>
          </cell>
        </row>
      </sheetData>
      <sheetData sheetId="10755">
        <row r="2">
          <cell r="B2">
            <v>0</v>
          </cell>
        </row>
      </sheetData>
      <sheetData sheetId="10756">
        <row r="2">
          <cell r="B2">
            <v>0</v>
          </cell>
        </row>
      </sheetData>
      <sheetData sheetId="10757">
        <row r="2">
          <cell r="B2">
            <v>1.9678000000000001E-2</v>
          </cell>
        </row>
      </sheetData>
      <sheetData sheetId="10758">
        <row r="2">
          <cell r="B2">
            <v>1.9678000000000001E-2</v>
          </cell>
        </row>
      </sheetData>
      <sheetData sheetId="10759">
        <row r="2">
          <cell r="B2">
            <v>1.9678000000000001E-2</v>
          </cell>
        </row>
      </sheetData>
      <sheetData sheetId="10760">
        <row r="2">
          <cell r="B2">
            <v>0</v>
          </cell>
        </row>
      </sheetData>
      <sheetData sheetId="10761">
        <row r="2">
          <cell r="B2">
            <v>1.9678000000000001E-2</v>
          </cell>
        </row>
      </sheetData>
      <sheetData sheetId="10762">
        <row r="2">
          <cell r="B2">
            <v>0</v>
          </cell>
        </row>
      </sheetData>
      <sheetData sheetId="10763">
        <row r="2">
          <cell r="B2">
            <v>0</v>
          </cell>
        </row>
      </sheetData>
      <sheetData sheetId="10764">
        <row r="2">
          <cell r="B2">
            <v>1.9678000000000001E-2</v>
          </cell>
        </row>
      </sheetData>
      <sheetData sheetId="10765">
        <row r="2">
          <cell r="B2">
            <v>1.9678000000000001E-2</v>
          </cell>
        </row>
      </sheetData>
      <sheetData sheetId="10766">
        <row r="2">
          <cell r="B2">
            <v>0</v>
          </cell>
        </row>
      </sheetData>
      <sheetData sheetId="10767">
        <row r="2">
          <cell r="B2">
            <v>1.9678000000000001E-2</v>
          </cell>
        </row>
      </sheetData>
      <sheetData sheetId="10768">
        <row r="2">
          <cell r="B2">
            <v>0</v>
          </cell>
        </row>
      </sheetData>
      <sheetData sheetId="10769">
        <row r="2">
          <cell r="B2">
            <v>1.9678000000000001E-2</v>
          </cell>
        </row>
      </sheetData>
      <sheetData sheetId="10770">
        <row r="2">
          <cell r="B2">
            <v>1.9678000000000001E-2</v>
          </cell>
        </row>
      </sheetData>
      <sheetData sheetId="10771">
        <row r="2">
          <cell r="B2">
            <v>0</v>
          </cell>
        </row>
      </sheetData>
      <sheetData sheetId="10772">
        <row r="2">
          <cell r="B2">
            <v>0</v>
          </cell>
        </row>
      </sheetData>
      <sheetData sheetId="10773">
        <row r="2">
          <cell r="B2">
            <v>0</v>
          </cell>
        </row>
      </sheetData>
      <sheetData sheetId="10774">
        <row r="2">
          <cell r="B2">
            <v>0</v>
          </cell>
        </row>
      </sheetData>
      <sheetData sheetId="10775">
        <row r="2">
          <cell r="B2">
            <v>0</v>
          </cell>
        </row>
      </sheetData>
      <sheetData sheetId="10776">
        <row r="2">
          <cell r="B2">
            <v>1.9678000000000001E-2</v>
          </cell>
        </row>
      </sheetData>
      <sheetData sheetId="10777">
        <row r="2">
          <cell r="B2">
            <v>1.9678000000000001E-2</v>
          </cell>
        </row>
      </sheetData>
      <sheetData sheetId="10778">
        <row r="2">
          <cell r="B2">
            <v>1.9678000000000001E-2</v>
          </cell>
        </row>
      </sheetData>
      <sheetData sheetId="10779">
        <row r="2">
          <cell r="B2">
            <v>0</v>
          </cell>
        </row>
      </sheetData>
      <sheetData sheetId="10780">
        <row r="2">
          <cell r="B2">
            <v>0</v>
          </cell>
        </row>
      </sheetData>
      <sheetData sheetId="10781">
        <row r="2">
          <cell r="B2">
            <v>0</v>
          </cell>
        </row>
      </sheetData>
      <sheetData sheetId="10782">
        <row r="2">
          <cell r="B2">
            <v>1.9678000000000001E-2</v>
          </cell>
        </row>
      </sheetData>
      <sheetData sheetId="10783">
        <row r="2">
          <cell r="B2">
            <v>0</v>
          </cell>
        </row>
      </sheetData>
      <sheetData sheetId="10784">
        <row r="2">
          <cell r="B2">
            <v>0</v>
          </cell>
        </row>
      </sheetData>
      <sheetData sheetId="10785">
        <row r="2">
          <cell r="B2">
            <v>0</v>
          </cell>
        </row>
      </sheetData>
      <sheetData sheetId="10786">
        <row r="2">
          <cell r="B2">
            <v>1.9678000000000001E-2</v>
          </cell>
        </row>
      </sheetData>
      <sheetData sheetId="10787">
        <row r="2">
          <cell r="B2">
            <v>1.9678000000000001E-2</v>
          </cell>
        </row>
      </sheetData>
      <sheetData sheetId="10788">
        <row r="2">
          <cell r="B2">
            <v>1.9678000000000001E-2</v>
          </cell>
        </row>
      </sheetData>
      <sheetData sheetId="10789">
        <row r="2">
          <cell r="B2">
            <v>0</v>
          </cell>
        </row>
      </sheetData>
      <sheetData sheetId="10790">
        <row r="2">
          <cell r="B2">
            <v>1.9678000000000001E-2</v>
          </cell>
        </row>
      </sheetData>
      <sheetData sheetId="10791">
        <row r="2">
          <cell r="B2">
            <v>0</v>
          </cell>
        </row>
      </sheetData>
      <sheetData sheetId="10792">
        <row r="2">
          <cell r="B2">
            <v>0</v>
          </cell>
        </row>
      </sheetData>
      <sheetData sheetId="10793">
        <row r="2">
          <cell r="B2">
            <v>1.9678000000000001E-2</v>
          </cell>
        </row>
      </sheetData>
      <sheetData sheetId="10794">
        <row r="2">
          <cell r="B2">
            <v>1.9678000000000001E-2</v>
          </cell>
        </row>
      </sheetData>
      <sheetData sheetId="10795">
        <row r="2">
          <cell r="B2">
            <v>0</v>
          </cell>
        </row>
      </sheetData>
      <sheetData sheetId="10796">
        <row r="2">
          <cell r="B2">
            <v>1.9678000000000001E-2</v>
          </cell>
        </row>
      </sheetData>
      <sheetData sheetId="10797">
        <row r="2">
          <cell r="B2">
            <v>0</v>
          </cell>
        </row>
      </sheetData>
      <sheetData sheetId="10798">
        <row r="2">
          <cell r="B2">
            <v>1.9678000000000001E-2</v>
          </cell>
        </row>
      </sheetData>
      <sheetData sheetId="10799">
        <row r="2">
          <cell r="B2">
            <v>1.9678000000000001E-2</v>
          </cell>
        </row>
      </sheetData>
      <sheetData sheetId="10800">
        <row r="2">
          <cell r="B2">
            <v>1.9678000000000001E-2</v>
          </cell>
        </row>
      </sheetData>
      <sheetData sheetId="10801">
        <row r="2">
          <cell r="B2">
            <v>1.9678000000000001E-2</v>
          </cell>
        </row>
      </sheetData>
      <sheetData sheetId="10802">
        <row r="2">
          <cell r="B2">
            <v>0</v>
          </cell>
        </row>
      </sheetData>
      <sheetData sheetId="10803">
        <row r="2">
          <cell r="B2">
            <v>1.9678000000000001E-2</v>
          </cell>
        </row>
      </sheetData>
      <sheetData sheetId="10804">
        <row r="2">
          <cell r="B2">
            <v>1.9678000000000001E-2</v>
          </cell>
        </row>
      </sheetData>
      <sheetData sheetId="10805">
        <row r="2">
          <cell r="B2">
            <v>1.9678000000000001E-2</v>
          </cell>
        </row>
      </sheetData>
      <sheetData sheetId="10806">
        <row r="2">
          <cell r="B2">
            <v>1.9678000000000001E-2</v>
          </cell>
        </row>
      </sheetData>
      <sheetData sheetId="10807">
        <row r="2">
          <cell r="B2">
            <v>1.9678000000000001E-2</v>
          </cell>
        </row>
      </sheetData>
      <sheetData sheetId="10808">
        <row r="2">
          <cell r="B2">
            <v>1.9678000000000001E-2</v>
          </cell>
        </row>
      </sheetData>
      <sheetData sheetId="10809">
        <row r="2">
          <cell r="B2">
            <v>0</v>
          </cell>
        </row>
      </sheetData>
      <sheetData sheetId="10810">
        <row r="2">
          <cell r="B2">
            <v>1.9678000000000001E-2</v>
          </cell>
        </row>
      </sheetData>
      <sheetData sheetId="10811">
        <row r="2">
          <cell r="B2">
            <v>0</v>
          </cell>
        </row>
      </sheetData>
      <sheetData sheetId="10812">
        <row r="2">
          <cell r="B2">
            <v>1.9678000000000001E-2</v>
          </cell>
        </row>
      </sheetData>
      <sheetData sheetId="10813">
        <row r="2">
          <cell r="B2">
            <v>0</v>
          </cell>
        </row>
      </sheetData>
      <sheetData sheetId="10814">
        <row r="2">
          <cell r="B2">
            <v>1.9678000000000001E-2</v>
          </cell>
        </row>
      </sheetData>
      <sheetData sheetId="10815">
        <row r="2">
          <cell r="B2">
            <v>1.9678000000000001E-2</v>
          </cell>
        </row>
      </sheetData>
      <sheetData sheetId="10816">
        <row r="2">
          <cell r="B2">
            <v>1.9678000000000001E-2</v>
          </cell>
        </row>
      </sheetData>
      <sheetData sheetId="10817">
        <row r="2">
          <cell r="B2">
            <v>1.9678000000000001E-2</v>
          </cell>
        </row>
      </sheetData>
      <sheetData sheetId="10818">
        <row r="2">
          <cell r="B2">
            <v>0</v>
          </cell>
        </row>
      </sheetData>
      <sheetData sheetId="10819">
        <row r="2">
          <cell r="B2">
            <v>1.9678000000000001E-2</v>
          </cell>
        </row>
      </sheetData>
      <sheetData sheetId="10820">
        <row r="2">
          <cell r="B2">
            <v>0</v>
          </cell>
        </row>
      </sheetData>
      <sheetData sheetId="10821">
        <row r="2">
          <cell r="B2">
            <v>0</v>
          </cell>
        </row>
      </sheetData>
      <sheetData sheetId="10822">
        <row r="2">
          <cell r="B2">
            <v>1.9678000000000001E-2</v>
          </cell>
        </row>
      </sheetData>
      <sheetData sheetId="10823">
        <row r="2">
          <cell r="B2">
            <v>1.9678000000000001E-2</v>
          </cell>
        </row>
      </sheetData>
      <sheetData sheetId="10824">
        <row r="2">
          <cell r="B2">
            <v>0</v>
          </cell>
        </row>
      </sheetData>
      <sheetData sheetId="10825">
        <row r="2">
          <cell r="B2">
            <v>1.9678000000000001E-2</v>
          </cell>
        </row>
      </sheetData>
      <sheetData sheetId="10826">
        <row r="2">
          <cell r="B2">
            <v>0</v>
          </cell>
        </row>
      </sheetData>
      <sheetData sheetId="10827">
        <row r="2">
          <cell r="B2">
            <v>1.9678000000000001E-2</v>
          </cell>
        </row>
      </sheetData>
      <sheetData sheetId="10828">
        <row r="2">
          <cell r="B2">
            <v>1.9678000000000001E-2</v>
          </cell>
        </row>
      </sheetData>
      <sheetData sheetId="10829">
        <row r="2">
          <cell r="B2">
            <v>1.9678000000000001E-2</v>
          </cell>
        </row>
      </sheetData>
      <sheetData sheetId="10830">
        <row r="2">
          <cell r="B2">
            <v>1.9678000000000001E-2</v>
          </cell>
        </row>
      </sheetData>
      <sheetData sheetId="10831">
        <row r="2">
          <cell r="B2">
            <v>1.9678000000000001E-2</v>
          </cell>
        </row>
      </sheetData>
      <sheetData sheetId="10832">
        <row r="2">
          <cell r="B2">
            <v>1.9678000000000001E-2</v>
          </cell>
        </row>
      </sheetData>
      <sheetData sheetId="10833">
        <row r="2">
          <cell r="B2">
            <v>1.9678000000000001E-2</v>
          </cell>
        </row>
      </sheetData>
      <sheetData sheetId="10834">
        <row r="2">
          <cell r="B2">
            <v>1.9678000000000001E-2</v>
          </cell>
        </row>
      </sheetData>
      <sheetData sheetId="10835">
        <row r="2">
          <cell r="B2">
            <v>1.9678000000000001E-2</v>
          </cell>
        </row>
      </sheetData>
      <sheetData sheetId="10836">
        <row r="2">
          <cell r="B2">
            <v>1.9678000000000001E-2</v>
          </cell>
        </row>
      </sheetData>
      <sheetData sheetId="10837">
        <row r="2">
          <cell r="B2">
            <v>1.9678000000000001E-2</v>
          </cell>
        </row>
      </sheetData>
      <sheetData sheetId="10838">
        <row r="2">
          <cell r="B2">
            <v>1.9678000000000001E-2</v>
          </cell>
        </row>
      </sheetData>
      <sheetData sheetId="10839">
        <row r="2">
          <cell r="B2">
            <v>1.9678000000000001E-2</v>
          </cell>
        </row>
      </sheetData>
      <sheetData sheetId="10840">
        <row r="2">
          <cell r="B2">
            <v>1.9678000000000001E-2</v>
          </cell>
        </row>
      </sheetData>
      <sheetData sheetId="10841">
        <row r="2">
          <cell r="B2">
            <v>1.9678000000000001E-2</v>
          </cell>
        </row>
      </sheetData>
      <sheetData sheetId="10842">
        <row r="2">
          <cell r="B2">
            <v>1.9678000000000001E-2</v>
          </cell>
        </row>
      </sheetData>
      <sheetData sheetId="10843">
        <row r="2">
          <cell r="B2">
            <v>1.9678000000000001E-2</v>
          </cell>
        </row>
      </sheetData>
      <sheetData sheetId="10844">
        <row r="2">
          <cell r="B2">
            <v>1.9678000000000001E-2</v>
          </cell>
        </row>
      </sheetData>
      <sheetData sheetId="10845">
        <row r="2">
          <cell r="B2">
            <v>1.9678000000000001E-2</v>
          </cell>
        </row>
      </sheetData>
      <sheetData sheetId="10846">
        <row r="2">
          <cell r="B2">
            <v>0</v>
          </cell>
        </row>
      </sheetData>
      <sheetData sheetId="10847">
        <row r="2">
          <cell r="B2">
            <v>1.9678000000000001E-2</v>
          </cell>
        </row>
      </sheetData>
      <sheetData sheetId="10848">
        <row r="2">
          <cell r="B2">
            <v>0</v>
          </cell>
        </row>
      </sheetData>
      <sheetData sheetId="10849">
        <row r="2">
          <cell r="B2">
            <v>0</v>
          </cell>
        </row>
      </sheetData>
      <sheetData sheetId="10850">
        <row r="2">
          <cell r="B2">
            <v>0</v>
          </cell>
        </row>
      </sheetData>
      <sheetData sheetId="10851">
        <row r="2">
          <cell r="B2">
            <v>0</v>
          </cell>
        </row>
      </sheetData>
      <sheetData sheetId="10852">
        <row r="2">
          <cell r="B2">
            <v>1.9678000000000001E-2</v>
          </cell>
        </row>
      </sheetData>
      <sheetData sheetId="10853">
        <row r="2">
          <cell r="B2">
            <v>0</v>
          </cell>
        </row>
      </sheetData>
      <sheetData sheetId="10854">
        <row r="2">
          <cell r="B2">
            <v>1.9678000000000001E-2</v>
          </cell>
        </row>
      </sheetData>
      <sheetData sheetId="10855">
        <row r="2">
          <cell r="B2">
            <v>0</v>
          </cell>
        </row>
      </sheetData>
      <sheetData sheetId="10856">
        <row r="2">
          <cell r="B2">
            <v>1.9678000000000001E-2</v>
          </cell>
        </row>
      </sheetData>
      <sheetData sheetId="10857">
        <row r="2">
          <cell r="B2">
            <v>1.9678000000000001E-2</v>
          </cell>
        </row>
      </sheetData>
      <sheetData sheetId="10858">
        <row r="2">
          <cell r="B2">
            <v>1.9678000000000001E-2</v>
          </cell>
        </row>
      </sheetData>
      <sheetData sheetId="10859">
        <row r="2">
          <cell r="B2">
            <v>1.9678000000000001E-2</v>
          </cell>
        </row>
      </sheetData>
      <sheetData sheetId="10860">
        <row r="2">
          <cell r="B2">
            <v>1.9678000000000001E-2</v>
          </cell>
        </row>
      </sheetData>
      <sheetData sheetId="10861">
        <row r="2">
          <cell r="B2">
            <v>1.9678000000000001E-2</v>
          </cell>
        </row>
      </sheetData>
      <sheetData sheetId="10862">
        <row r="2">
          <cell r="B2">
            <v>1.9678000000000001E-2</v>
          </cell>
        </row>
      </sheetData>
      <sheetData sheetId="10863">
        <row r="2">
          <cell r="B2">
            <v>1.9678000000000001E-2</v>
          </cell>
        </row>
      </sheetData>
      <sheetData sheetId="10864">
        <row r="2">
          <cell r="B2">
            <v>1.9678000000000001E-2</v>
          </cell>
        </row>
      </sheetData>
      <sheetData sheetId="10865">
        <row r="2">
          <cell r="B2">
            <v>1.9678000000000001E-2</v>
          </cell>
        </row>
      </sheetData>
      <sheetData sheetId="10866">
        <row r="2">
          <cell r="B2">
            <v>1.9678000000000001E-2</v>
          </cell>
        </row>
      </sheetData>
      <sheetData sheetId="10867">
        <row r="2">
          <cell r="B2">
            <v>1.9678000000000001E-2</v>
          </cell>
        </row>
      </sheetData>
      <sheetData sheetId="10868">
        <row r="2">
          <cell r="B2">
            <v>1.9678000000000001E-2</v>
          </cell>
        </row>
      </sheetData>
      <sheetData sheetId="10869">
        <row r="2">
          <cell r="B2">
            <v>1.9678000000000001E-2</v>
          </cell>
        </row>
      </sheetData>
      <sheetData sheetId="10870">
        <row r="2">
          <cell r="B2">
            <v>1.9678000000000001E-2</v>
          </cell>
        </row>
      </sheetData>
      <sheetData sheetId="10871">
        <row r="2">
          <cell r="B2">
            <v>1.9678000000000001E-2</v>
          </cell>
        </row>
      </sheetData>
      <sheetData sheetId="10872">
        <row r="2">
          <cell r="B2">
            <v>1.9678000000000001E-2</v>
          </cell>
        </row>
      </sheetData>
      <sheetData sheetId="10873">
        <row r="2">
          <cell r="B2">
            <v>1.9678000000000001E-2</v>
          </cell>
        </row>
      </sheetData>
      <sheetData sheetId="10874">
        <row r="2">
          <cell r="B2">
            <v>1.9678000000000001E-2</v>
          </cell>
        </row>
      </sheetData>
      <sheetData sheetId="10875">
        <row r="2">
          <cell r="B2">
            <v>0</v>
          </cell>
        </row>
      </sheetData>
      <sheetData sheetId="10876">
        <row r="2">
          <cell r="B2">
            <v>1.9678000000000001E-2</v>
          </cell>
        </row>
      </sheetData>
      <sheetData sheetId="10877">
        <row r="2">
          <cell r="B2">
            <v>0</v>
          </cell>
        </row>
      </sheetData>
      <sheetData sheetId="10878">
        <row r="2">
          <cell r="B2">
            <v>0</v>
          </cell>
        </row>
      </sheetData>
      <sheetData sheetId="10879">
        <row r="2">
          <cell r="B2">
            <v>0</v>
          </cell>
        </row>
      </sheetData>
      <sheetData sheetId="10880">
        <row r="2">
          <cell r="B2">
            <v>0</v>
          </cell>
        </row>
      </sheetData>
      <sheetData sheetId="10881">
        <row r="2">
          <cell r="B2">
            <v>1.9678000000000001E-2</v>
          </cell>
        </row>
      </sheetData>
      <sheetData sheetId="10882">
        <row r="2">
          <cell r="B2">
            <v>0</v>
          </cell>
        </row>
      </sheetData>
      <sheetData sheetId="10883">
        <row r="2">
          <cell r="B2">
            <v>1.9678000000000001E-2</v>
          </cell>
        </row>
      </sheetData>
      <sheetData sheetId="10884">
        <row r="2">
          <cell r="B2">
            <v>0</v>
          </cell>
        </row>
      </sheetData>
      <sheetData sheetId="10885">
        <row r="2">
          <cell r="B2">
            <v>1.9678000000000001E-2</v>
          </cell>
        </row>
      </sheetData>
      <sheetData sheetId="10886">
        <row r="2">
          <cell r="B2">
            <v>1.9678000000000001E-2</v>
          </cell>
        </row>
      </sheetData>
      <sheetData sheetId="10887">
        <row r="2">
          <cell r="B2">
            <v>1.9678000000000001E-2</v>
          </cell>
        </row>
      </sheetData>
      <sheetData sheetId="10888">
        <row r="2">
          <cell r="B2">
            <v>1.9678000000000001E-2</v>
          </cell>
        </row>
      </sheetData>
      <sheetData sheetId="10889">
        <row r="2">
          <cell r="B2">
            <v>1.9678000000000001E-2</v>
          </cell>
        </row>
      </sheetData>
      <sheetData sheetId="10890">
        <row r="2">
          <cell r="B2">
            <v>0</v>
          </cell>
        </row>
      </sheetData>
      <sheetData sheetId="10891">
        <row r="2">
          <cell r="B2">
            <v>0</v>
          </cell>
        </row>
      </sheetData>
      <sheetData sheetId="10892">
        <row r="2">
          <cell r="B2">
            <v>0</v>
          </cell>
        </row>
      </sheetData>
      <sheetData sheetId="10893">
        <row r="2">
          <cell r="B2">
            <v>1.9678000000000001E-2</v>
          </cell>
        </row>
      </sheetData>
      <sheetData sheetId="10894">
        <row r="2">
          <cell r="B2">
            <v>1.9678000000000001E-2</v>
          </cell>
        </row>
      </sheetData>
      <sheetData sheetId="10895">
        <row r="2">
          <cell r="B2">
            <v>1.9678000000000001E-2</v>
          </cell>
        </row>
      </sheetData>
      <sheetData sheetId="10896">
        <row r="2">
          <cell r="B2">
            <v>1.9678000000000001E-2</v>
          </cell>
        </row>
      </sheetData>
      <sheetData sheetId="10897">
        <row r="2">
          <cell r="B2">
            <v>1.9678000000000001E-2</v>
          </cell>
        </row>
      </sheetData>
      <sheetData sheetId="10898">
        <row r="2">
          <cell r="B2">
            <v>1.9678000000000001E-2</v>
          </cell>
        </row>
      </sheetData>
      <sheetData sheetId="10899">
        <row r="2">
          <cell r="B2">
            <v>0</v>
          </cell>
        </row>
      </sheetData>
      <sheetData sheetId="10900">
        <row r="2">
          <cell r="B2">
            <v>0</v>
          </cell>
        </row>
      </sheetData>
      <sheetData sheetId="10901">
        <row r="2">
          <cell r="B2">
            <v>0</v>
          </cell>
        </row>
      </sheetData>
      <sheetData sheetId="10902">
        <row r="2">
          <cell r="B2">
            <v>0</v>
          </cell>
        </row>
      </sheetData>
      <sheetData sheetId="10903">
        <row r="2">
          <cell r="B2">
            <v>0</v>
          </cell>
        </row>
      </sheetData>
      <sheetData sheetId="10904">
        <row r="2">
          <cell r="B2">
            <v>0</v>
          </cell>
        </row>
      </sheetData>
      <sheetData sheetId="10905"/>
      <sheetData sheetId="10906"/>
      <sheetData sheetId="10907">
        <row r="2">
          <cell r="B2">
            <v>1.9678000000000001E-2</v>
          </cell>
        </row>
      </sheetData>
      <sheetData sheetId="10908">
        <row r="2">
          <cell r="B2">
            <v>1.9678000000000001E-2</v>
          </cell>
        </row>
      </sheetData>
      <sheetData sheetId="10909">
        <row r="2">
          <cell r="B2">
            <v>1.9678000000000001E-2</v>
          </cell>
        </row>
      </sheetData>
      <sheetData sheetId="10910">
        <row r="2">
          <cell r="B2">
            <v>1.9678000000000001E-2</v>
          </cell>
        </row>
      </sheetData>
      <sheetData sheetId="10911"/>
      <sheetData sheetId="10912"/>
      <sheetData sheetId="10913">
        <row r="2">
          <cell r="B2">
            <v>1.9678000000000001E-2</v>
          </cell>
        </row>
      </sheetData>
      <sheetData sheetId="10914">
        <row r="2">
          <cell r="B2">
            <v>1.9678000000000001E-2</v>
          </cell>
        </row>
      </sheetData>
      <sheetData sheetId="10915">
        <row r="2">
          <cell r="B2">
            <v>1.9678000000000001E-2</v>
          </cell>
        </row>
      </sheetData>
      <sheetData sheetId="10916">
        <row r="2">
          <cell r="B2">
            <v>1.9678000000000001E-2</v>
          </cell>
        </row>
      </sheetData>
      <sheetData sheetId="10917"/>
      <sheetData sheetId="10918"/>
      <sheetData sheetId="10919"/>
      <sheetData sheetId="10920"/>
      <sheetData sheetId="10921"/>
      <sheetData sheetId="10922"/>
      <sheetData sheetId="10923"/>
      <sheetData sheetId="10924"/>
      <sheetData sheetId="10925">
        <row r="2">
          <cell r="B2">
            <v>0</v>
          </cell>
        </row>
      </sheetData>
      <sheetData sheetId="10926">
        <row r="2">
          <cell r="B2">
            <v>0</v>
          </cell>
        </row>
      </sheetData>
      <sheetData sheetId="10927"/>
      <sheetData sheetId="10928"/>
      <sheetData sheetId="10929"/>
      <sheetData sheetId="10930"/>
      <sheetData sheetId="10931"/>
      <sheetData sheetId="10932">
        <row r="2">
          <cell r="B2">
            <v>0</v>
          </cell>
        </row>
      </sheetData>
      <sheetData sheetId="10933"/>
      <sheetData sheetId="10934"/>
      <sheetData sheetId="10935"/>
      <sheetData sheetId="10936"/>
      <sheetData sheetId="10937"/>
      <sheetData sheetId="10938">
        <row r="2">
          <cell r="B2">
            <v>1.9678000000000001E-2</v>
          </cell>
        </row>
      </sheetData>
      <sheetData sheetId="10939">
        <row r="2">
          <cell r="B2">
            <v>1.9678000000000001E-2</v>
          </cell>
        </row>
      </sheetData>
      <sheetData sheetId="10940"/>
      <sheetData sheetId="10941"/>
      <sheetData sheetId="10942"/>
      <sheetData sheetId="10943"/>
      <sheetData sheetId="10944"/>
      <sheetData sheetId="10945"/>
      <sheetData sheetId="10946"/>
      <sheetData sheetId="10947"/>
      <sheetData sheetId="10948">
        <row r="2">
          <cell r="B2">
            <v>1.9678000000000001E-2</v>
          </cell>
        </row>
      </sheetData>
      <sheetData sheetId="10949"/>
      <sheetData sheetId="10950">
        <row r="2">
          <cell r="B2">
            <v>1.9678000000000001E-2</v>
          </cell>
        </row>
      </sheetData>
      <sheetData sheetId="10951">
        <row r="2">
          <cell r="B2">
            <v>1.9678000000000001E-2</v>
          </cell>
        </row>
      </sheetData>
      <sheetData sheetId="10952">
        <row r="2">
          <cell r="B2">
            <v>1.9678000000000001E-2</v>
          </cell>
        </row>
      </sheetData>
      <sheetData sheetId="10953">
        <row r="2">
          <cell r="B2">
            <v>1.9678000000000001E-2</v>
          </cell>
        </row>
      </sheetData>
      <sheetData sheetId="10954"/>
      <sheetData sheetId="10955"/>
      <sheetData sheetId="10956"/>
      <sheetData sheetId="10957"/>
      <sheetData sheetId="10958"/>
      <sheetData sheetId="10959"/>
      <sheetData sheetId="10960">
        <row r="2">
          <cell r="B2">
            <v>1.9678000000000001E-2</v>
          </cell>
        </row>
      </sheetData>
      <sheetData sheetId="10961">
        <row r="2">
          <cell r="B2">
            <v>1.9678000000000001E-2</v>
          </cell>
        </row>
      </sheetData>
      <sheetData sheetId="10962"/>
      <sheetData sheetId="10963"/>
      <sheetData sheetId="10964"/>
      <sheetData sheetId="10965"/>
      <sheetData sheetId="10966"/>
      <sheetData sheetId="10967"/>
      <sheetData sheetId="10968">
        <row r="2">
          <cell r="B2">
            <v>0</v>
          </cell>
        </row>
      </sheetData>
      <sheetData sheetId="10969">
        <row r="2">
          <cell r="B2">
            <v>0</v>
          </cell>
        </row>
      </sheetData>
      <sheetData sheetId="10970">
        <row r="2">
          <cell r="B2">
            <v>0</v>
          </cell>
        </row>
      </sheetData>
      <sheetData sheetId="10971">
        <row r="2">
          <cell r="B2">
            <v>0</v>
          </cell>
        </row>
      </sheetData>
      <sheetData sheetId="10972">
        <row r="2">
          <cell r="B2">
            <v>0</v>
          </cell>
        </row>
      </sheetData>
      <sheetData sheetId="10973">
        <row r="2">
          <cell r="B2">
            <v>0</v>
          </cell>
        </row>
      </sheetData>
      <sheetData sheetId="10974">
        <row r="2">
          <cell r="B2">
            <v>0</v>
          </cell>
        </row>
      </sheetData>
      <sheetData sheetId="10975">
        <row r="2">
          <cell r="B2">
            <v>0</v>
          </cell>
        </row>
      </sheetData>
      <sheetData sheetId="10976"/>
      <sheetData sheetId="10977">
        <row r="2">
          <cell r="B2">
            <v>1.9678000000000001E-2</v>
          </cell>
        </row>
      </sheetData>
      <sheetData sheetId="10978">
        <row r="2">
          <cell r="B2">
            <v>1.9678000000000001E-2</v>
          </cell>
        </row>
      </sheetData>
      <sheetData sheetId="10979">
        <row r="2">
          <cell r="B2">
            <v>1.9678000000000001E-2</v>
          </cell>
        </row>
      </sheetData>
      <sheetData sheetId="10980"/>
      <sheetData sheetId="10981">
        <row r="2">
          <cell r="B2">
            <v>1.9678000000000001E-2</v>
          </cell>
        </row>
      </sheetData>
      <sheetData sheetId="10982">
        <row r="2">
          <cell r="B2">
            <v>1.9678000000000001E-2</v>
          </cell>
        </row>
      </sheetData>
      <sheetData sheetId="10983"/>
      <sheetData sheetId="10984"/>
      <sheetData sheetId="10985"/>
      <sheetData sheetId="10986"/>
      <sheetData sheetId="10987">
        <row r="2">
          <cell r="B2">
            <v>1.9678000000000001E-2</v>
          </cell>
        </row>
      </sheetData>
      <sheetData sheetId="10988">
        <row r="2">
          <cell r="B2">
            <v>0</v>
          </cell>
        </row>
      </sheetData>
      <sheetData sheetId="10989"/>
      <sheetData sheetId="10990">
        <row r="2">
          <cell r="B2">
            <v>1.9678000000000001E-2</v>
          </cell>
        </row>
      </sheetData>
      <sheetData sheetId="10991">
        <row r="2">
          <cell r="B2">
            <v>1.9678000000000001E-2</v>
          </cell>
        </row>
      </sheetData>
      <sheetData sheetId="10992">
        <row r="2">
          <cell r="B2">
            <v>1.9678000000000001E-2</v>
          </cell>
        </row>
      </sheetData>
      <sheetData sheetId="10993">
        <row r="2">
          <cell r="B2">
            <v>1.9678000000000001E-2</v>
          </cell>
        </row>
      </sheetData>
      <sheetData sheetId="10994">
        <row r="2">
          <cell r="B2">
            <v>1.9678000000000001E-2</v>
          </cell>
        </row>
      </sheetData>
      <sheetData sheetId="10995">
        <row r="2">
          <cell r="B2">
            <v>1.9678000000000001E-2</v>
          </cell>
        </row>
      </sheetData>
      <sheetData sheetId="10996">
        <row r="2">
          <cell r="B2">
            <v>1.9678000000000001E-2</v>
          </cell>
        </row>
      </sheetData>
      <sheetData sheetId="10997">
        <row r="2">
          <cell r="B2">
            <v>0</v>
          </cell>
        </row>
      </sheetData>
      <sheetData sheetId="10998"/>
      <sheetData sheetId="10999"/>
      <sheetData sheetId="11000"/>
      <sheetData sheetId="11001"/>
      <sheetData sheetId="11002"/>
      <sheetData sheetId="11003"/>
      <sheetData sheetId="11004">
        <row r="2">
          <cell r="B2">
            <v>1.9678000000000001E-2</v>
          </cell>
        </row>
      </sheetData>
      <sheetData sheetId="11005"/>
      <sheetData sheetId="11006"/>
      <sheetData sheetId="11007"/>
      <sheetData sheetId="11008"/>
      <sheetData sheetId="11009"/>
      <sheetData sheetId="11010"/>
      <sheetData sheetId="11011">
        <row r="2">
          <cell r="B2">
            <v>1.9678000000000001E-2</v>
          </cell>
        </row>
      </sheetData>
      <sheetData sheetId="11012">
        <row r="2">
          <cell r="B2">
            <v>1.9678000000000001E-2</v>
          </cell>
        </row>
      </sheetData>
      <sheetData sheetId="11013">
        <row r="2">
          <cell r="B2">
            <v>1.9678000000000001E-2</v>
          </cell>
        </row>
      </sheetData>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2">
          <cell r="B2">
            <v>1.9678000000000001E-2</v>
          </cell>
        </row>
      </sheetData>
      <sheetData sheetId="11056">
        <row r="2">
          <cell r="B2">
            <v>1.9678000000000001E-2</v>
          </cell>
        </row>
      </sheetData>
      <sheetData sheetId="11057">
        <row r="2">
          <cell r="B2">
            <v>0</v>
          </cell>
        </row>
      </sheetData>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ow r="2">
          <cell r="B2">
            <v>0</v>
          </cell>
        </row>
      </sheetData>
      <sheetData sheetId="11084">
        <row r="2">
          <cell r="B2">
            <v>0</v>
          </cell>
        </row>
      </sheetData>
      <sheetData sheetId="11085">
        <row r="2">
          <cell r="B2">
            <v>1.9678000000000001E-2</v>
          </cell>
        </row>
      </sheetData>
      <sheetData sheetId="11086">
        <row r="2">
          <cell r="B2">
            <v>1.9678000000000001E-2</v>
          </cell>
        </row>
      </sheetData>
      <sheetData sheetId="11087">
        <row r="2">
          <cell r="B2">
            <v>0</v>
          </cell>
        </row>
      </sheetData>
      <sheetData sheetId="11088">
        <row r="2">
          <cell r="B2">
            <v>0</v>
          </cell>
        </row>
      </sheetData>
      <sheetData sheetId="11089">
        <row r="2">
          <cell r="B2">
            <v>1.9678000000000001E-2</v>
          </cell>
        </row>
      </sheetData>
      <sheetData sheetId="11090">
        <row r="2">
          <cell r="B2">
            <v>0</v>
          </cell>
        </row>
      </sheetData>
      <sheetData sheetId="11091">
        <row r="2">
          <cell r="B2">
            <v>0</v>
          </cell>
        </row>
      </sheetData>
      <sheetData sheetId="11092">
        <row r="2">
          <cell r="B2">
            <v>0</v>
          </cell>
        </row>
      </sheetData>
      <sheetData sheetId="11093">
        <row r="2">
          <cell r="B2">
            <v>0</v>
          </cell>
        </row>
      </sheetData>
      <sheetData sheetId="11094">
        <row r="2">
          <cell r="B2">
            <v>0</v>
          </cell>
        </row>
      </sheetData>
      <sheetData sheetId="11095">
        <row r="2">
          <cell r="B2">
            <v>0</v>
          </cell>
        </row>
      </sheetData>
      <sheetData sheetId="11096">
        <row r="2">
          <cell r="B2">
            <v>0</v>
          </cell>
        </row>
      </sheetData>
      <sheetData sheetId="11097">
        <row r="2">
          <cell r="B2">
            <v>0</v>
          </cell>
        </row>
      </sheetData>
      <sheetData sheetId="11098" refreshError="1"/>
      <sheetData sheetId="11099" refreshError="1"/>
      <sheetData sheetId="11100">
        <row r="2">
          <cell r="B2">
            <v>0</v>
          </cell>
        </row>
      </sheetData>
      <sheetData sheetId="11101">
        <row r="2">
          <cell r="B2">
            <v>0</v>
          </cell>
        </row>
      </sheetData>
      <sheetData sheetId="11102">
        <row r="2">
          <cell r="B2">
            <v>0</v>
          </cell>
        </row>
      </sheetData>
      <sheetData sheetId="11103">
        <row r="2">
          <cell r="B2">
            <v>1.9678000000000001E-2</v>
          </cell>
        </row>
      </sheetData>
      <sheetData sheetId="11104">
        <row r="2">
          <cell r="B2">
            <v>0</v>
          </cell>
        </row>
      </sheetData>
      <sheetData sheetId="11105">
        <row r="2">
          <cell r="B2">
            <v>0</v>
          </cell>
        </row>
      </sheetData>
      <sheetData sheetId="11106">
        <row r="2">
          <cell r="B2">
            <v>0</v>
          </cell>
        </row>
      </sheetData>
      <sheetData sheetId="11107">
        <row r="2">
          <cell r="B2">
            <v>0</v>
          </cell>
        </row>
      </sheetData>
      <sheetData sheetId="11108">
        <row r="2">
          <cell r="B2">
            <v>0</v>
          </cell>
        </row>
      </sheetData>
      <sheetData sheetId="11109">
        <row r="2">
          <cell r="B2">
            <v>0</v>
          </cell>
        </row>
      </sheetData>
      <sheetData sheetId="11110">
        <row r="2">
          <cell r="B2">
            <v>0</v>
          </cell>
        </row>
      </sheetData>
      <sheetData sheetId="11111">
        <row r="2">
          <cell r="B2">
            <v>0</v>
          </cell>
        </row>
      </sheetData>
      <sheetData sheetId="11112">
        <row r="2">
          <cell r="B2">
            <v>0</v>
          </cell>
        </row>
      </sheetData>
      <sheetData sheetId="11113">
        <row r="2">
          <cell r="B2">
            <v>0</v>
          </cell>
        </row>
      </sheetData>
      <sheetData sheetId="11114">
        <row r="2">
          <cell r="B2">
            <v>0</v>
          </cell>
        </row>
      </sheetData>
      <sheetData sheetId="11115">
        <row r="2">
          <cell r="B2">
            <v>0</v>
          </cell>
        </row>
      </sheetData>
      <sheetData sheetId="11116">
        <row r="2">
          <cell r="B2">
            <v>0</v>
          </cell>
        </row>
      </sheetData>
      <sheetData sheetId="11117">
        <row r="2">
          <cell r="B2">
            <v>0</v>
          </cell>
        </row>
      </sheetData>
      <sheetData sheetId="11118">
        <row r="2">
          <cell r="B2">
            <v>0</v>
          </cell>
        </row>
      </sheetData>
      <sheetData sheetId="11119">
        <row r="2">
          <cell r="B2">
            <v>0</v>
          </cell>
        </row>
      </sheetData>
      <sheetData sheetId="11120">
        <row r="2">
          <cell r="B2">
            <v>0</v>
          </cell>
        </row>
      </sheetData>
      <sheetData sheetId="11121">
        <row r="2">
          <cell r="B2">
            <v>0</v>
          </cell>
        </row>
      </sheetData>
      <sheetData sheetId="11122">
        <row r="2">
          <cell r="B2">
            <v>1.9678000000000001E-2</v>
          </cell>
        </row>
      </sheetData>
      <sheetData sheetId="11123">
        <row r="2">
          <cell r="B2">
            <v>0</v>
          </cell>
        </row>
      </sheetData>
      <sheetData sheetId="11124">
        <row r="2">
          <cell r="B2">
            <v>0</v>
          </cell>
        </row>
      </sheetData>
      <sheetData sheetId="11125">
        <row r="2">
          <cell r="B2">
            <v>0</v>
          </cell>
        </row>
      </sheetData>
      <sheetData sheetId="11126">
        <row r="2">
          <cell r="B2">
            <v>0</v>
          </cell>
        </row>
      </sheetData>
      <sheetData sheetId="11127">
        <row r="2">
          <cell r="B2">
            <v>0</v>
          </cell>
        </row>
      </sheetData>
      <sheetData sheetId="11128">
        <row r="2">
          <cell r="B2">
            <v>0</v>
          </cell>
        </row>
      </sheetData>
      <sheetData sheetId="11129">
        <row r="2">
          <cell r="B2">
            <v>0</v>
          </cell>
        </row>
      </sheetData>
      <sheetData sheetId="11130">
        <row r="2">
          <cell r="B2">
            <v>0</v>
          </cell>
        </row>
      </sheetData>
      <sheetData sheetId="11131">
        <row r="2">
          <cell r="B2">
            <v>0</v>
          </cell>
        </row>
      </sheetData>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sheetData sheetId="11141"/>
      <sheetData sheetId="11142"/>
      <sheetData sheetId="11143"/>
      <sheetData sheetId="11144">
        <row r="2">
          <cell r="B2">
            <v>1.9678000000000001E-2</v>
          </cell>
        </row>
      </sheetData>
      <sheetData sheetId="11145">
        <row r="2">
          <cell r="B2">
            <v>1.9678000000000001E-2</v>
          </cell>
        </row>
      </sheetData>
      <sheetData sheetId="11146">
        <row r="2">
          <cell r="B2">
            <v>0</v>
          </cell>
        </row>
      </sheetData>
      <sheetData sheetId="11147">
        <row r="2">
          <cell r="B2">
            <v>1.9678000000000001E-2</v>
          </cell>
        </row>
      </sheetData>
      <sheetData sheetId="11148">
        <row r="2">
          <cell r="B2">
            <v>1.9678000000000001E-2</v>
          </cell>
        </row>
      </sheetData>
      <sheetData sheetId="11149">
        <row r="2">
          <cell r="B2">
            <v>1.9678000000000001E-2</v>
          </cell>
        </row>
      </sheetData>
      <sheetData sheetId="11150">
        <row r="2">
          <cell r="B2">
            <v>1.9678000000000001E-2</v>
          </cell>
        </row>
      </sheetData>
      <sheetData sheetId="11151">
        <row r="2">
          <cell r="B2">
            <v>1.9678000000000001E-2</v>
          </cell>
        </row>
      </sheetData>
      <sheetData sheetId="11152">
        <row r="2">
          <cell r="B2">
            <v>1.9678000000000001E-2</v>
          </cell>
        </row>
      </sheetData>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row r="2">
          <cell r="B2">
            <v>0</v>
          </cell>
        </row>
      </sheetData>
      <sheetData sheetId="11168"/>
      <sheetData sheetId="11169"/>
      <sheetData sheetId="11170"/>
      <sheetData sheetId="11171"/>
      <sheetData sheetId="11172" refreshError="1"/>
      <sheetData sheetId="11173">
        <row r="2">
          <cell r="B2">
            <v>1.9678000000000001E-2</v>
          </cell>
        </row>
      </sheetData>
      <sheetData sheetId="11174">
        <row r="2">
          <cell r="B2">
            <v>0</v>
          </cell>
        </row>
      </sheetData>
      <sheetData sheetId="11175">
        <row r="2">
          <cell r="B2">
            <v>1.9678000000000001E-2</v>
          </cell>
        </row>
      </sheetData>
      <sheetData sheetId="11176">
        <row r="2">
          <cell r="B2">
            <v>0</v>
          </cell>
        </row>
      </sheetData>
      <sheetData sheetId="11177">
        <row r="2">
          <cell r="B2">
            <v>0</v>
          </cell>
        </row>
      </sheetData>
      <sheetData sheetId="11178" refreshError="1"/>
      <sheetData sheetId="11179" refreshError="1"/>
      <sheetData sheetId="11180" refreshError="1"/>
      <sheetData sheetId="11181" refreshError="1"/>
      <sheetData sheetId="11182">
        <row r="2">
          <cell r="B2">
            <v>1.9678000000000001E-2</v>
          </cell>
        </row>
      </sheetData>
      <sheetData sheetId="11183">
        <row r="2">
          <cell r="B2">
            <v>1.9678000000000001E-2</v>
          </cell>
        </row>
      </sheetData>
      <sheetData sheetId="11184"/>
      <sheetData sheetId="11185"/>
      <sheetData sheetId="11186"/>
      <sheetData sheetId="11187"/>
      <sheetData sheetId="11188"/>
      <sheetData sheetId="11189">
        <row r="2">
          <cell r="B2">
            <v>1.9678000000000001E-2</v>
          </cell>
        </row>
      </sheetData>
      <sheetData sheetId="11190">
        <row r="2">
          <cell r="B2">
            <v>1.9678000000000001E-2</v>
          </cell>
        </row>
      </sheetData>
      <sheetData sheetId="11191"/>
      <sheetData sheetId="11192"/>
      <sheetData sheetId="11193"/>
      <sheetData sheetId="11194"/>
      <sheetData sheetId="11195">
        <row r="2">
          <cell r="B2">
            <v>0</v>
          </cell>
        </row>
      </sheetData>
      <sheetData sheetId="11196">
        <row r="2">
          <cell r="B2">
            <v>1.9678000000000001E-2</v>
          </cell>
        </row>
      </sheetData>
      <sheetData sheetId="11197">
        <row r="2">
          <cell r="B2">
            <v>1.9678000000000001E-2</v>
          </cell>
        </row>
      </sheetData>
      <sheetData sheetId="11198">
        <row r="2">
          <cell r="B2">
            <v>1.9678000000000001E-2</v>
          </cell>
        </row>
      </sheetData>
      <sheetData sheetId="11199"/>
      <sheetData sheetId="11200"/>
      <sheetData sheetId="11201"/>
      <sheetData sheetId="11202">
        <row r="2">
          <cell r="B2">
            <v>0</v>
          </cell>
        </row>
      </sheetData>
      <sheetData sheetId="11203">
        <row r="2">
          <cell r="B2">
            <v>0</v>
          </cell>
        </row>
      </sheetData>
      <sheetData sheetId="11204">
        <row r="2">
          <cell r="B2">
            <v>1.9678000000000001E-2</v>
          </cell>
        </row>
      </sheetData>
      <sheetData sheetId="11205"/>
      <sheetData sheetId="11206"/>
      <sheetData sheetId="11207">
        <row r="2">
          <cell r="B2">
            <v>0</v>
          </cell>
        </row>
      </sheetData>
      <sheetData sheetId="11208">
        <row r="2">
          <cell r="B2">
            <v>0</v>
          </cell>
        </row>
      </sheetData>
      <sheetData sheetId="11209"/>
      <sheetData sheetId="11210"/>
      <sheetData sheetId="11211"/>
      <sheetData sheetId="11212"/>
      <sheetData sheetId="11213"/>
      <sheetData sheetId="11214"/>
      <sheetData sheetId="11215"/>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sheetData sheetId="11234" refreshError="1"/>
      <sheetData sheetId="11235" refreshError="1"/>
      <sheetData sheetId="11236" refreshError="1"/>
      <sheetData sheetId="11237">
        <row r="2">
          <cell r="C2">
            <v>20805687</v>
          </cell>
        </row>
      </sheetData>
      <sheetData sheetId="11238">
        <row r="2">
          <cell r="C2">
            <v>22194313</v>
          </cell>
        </row>
      </sheetData>
      <sheetData sheetId="11239" refreshError="1"/>
      <sheetData sheetId="11240" refreshError="1"/>
      <sheetData sheetId="11241">
        <row r="4">
          <cell r="A4" t="str">
            <v>010310988</v>
          </cell>
        </row>
      </sheetData>
      <sheetData sheetId="11242" refreshError="1"/>
      <sheetData sheetId="11243">
        <row r="2">
          <cell r="B2">
            <v>1.9678000000000001E-2</v>
          </cell>
        </row>
      </sheetData>
      <sheetData sheetId="11244">
        <row r="2">
          <cell r="B2">
            <v>0</v>
          </cell>
        </row>
      </sheetData>
      <sheetData sheetId="11245">
        <row r="2">
          <cell r="B2">
            <v>1.9678000000000001E-2</v>
          </cell>
        </row>
      </sheetData>
      <sheetData sheetId="11246">
        <row r="2">
          <cell r="B2">
            <v>0</v>
          </cell>
        </row>
      </sheetData>
      <sheetData sheetId="11247">
        <row r="2">
          <cell r="B2">
            <v>1.9678000000000001E-2</v>
          </cell>
        </row>
      </sheetData>
      <sheetData sheetId="11248">
        <row r="2">
          <cell r="B2">
            <v>1.9678000000000001E-2</v>
          </cell>
        </row>
      </sheetData>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ow r="2">
          <cell r="B2">
            <v>0</v>
          </cell>
        </row>
      </sheetData>
      <sheetData sheetId="11261">
        <row r="2">
          <cell r="B2">
            <v>0</v>
          </cell>
        </row>
      </sheetData>
      <sheetData sheetId="11262">
        <row r="2">
          <cell r="B2">
            <v>0</v>
          </cell>
        </row>
      </sheetData>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sheetData sheetId="11332" refreshError="1"/>
      <sheetData sheetId="11333" refreshError="1"/>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row r="2">
          <cell r="B2">
            <v>1.9678000000000001E-2</v>
          </cell>
        </row>
      </sheetData>
      <sheetData sheetId="11417">
        <row r="2">
          <cell r="B2">
            <v>1.9678000000000001E-2</v>
          </cell>
        </row>
      </sheetData>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sheetData sheetId="11466"/>
      <sheetData sheetId="11467"/>
      <sheetData sheetId="11468"/>
      <sheetData sheetId="11469"/>
      <sheetData sheetId="11470"/>
      <sheetData sheetId="11471"/>
      <sheetData sheetId="11472"/>
      <sheetData sheetId="11473"/>
      <sheetData sheetId="11474">
        <row r="2">
          <cell r="B2">
            <v>1.9678000000000001E-2</v>
          </cell>
        </row>
      </sheetData>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refreshError="1"/>
      <sheetData sheetId="11518" refreshError="1"/>
      <sheetData sheetId="11519" refreshError="1"/>
      <sheetData sheetId="11520" refreshError="1"/>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sheetData sheetId="13615"/>
      <sheetData sheetId="13616"/>
      <sheetData sheetId="13617"/>
      <sheetData sheetId="13618"/>
      <sheetData sheetId="13619"/>
      <sheetData sheetId="13620"/>
      <sheetData sheetId="13621"/>
      <sheetData sheetId="13622"/>
      <sheetData sheetId="13623"/>
      <sheetData sheetId="13624"/>
      <sheetData sheetId="13625"/>
      <sheetData sheetId="13626"/>
      <sheetData sheetId="13627"/>
      <sheetData sheetId="13628"/>
      <sheetData sheetId="13629"/>
      <sheetData sheetId="13630"/>
      <sheetData sheetId="13631"/>
      <sheetData sheetId="13632"/>
      <sheetData sheetId="13633"/>
      <sheetData sheetId="13634"/>
      <sheetData sheetId="13635"/>
      <sheetData sheetId="13636"/>
      <sheetData sheetId="13637"/>
      <sheetData sheetId="13638"/>
      <sheetData sheetId="13639"/>
      <sheetData sheetId="13640"/>
      <sheetData sheetId="13641"/>
      <sheetData sheetId="13642"/>
      <sheetData sheetId="13643"/>
      <sheetData sheetId="13644"/>
      <sheetData sheetId="13645"/>
      <sheetData sheetId="13646"/>
      <sheetData sheetId="13647"/>
      <sheetData sheetId="13648"/>
      <sheetData sheetId="13649"/>
      <sheetData sheetId="13650"/>
      <sheetData sheetId="13651"/>
      <sheetData sheetId="13652"/>
      <sheetData sheetId="13653"/>
      <sheetData sheetId="13654"/>
      <sheetData sheetId="13655"/>
      <sheetData sheetId="13656"/>
      <sheetData sheetId="13657"/>
      <sheetData sheetId="13658"/>
      <sheetData sheetId="13659"/>
      <sheetData sheetId="13660"/>
      <sheetData sheetId="13661"/>
      <sheetData sheetId="13662"/>
      <sheetData sheetId="13663"/>
      <sheetData sheetId="13664"/>
      <sheetData sheetId="13665"/>
      <sheetData sheetId="13666"/>
      <sheetData sheetId="13667"/>
      <sheetData sheetId="13668"/>
      <sheetData sheetId="13669"/>
      <sheetData sheetId="13670"/>
      <sheetData sheetId="13671"/>
      <sheetData sheetId="13672"/>
      <sheetData sheetId="13673"/>
      <sheetData sheetId="13674"/>
      <sheetData sheetId="13675"/>
      <sheetData sheetId="13676"/>
      <sheetData sheetId="13677"/>
      <sheetData sheetId="13678"/>
      <sheetData sheetId="13679"/>
      <sheetData sheetId="13680"/>
      <sheetData sheetId="13681"/>
      <sheetData sheetId="13682"/>
      <sheetData sheetId="13683"/>
      <sheetData sheetId="13684"/>
      <sheetData sheetId="13685"/>
      <sheetData sheetId="13686"/>
      <sheetData sheetId="13687"/>
      <sheetData sheetId="13688"/>
      <sheetData sheetId="13689"/>
      <sheetData sheetId="13690"/>
      <sheetData sheetId="13691"/>
      <sheetData sheetId="13692"/>
      <sheetData sheetId="13693"/>
      <sheetData sheetId="13694"/>
      <sheetData sheetId="13695"/>
      <sheetData sheetId="13696"/>
      <sheetData sheetId="13697"/>
      <sheetData sheetId="13698"/>
      <sheetData sheetId="13699"/>
      <sheetData sheetId="13700"/>
      <sheetData sheetId="13701"/>
      <sheetData sheetId="13702"/>
      <sheetData sheetId="13703"/>
      <sheetData sheetId="13704"/>
      <sheetData sheetId="13705"/>
      <sheetData sheetId="13706"/>
      <sheetData sheetId="13707"/>
      <sheetData sheetId="13708"/>
      <sheetData sheetId="13709"/>
      <sheetData sheetId="13710"/>
      <sheetData sheetId="13711"/>
      <sheetData sheetId="13712"/>
      <sheetData sheetId="13713"/>
      <sheetData sheetId="13714"/>
      <sheetData sheetId="13715"/>
      <sheetData sheetId="13716"/>
      <sheetData sheetId="13717"/>
      <sheetData sheetId="13718"/>
      <sheetData sheetId="13719"/>
      <sheetData sheetId="13720"/>
      <sheetData sheetId="13721"/>
      <sheetData sheetId="13722"/>
      <sheetData sheetId="13723"/>
      <sheetData sheetId="13724"/>
      <sheetData sheetId="13725"/>
      <sheetData sheetId="13726"/>
      <sheetData sheetId="13727"/>
      <sheetData sheetId="13728"/>
      <sheetData sheetId="13729"/>
      <sheetData sheetId="13730"/>
      <sheetData sheetId="13731"/>
      <sheetData sheetId="13732"/>
      <sheetData sheetId="13733"/>
      <sheetData sheetId="13734"/>
      <sheetData sheetId="13735"/>
      <sheetData sheetId="13736"/>
      <sheetData sheetId="13737"/>
      <sheetData sheetId="13738"/>
      <sheetData sheetId="13739"/>
      <sheetData sheetId="13740"/>
      <sheetData sheetId="13741"/>
      <sheetData sheetId="13742"/>
      <sheetData sheetId="13743"/>
      <sheetData sheetId="13744"/>
      <sheetData sheetId="13745"/>
      <sheetData sheetId="13746"/>
      <sheetData sheetId="13747"/>
      <sheetData sheetId="13748"/>
      <sheetData sheetId="13749"/>
      <sheetData sheetId="13750"/>
      <sheetData sheetId="13751"/>
      <sheetData sheetId="13752"/>
      <sheetData sheetId="13753"/>
      <sheetData sheetId="13754"/>
      <sheetData sheetId="13755"/>
      <sheetData sheetId="13756"/>
      <sheetData sheetId="13757"/>
      <sheetData sheetId="13758"/>
      <sheetData sheetId="13759"/>
      <sheetData sheetId="13760"/>
      <sheetData sheetId="13761"/>
      <sheetData sheetId="13762"/>
      <sheetData sheetId="13763"/>
      <sheetData sheetId="13764"/>
      <sheetData sheetId="13765"/>
      <sheetData sheetId="13766"/>
      <sheetData sheetId="13767"/>
      <sheetData sheetId="13768"/>
      <sheetData sheetId="13769"/>
      <sheetData sheetId="13770"/>
      <sheetData sheetId="13771"/>
      <sheetData sheetId="13772"/>
      <sheetData sheetId="13773"/>
      <sheetData sheetId="13774"/>
      <sheetData sheetId="13775"/>
      <sheetData sheetId="13776"/>
      <sheetData sheetId="13777"/>
      <sheetData sheetId="13778"/>
      <sheetData sheetId="13779"/>
      <sheetData sheetId="13780"/>
      <sheetData sheetId="13781"/>
      <sheetData sheetId="13782"/>
      <sheetData sheetId="13783"/>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sheetData sheetId="13875"/>
      <sheetData sheetId="13876"/>
      <sheetData sheetId="13877"/>
      <sheetData sheetId="13878"/>
      <sheetData sheetId="13879"/>
      <sheetData sheetId="13880"/>
      <sheetData sheetId="13881"/>
      <sheetData sheetId="13882"/>
      <sheetData sheetId="13883"/>
      <sheetData sheetId="13884"/>
      <sheetData sheetId="13885"/>
      <sheetData sheetId="13886"/>
      <sheetData sheetId="13887"/>
      <sheetData sheetId="13888"/>
      <sheetData sheetId="13889"/>
      <sheetData sheetId="13890"/>
      <sheetData sheetId="13891"/>
      <sheetData sheetId="13892"/>
      <sheetData sheetId="13893"/>
      <sheetData sheetId="13894"/>
      <sheetData sheetId="13895"/>
      <sheetData sheetId="13896"/>
      <sheetData sheetId="13897"/>
      <sheetData sheetId="13898"/>
      <sheetData sheetId="13899"/>
      <sheetData sheetId="13900"/>
      <sheetData sheetId="13901"/>
      <sheetData sheetId="13902"/>
      <sheetData sheetId="13903"/>
      <sheetData sheetId="13904"/>
      <sheetData sheetId="13905"/>
      <sheetData sheetId="13906"/>
      <sheetData sheetId="13907"/>
      <sheetData sheetId="13908"/>
      <sheetData sheetId="13909"/>
      <sheetData sheetId="13910"/>
      <sheetData sheetId="13911"/>
      <sheetData sheetId="13912"/>
      <sheetData sheetId="13913"/>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sheetData sheetId="13930"/>
      <sheetData sheetId="13931"/>
      <sheetData sheetId="13932"/>
      <sheetData sheetId="13933"/>
      <sheetData sheetId="13934"/>
      <sheetData sheetId="13935"/>
      <sheetData sheetId="13936"/>
      <sheetData sheetId="13937"/>
      <sheetData sheetId="13938"/>
      <sheetData sheetId="13939"/>
      <sheetData sheetId="13940"/>
      <sheetData sheetId="13941"/>
      <sheetData sheetId="13942"/>
      <sheetData sheetId="13943"/>
      <sheetData sheetId="13944"/>
      <sheetData sheetId="13945"/>
      <sheetData sheetId="13946"/>
      <sheetData sheetId="13947"/>
      <sheetData sheetId="13948"/>
      <sheetData sheetId="13949"/>
      <sheetData sheetId="13950"/>
      <sheetData sheetId="13951"/>
      <sheetData sheetId="13952"/>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sheetData sheetId="13970"/>
      <sheetData sheetId="13971"/>
      <sheetData sheetId="13972"/>
      <sheetData sheetId="13973"/>
      <sheetData sheetId="13974"/>
      <sheetData sheetId="13975"/>
      <sheetData sheetId="13976"/>
      <sheetData sheetId="13977"/>
      <sheetData sheetId="13978"/>
      <sheetData sheetId="13979"/>
      <sheetData sheetId="13980"/>
      <sheetData sheetId="13981"/>
      <sheetData sheetId="13982"/>
      <sheetData sheetId="13983"/>
      <sheetData sheetId="13984"/>
      <sheetData sheetId="13985"/>
      <sheetData sheetId="13986"/>
      <sheetData sheetId="13987"/>
      <sheetData sheetId="13988"/>
      <sheetData sheetId="13989"/>
      <sheetData sheetId="13990"/>
      <sheetData sheetId="13991"/>
      <sheetData sheetId="13992"/>
      <sheetData sheetId="13993"/>
      <sheetData sheetId="13994"/>
      <sheetData sheetId="13995"/>
      <sheetData sheetId="13996"/>
      <sheetData sheetId="13997"/>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sheetData sheetId="14812"/>
      <sheetData sheetId="14813"/>
      <sheetData sheetId="14814"/>
      <sheetData sheetId="14815"/>
      <sheetData sheetId="14816"/>
      <sheetData sheetId="14817"/>
      <sheetData sheetId="14818"/>
      <sheetData sheetId="14819"/>
      <sheetData sheetId="14820"/>
      <sheetData sheetId="14821"/>
      <sheetData sheetId="14822"/>
      <sheetData sheetId="14823"/>
      <sheetData sheetId="14824"/>
      <sheetData sheetId="14825"/>
      <sheetData sheetId="14826"/>
      <sheetData sheetId="14827"/>
      <sheetData sheetId="14828"/>
      <sheetData sheetId="14829"/>
      <sheetData sheetId="14830"/>
      <sheetData sheetId="14831"/>
      <sheetData sheetId="14832"/>
      <sheetData sheetId="14833"/>
      <sheetData sheetId="14834"/>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refreshError="1"/>
      <sheetData sheetId="14948" refreshError="1"/>
      <sheetData sheetId="14949" refreshError="1"/>
      <sheetData sheetId="14950" refreshError="1"/>
      <sheetData sheetId="14951" refreshError="1"/>
      <sheetData sheetId="14952" refreshError="1"/>
      <sheetData sheetId="149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45-01"/>
      <sheetName val="ELEC45-02"/>
      <sheetName val="ELEC45-03"/>
      <sheetName val="ELEC45-04"/>
      <sheetName val="ELEC45-05"/>
      <sheetName val="ELEC45-06"/>
      <sheetName val="ELEC45-07"/>
      <sheetName val="ELEC46"/>
      <sheetName val="C-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Lba"/>
      <sheetName val="NLbaby"/>
      <sheetName val="NLok"/>
      <sheetName val="NLpacty"/>
      <sheetName val="NLnw"/>
    </sheetNames>
    <sheetDataSet>
      <sheetData sheetId="0">
        <row r="2">
          <cell r="J2" t="str">
            <v>ACCRINV</v>
          </cell>
          <cell r="K2">
            <v>16266730.439999999</v>
          </cell>
        </row>
        <row r="3">
          <cell r="J3" t="str">
            <v>ACCRINVL</v>
          </cell>
          <cell r="K3">
            <v>0</v>
          </cell>
        </row>
        <row r="4">
          <cell r="J4" t="str">
            <v>ACDEPAU</v>
          </cell>
          <cell r="K4">
            <v>-3635226.17</v>
          </cell>
        </row>
        <row r="5">
          <cell r="J5" t="str">
            <v>ACDEPDAT</v>
          </cell>
          <cell r="K5">
            <v>-17771439.09</v>
          </cell>
        </row>
        <row r="6">
          <cell r="J6" t="str">
            <v>ACDEPEDP</v>
          </cell>
          <cell r="K6">
            <v>-34459458.100000001</v>
          </cell>
        </row>
        <row r="7">
          <cell r="J7" t="str">
            <v>ACDEPFUR</v>
          </cell>
          <cell r="K7">
            <v>-5479309.3999999994</v>
          </cell>
        </row>
        <row r="8">
          <cell r="J8" t="str">
            <v>ACDEPLB</v>
          </cell>
          <cell r="K8">
            <v>-22447920.859999999</v>
          </cell>
        </row>
        <row r="9">
          <cell r="J9" t="str">
            <v>ACDEPOF</v>
          </cell>
          <cell r="K9">
            <v>-10059148.369999999</v>
          </cell>
        </row>
        <row r="10">
          <cell r="J10" t="str">
            <v>ACRUBONU</v>
          </cell>
          <cell r="K10">
            <v>-9500000</v>
          </cell>
        </row>
        <row r="11">
          <cell r="J11" t="str">
            <v>ACRUEXP</v>
          </cell>
          <cell r="K11">
            <v>-5738554.7400000002</v>
          </cell>
        </row>
        <row r="12">
          <cell r="J12" t="str">
            <v>ACRUPRES</v>
          </cell>
          <cell r="K12">
            <v>-2456</v>
          </cell>
        </row>
        <row r="13">
          <cell r="J13" t="str">
            <v>ADDIPAID</v>
          </cell>
          <cell r="K13">
            <v>-626514940</v>
          </cell>
        </row>
        <row r="14">
          <cell r="J14" t="str">
            <v>ADVANCE</v>
          </cell>
          <cell r="K14">
            <v>168822.43</v>
          </cell>
        </row>
        <row r="15">
          <cell r="J15" t="str">
            <v>ADVERTIS</v>
          </cell>
          <cell r="K15">
            <v>188000</v>
          </cell>
        </row>
        <row r="16">
          <cell r="J16" t="str">
            <v>ALLIMPA</v>
          </cell>
          <cell r="K16">
            <v>-6966.24</v>
          </cell>
        </row>
        <row r="17">
          <cell r="J17" t="str">
            <v>ALLIMPAL</v>
          </cell>
          <cell r="K17">
            <v>0</v>
          </cell>
        </row>
        <row r="18">
          <cell r="J18" t="str">
            <v>ALWDOUBT</v>
          </cell>
          <cell r="K18">
            <v>-7530168.9000000004</v>
          </cell>
        </row>
        <row r="19">
          <cell r="J19" t="str">
            <v>AMZBOND</v>
          </cell>
          <cell r="K19">
            <v>464315.32</v>
          </cell>
        </row>
        <row r="20">
          <cell r="J20" t="str">
            <v>AMZBONLF</v>
          </cell>
          <cell r="K20">
            <v>0</v>
          </cell>
        </row>
        <row r="21">
          <cell r="J21" t="str">
            <v>AMZDEBEN</v>
          </cell>
          <cell r="K21">
            <v>-421692.67</v>
          </cell>
        </row>
        <row r="22">
          <cell r="J22" t="str">
            <v>AMZDEBL</v>
          </cell>
          <cell r="K22">
            <v>0</v>
          </cell>
        </row>
        <row r="23">
          <cell r="J23" t="str">
            <v>AMZNCD</v>
          </cell>
          <cell r="K23">
            <v>0</v>
          </cell>
        </row>
        <row r="24">
          <cell r="J24" t="str">
            <v>AMZOPEN</v>
          </cell>
          <cell r="K24">
            <v>-7557620.3399999999</v>
          </cell>
        </row>
        <row r="25">
          <cell r="J25" t="str">
            <v>AMZP/N</v>
          </cell>
          <cell r="K25">
            <v>0</v>
          </cell>
        </row>
        <row r="26">
          <cell r="J26" t="str">
            <v>ANFNDEMP</v>
          </cell>
          <cell r="K26">
            <v>907317</v>
          </cell>
        </row>
        <row r="27">
          <cell r="J27" t="str">
            <v>ANNFUND</v>
          </cell>
          <cell r="K27">
            <v>0</v>
          </cell>
        </row>
        <row r="28">
          <cell r="J28" t="str">
            <v>ANNREPOR</v>
          </cell>
          <cell r="K28">
            <v>36892.5</v>
          </cell>
        </row>
        <row r="29">
          <cell r="J29" t="str">
            <v>APREVDEP</v>
          </cell>
          <cell r="K29">
            <v>-8073350.6399999997</v>
          </cell>
        </row>
        <row r="30">
          <cell r="J30" t="str">
            <v>ASSOACC</v>
          </cell>
          <cell r="K30">
            <v>3566</v>
          </cell>
        </row>
        <row r="31">
          <cell r="J31" t="str">
            <v>ASSOFEE</v>
          </cell>
          <cell r="K31">
            <v>2211273</v>
          </cell>
        </row>
        <row r="32">
          <cell r="J32" t="str">
            <v>ASSOLIF</v>
          </cell>
          <cell r="K32">
            <v>0</v>
          </cell>
        </row>
        <row r="33">
          <cell r="J33" t="str">
            <v>ASSOMGT</v>
          </cell>
          <cell r="K33">
            <v>2328</v>
          </cell>
        </row>
        <row r="34">
          <cell r="J34" t="str">
            <v>AUDIFEES</v>
          </cell>
          <cell r="K34">
            <v>1601395</v>
          </cell>
        </row>
        <row r="35">
          <cell r="J35" t="str">
            <v>AUTOEXP</v>
          </cell>
          <cell r="K35">
            <v>5189872.1900000004</v>
          </cell>
        </row>
        <row r="36">
          <cell r="J36" t="str">
            <v>AUTOMOBI</v>
          </cell>
          <cell r="K36">
            <v>10511411.210000001</v>
          </cell>
        </row>
        <row r="37">
          <cell r="J37" t="str">
            <v>BALATBF</v>
          </cell>
          <cell r="K37">
            <v>-560840000</v>
          </cell>
        </row>
        <row r="38">
          <cell r="J38" t="str">
            <v>BALATBFL</v>
          </cell>
          <cell r="K38">
            <v>0</v>
          </cell>
        </row>
        <row r="39">
          <cell r="J39" t="str">
            <v>BANKCHGS</v>
          </cell>
          <cell r="K39">
            <v>188400.86</v>
          </cell>
        </row>
        <row r="40">
          <cell r="J40" t="str">
            <v>BFEMGRES</v>
          </cell>
          <cell r="K40">
            <v>-44000000</v>
          </cell>
        </row>
        <row r="41">
          <cell r="J41" t="str">
            <v>BFLEGAL</v>
          </cell>
          <cell r="K41">
            <v>-118776400</v>
          </cell>
        </row>
        <row r="42">
          <cell r="J42" t="str">
            <v>BFLEGALL</v>
          </cell>
          <cell r="K42">
            <v>0</v>
          </cell>
        </row>
        <row r="43">
          <cell r="J43" t="str">
            <v>BKKLCA</v>
          </cell>
          <cell r="K43">
            <v>130297.26</v>
          </cell>
        </row>
        <row r="44">
          <cell r="J44" t="str">
            <v>BOND</v>
          </cell>
          <cell r="K44">
            <v>170000000</v>
          </cell>
        </row>
        <row r="45">
          <cell r="J45" t="str">
            <v>BONUS</v>
          </cell>
          <cell r="K45">
            <v>18055172</v>
          </cell>
        </row>
        <row r="46">
          <cell r="J46" t="str">
            <v>BTCA</v>
          </cell>
          <cell r="K46">
            <v>8718.41</v>
          </cell>
        </row>
        <row r="47">
          <cell r="J47" t="str">
            <v>BTSA</v>
          </cell>
          <cell r="K47">
            <v>1178.0899999999999</v>
          </cell>
        </row>
        <row r="48">
          <cell r="J48" t="str">
            <v>CASH</v>
          </cell>
          <cell r="K48">
            <v>35000</v>
          </cell>
        </row>
        <row r="49">
          <cell r="J49" t="str">
            <v>CITISA</v>
          </cell>
          <cell r="K49">
            <v>58117.51</v>
          </cell>
        </row>
        <row r="50">
          <cell r="J50" t="str">
            <v>CLAII</v>
          </cell>
          <cell r="K50">
            <v>1809168600.9100001</v>
          </cell>
        </row>
        <row r="51">
          <cell r="J51" t="str">
            <v>CLAIO</v>
          </cell>
          <cell r="K51">
            <v>-595244203.13</v>
          </cell>
        </row>
        <row r="52">
          <cell r="J52" t="str">
            <v>COFF&amp;TEA</v>
          </cell>
          <cell r="K52">
            <v>35848.199999999997</v>
          </cell>
        </row>
        <row r="53">
          <cell r="J53" t="str">
            <v>COMMI</v>
          </cell>
          <cell r="K53">
            <v>1464497664.8299999</v>
          </cell>
        </row>
        <row r="54">
          <cell r="J54" t="str">
            <v>COMMO</v>
          </cell>
          <cell r="K54">
            <v>-538383849.29999995</v>
          </cell>
        </row>
        <row r="55">
          <cell r="J55" t="str">
            <v>CONSULT</v>
          </cell>
          <cell r="K55">
            <v>1422400</v>
          </cell>
        </row>
        <row r="56">
          <cell r="J56" t="str">
            <v>CONTRA</v>
          </cell>
          <cell r="K56">
            <v>0</v>
          </cell>
        </row>
        <row r="57">
          <cell r="J57" t="str">
            <v>CONTRAL</v>
          </cell>
          <cell r="K57">
            <v>0</v>
          </cell>
        </row>
        <row r="58">
          <cell r="J58" t="str">
            <v>CORTAX</v>
          </cell>
          <cell r="K58">
            <v>-59175697.449999996</v>
          </cell>
        </row>
        <row r="59">
          <cell r="J59" t="str">
            <v>CORTAXL</v>
          </cell>
          <cell r="K59">
            <v>0</v>
          </cell>
        </row>
        <row r="60">
          <cell r="J60" t="str">
            <v>DATABASE</v>
          </cell>
          <cell r="K60">
            <v>0</v>
          </cell>
        </row>
        <row r="61">
          <cell r="J61" t="str">
            <v>DATAPRG</v>
          </cell>
          <cell r="K61">
            <v>19709726.309999999</v>
          </cell>
        </row>
        <row r="62">
          <cell r="J62" t="str">
            <v>DEBENTUR</v>
          </cell>
          <cell r="K62">
            <v>376306574.5</v>
          </cell>
        </row>
        <row r="63">
          <cell r="J63" t="str">
            <v>DEFDFOP</v>
          </cell>
          <cell r="K63">
            <v>0</v>
          </cell>
        </row>
        <row r="64">
          <cell r="J64" t="str">
            <v>DEFDFQS</v>
          </cell>
          <cell r="K64">
            <v>0</v>
          </cell>
        </row>
        <row r="65">
          <cell r="J65" t="str">
            <v>DEFDIOP</v>
          </cell>
          <cell r="K65">
            <v>0</v>
          </cell>
        </row>
        <row r="66">
          <cell r="J66" t="str">
            <v>DEFDIQS</v>
          </cell>
          <cell r="K66">
            <v>0</v>
          </cell>
        </row>
        <row r="67">
          <cell r="J67" t="str">
            <v>DEFERTAX</v>
          </cell>
          <cell r="K67">
            <v>252125544</v>
          </cell>
        </row>
        <row r="68">
          <cell r="J68" t="str">
            <v>DEPAUTO</v>
          </cell>
          <cell r="K68">
            <v>915837.91</v>
          </cell>
        </row>
        <row r="69">
          <cell r="J69" t="str">
            <v>DEPOSIT</v>
          </cell>
          <cell r="K69">
            <v>1808804.82</v>
          </cell>
        </row>
        <row r="70">
          <cell r="J70" t="str">
            <v>DEPRECO</v>
          </cell>
          <cell r="K70">
            <v>1323927.73</v>
          </cell>
        </row>
        <row r="71">
          <cell r="J71" t="str">
            <v>DEPREFU</v>
          </cell>
          <cell r="K71">
            <v>427150</v>
          </cell>
        </row>
        <row r="72">
          <cell r="J72" t="str">
            <v>DEPREOF</v>
          </cell>
          <cell r="K72">
            <v>1805404.68</v>
          </cell>
        </row>
        <row r="73">
          <cell r="J73" t="str">
            <v>DEPREPR</v>
          </cell>
          <cell r="K73">
            <v>374508.04</v>
          </cell>
        </row>
        <row r="74">
          <cell r="J74" t="str">
            <v>DFEP/N</v>
          </cell>
          <cell r="K74">
            <v>0</v>
          </cell>
        </row>
        <row r="75">
          <cell r="J75" t="str">
            <v>DFERBOND</v>
          </cell>
          <cell r="K75">
            <v>501751.53</v>
          </cell>
        </row>
        <row r="76">
          <cell r="J76" t="str">
            <v>DFERNCD</v>
          </cell>
          <cell r="K76">
            <v>0</v>
          </cell>
        </row>
        <row r="77">
          <cell r="J77" t="str">
            <v>DFERP/N</v>
          </cell>
          <cell r="K77">
            <v>0</v>
          </cell>
        </row>
        <row r="78">
          <cell r="J78" t="str">
            <v>DFINTHIR</v>
          </cell>
          <cell r="K78">
            <v>0</v>
          </cell>
        </row>
        <row r="79">
          <cell r="J79" t="str">
            <v>DFVATIN</v>
          </cell>
          <cell r="K79">
            <v>-311256274.16000003</v>
          </cell>
        </row>
        <row r="80">
          <cell r="J80" t="str">
            <v>DFVATOUT</v>
          </cell>
          <cell r="K80">
            <v>974045160.24000001</v>
          </cell>
        </row>
        <row r="81">
          <cell r="J81" t="str">
            <v>DISDEBEN</v>
          </cell>
          <cell r="K81">
            <v>-180360.93</v>
          </cell>
        </row>
        <row r="82">
          <cell r="J82" t="str">
            <v>DIVIDEND</v>
          </cell>
          <cell r="K82">
            <v>112168000</v>
          </cell>
        </row>
        <row r="83">
          <cell r="J83" t="str">
            <v>DIVIPABL</v>
          </cell>
          <cell r="K83">
            <v>-35308664.469999999</v>
          </cell>
        </row>
        <row r="84">
          <cell r="J84" t="str">
            <v>DOMTRAV</v>
          </cell>
          <cell r="K84">
            <v>87655.58</v>
          </cell>
        </row>
        <row r="85">
          <cell r="J85" t="str">
            <v>DONATION</v>
          </cell>
          <cell r="K85">
            <v>2555868.88</v>
          </cell>
        </row>
        <row r="86">
          <cell r="J86" t="str">
            <v>DOUBTFUL</v>
          </cell>
          <cell r="K86">
            <v>392578.18</v>
          </cell>
        </row>
        <row r="87">
          <cell r="J87" t="str">
            <v>DUTYSTMP</v>
          </cell>
          <cell r="K87">
            <v>498</v>
          </cell>
        </row>
        <row r="88">
          <cell r="J88" t="str">
            <v>DVINPI</v>
          </cell>
          <cell r="K88">
            <v>2160365.86</v>
          </cell>
        </row>
        <row r="89">
          <cell r="J89" t="str">
            <v>DVINPO</v>
          </cell>
          <cell r="K89">
            <v>323310438.77999997</v>
          </cell>
        </row>
        <row r="90">
          <cell r="J90" t="str">
            <v>DVOUTPI</v>
          </cell>
          <cell r="K90">
            <v>-993730075.61000001</v>
          </cell>
        </row>
        <row r="91">
          <cell r="J91" t="str">
            <v>EARNUBFL</v>
          </cell>
          <cell r="K91">
            <v>0</v>
          </cell>
        </row>
        <row r="92">
          <cell r="J92" t="str">
            <v>EARNUP</v>
          </cell>
          <cell r="K92">
            <v>45020.480000000003</v>
          </cell>
        </row>
        <row r="93">
          <cell r="J93" t="str">
            <v>EARNUPBF</v>
          </cell>
          <cell r="K93">
            <v>-148628564.13</v>
          </cell>
        </row>
        <row r="94">
          <cell r="J94" t="str">
            <v>EARNUPL</v>
          </cell>
          <cell r="K94">
            <v>0</v>
          </cell>
        </row>
        <row r="95">
          <cell r="J95" t="str">
            <v>EDPSOLFW</v>
          </cell>
          <cell r="K95">
            <v>44489537.729999997</v>
          </cell>
        </row>
        <row r="96">
          <cell r="J96" t="str">
            <v>EDUCATE</v>
          </cell>
          <cell r="K96">
            <v>733420.75</v>
          </cell>
        </row>
        <row r="97">
          <cell r="J97" t="str">
            <v>ELECTADM</v>
          </cell>
          <cell r="K97">
            <v>1014600.7</v>
          </cell>
        </row>
        <row r="98">
          <cell r="J98" t="str">
            <v>EMPEXP</v>
          </cell>
          <cell r="K98">
            <v>90803.5</v>
          </cell>
        </row>
        <row r="99">
          <cell r="J99" t="str">
            <v>EMPWEL</v>
          </cell>
          <cell r="K99">
            <v>4951631</v>
          </cell>
        </row>
        <row r="100">
          <cell r="J100" t="str">
            <v>ENTERTAI</v>
          </cell>
          <cell r="K100">
            <v>2391075.31</v>
          </cell>
        </row>
        <row r="101">
          <cell r="J101" t="str">
            <v>EXSAUMGT</v>
          </cell>
          <cell r="K101">
            <v>0</v>
          </cell>
        </row>
        <row r="102">
          <cell r="J102" t="str">
            <v>FAXADM</v>
          </cell>
          <cell r="K102">
            <v>43709.8</v>
          </cell>
        </row>
        <row r="103">
          <cell r="J103" t="str">
            <v>FORETRAV</v>
          </cell>
          <cell r="K103">
            <v>740754.73</v>
          </cell>
        </row>
        <row r="104">
          <cell r="J104" t="str">
            <v>FURNITUR</v>
          </cell>
          <cell r="K104">
            <v>6169584.9800000004</v>
          </cell>
        </row>
        <row r="105">
          <cell r="J105" t="str">
            <v>FXACLF</v>
          </cell>
          <cell r="K105">
            <v>0</v>
          </cell>
        </row>
        <row r="106">
          <cell r="J106" t="str">
            <v>FXACNL</v>
          </cell>
          <cell r="K106">
            <v>65000000</v>
          </cell>
        </row>
        <row r="107">
          <cell r="J107" t="str">
            <v>G/LFA</v>
          </cell>
          <cell r="K107">
            <v>-2202868.87</v>
          </cell>
        </row>
        <row r="108">
          <cell r="J108" t="str">
            <v>G/LSECLF</v>
          </cell>
          <cell r="K108">
            <v>0</v>
          </cell>
        </row>
        <row r="109">
          <cell r="J109" t="str">
            <v>G/LSECUR</v>
          </cell>
          <cell r="K109">
            <v>-63714554.609999999</v>
          </cell>
        </row>
        <row r="110">
          <cell r="J110" t="str">
            <v>GENRESBF</v>
          </cell>
          <cell r="K110">
            <v>-106000000</v>
          </cell>
        </row>
        <row r="111">
          <cell r="J111" t="str">
            <v>GENRESL</v>
          </cell>
          <cell r="K111">
            <v>0</v>
          </cell>
        </row>
        <row r="112">
          <cell r="J112" t="str">
            <v>GRNTLOAN</v>
          </cell>
          <cell r="K112">
            <v>6724025.0199999996</v>
          </cell>
        </row>
        <row r="113">
          <cell r="J113" t="str">
            <v>HOSPMEDI</v>
          </cell>
          <cell r="K113">
            <v>945798.84</v>
          </cell>
        </row>
        <row r="114">
          <cell r="J114" t="str">
            <v>ICLMDF01</v>
          </cell>
          <cell r="K114">
            <v>-57181555</v>
          </cell>
        </row>
        <row r="115">
          <cell r="J115" t="str">
            <v>ICLMDF02</v>
          </cell>
          <cell r="K115">
            <v>183658</v>
          </cell>
        </row>
        <row r="116">
          <cell r="J116" t="str">
            <v>ICLMDF03</v>
          </cell>
          <cell r="K116">
            <v>1237347</v>
          </cell>
        </row>
        <row r="117">
          <cell r="J117" t="str">
            <v>ICLMDF04</v>
          </cell>
          <cell r="K117">
            <v>-750638</v>
          </cell>
        </row>
        <row r="118">
          <cell r="J118" t="str">
            <v>ICLMDF05</v>
          </cell>
          <cell r="K118">
            <v>-14828134</v>
          </cell>
        </row>
        <row r="119">
          <cell r="J119" t="str">
            <v>ICLMDF06</v>
          </cell>
          <cell r="K119">
            <v>2394356</v>
          </cell>
        </row>
        <row r="120">
          <cell r="J120" t="str">
            <v>ICLMDF07</v>
          </cell>
          <cell r="K120">
            <v>-102160</v>
          </cell>
        </row>
        <row r="121">
          <cell r="J121" t="str">
            <v>ICLMDF08</v>
          </cell>
          <cell r="K121">
            <v>168147</v>
          </cell>
        </row>
        <row r="122">
          <cell r="J122" t="str">
            <v>ICLMDL01</v>
          </cell>
          <cell r="K122">
            <v>0</v>
          </cell>
        </row>
        <row r="123">
          <cell r="J123" t="str">
            <v>ICLMDL02</v>
          </cell>
          <cell r="K123">
            <v>0</v>
          </cell>
        </row>
        <row r="124">
          <cell r="J124" t="str">
            <v>ICLMDL03</v>
          </cell>
          <cell r="K124">
            <v>0</v>
          </cell>
        </row>
        <row r="125">
          <cell r="J125" t="str">
            <v>ICLMDT01</v>
          </cell>
          <cell r="K125">
            <v>-30597081</v>
          </cell>
        </row>
        <row r="126">
          <cell r="J126" t="str">
            <v>ICLMDT02</v>
          </cell>
          <cell r="K126">
            <v>0</v>
          </cell>
        </row>
        <row r="127">
          <cell r="J127" t="str">
            <v>ICLMDT03</v>
          </cell>
          <cell r="K127">
            <v>230996</v>
          </cell>
        </row>
        <row r="128">
          <cell r="J128" t="str">
            <v>ICLMDT04</v>
          </cell>
          <cell r="K128">
            <v>0</v>
          </cell>
        </row>
        <row r="129">
          <cell r="J129" t="str">
            <v>ICLMDT05</v>
          </cell>
          <cell r="K129">
            <v>-930057</v>
          </cell>
        </row>
        <row r="130">
          <cell r="J130" t="str">
            <v>ICLMDT07</v>
          </cell>
          <cell r="K130">
            <v>3415555</v>
          </cell>
        </row>
        <row r="131">
          <cell r="J131" t="str">
            <v>ICLMDT08</v>
          </cell>
          <cell r="K131">
            <v>-1178668</v>
          </cell>
        </row>
        <row r="132">
          <cell r="J132" t="str">
            <v>ICLMDT09</v>
          </cell>
          <cell r="K132">
            <v>20307098</v>
          </cell>
        </row>
        <row r="133">
          <cell r="J133" t="str">
            <v>ICLMDT10</v>
          </cell>
          <cell r="K133">
            <v>638639</v>
          </cell>
        </row>
        <row r="134">
          <cell r="J134" t="str">
            <v>ICLMDT11</v>
          </cell>
          <cell r="K134">
            <v>-4009054</v>
          </cell>
        </row>
        <row r="135">
          <cell r="J135" t="str">
            <v>ICLMFF01</v>
          </cell>
          <cell r="K135">
            <v>5319</v>
          </cell>
        </row>
        <row r="136">
          <cell r="J136" t="str">
            <v>ICLMFF07</v>
          </cell>
          <cell r="K136">
            <v>-971</v>
          </cell>
        </row>
        <row r="137">
          <cell r="J137" t="str">
            <v>ICLMFL02</v>
          </cell>
          <cell r="K137">
            <v>0</v>
          </cell>
        </row>
        <row r="138">
          <cell r="J138" t="str">
            <v>ICLMFT01</v>
          </cell>
          <cell r="K138">
            <v>-584</v>
          </cell>
        </row>
        <row r="139">
          <cell r="J139" t="str">
            <v>ICLMFT02</v>
          </cell>
          <cell r="K139">
            <v>-320543</v>
          </cell>
        </row>
        <row r="140">
          <cell r="J140" t="str">
            <v>ICLMFT03</v>
          </cell>
          <cell r="K140">
            <v>0</v>
          </cell>
        </row>
        <row r="141">
          <cell r="J141" t="str">
            <v>ICLMFT04</v>
          </cell>
          <cell r="K141">
            <v>0</v>
          </cell>
        </row>
        <row r="142">
          <cell r="J142" t="str">
            <v>ICLMFT05</v>
          </cell>
          <cell r="K142">
            <v>-407524</v>
          </cell>
        </row>
        <row r="143">
          <cell r="J143" t="str">
            <v>ICLMFT06</v>
          </cell>
          <cell r="K143">
            <v>0</v>
          </cell>
        </row>
        <row r="144">
          <cell r="J144" t="str">
            <v>ICLMFT07</v>
          </cell>
          <cell r="K144">
            <v>14807</v>
          </cell>
        </row>
        <row r="145">
          <cell r="J145" t="str">
            <v>ICLMFT08</v>
          </cell>
          <cell r="K145">
            <v>-4212</v>
          </cell>
        </row>
        <row r="146">
          <cell r="J146" t="str">
            <v>ICLMFT09</v>
          </cell>
          <cell r="K146">
            <v>0</v>
          </cell>
        </row>
        <row r="147">
          <cell r="J147" t="str">
            <v>ICLMFT11</v>
          </cell>
          <cell r="K147">
            <v>-185</v>
          </cell>
        </row>
        <row r="148">
          <cell r="J148" t="str">
            <v>ICLMFT13</v>
          </cell>
          <cell r="K148">
            <v>0</v>
          </cell>
        </row>
        <row r="149">
          <cell r="J149" t="str">
            <v>ICLMFT17</v>
          </cell>
          <cell r="K149">
            <v>1046899</v>
          </cell>
        </row>
        <row r="150">
          <cell r="J150" t="str">
            <v>ICLMFT18</v>
          </cell>
          <cell r="K150">
            <v>62</v>
          </cell>
        </row>
        <row r="151">
          <cell r="J151" t="str">
            <v>ICLMFT19</v>
          </cell>
          <cell r="K151">
            <v>2337984</v>
          </cell>
        </row>
        <row r="152">
          <cell r="J152" t="str">
            <v>ICLMFT20</v>
          </cell>
          <cell r="K152">
            <v>-1282</v>
          </cell>
        </row>
        <row r="153">
          <cell r="J153" t="str">
            <v>ICLMFT21</v>
          </cell>
          <cell r="K153">
            <v>265</v>
          </cell>
        </row>
        <row r="154">
          <cell r="J154" t="str">
            <v>ICLMFT22</v>
          </cell>
          <cell r="K154">
            <v>3275</v>
          </cell>
        </row>
        <row r="155">
          <cell r="J155" t="str">
            <v>ICLMFT23</v>
          </cell>
          <cell r="K155">
            <v>0</v>
          </cell>
        </row>
        <row r="156">
          <cell r="J156" t="str">
            <v>ICLMLTYG</v>
          </cell>
          <cell r="K156">
            <v>0</v>
          </cell>
        </row>
        <row r="157">
          <cell r="J157" t="str">
            <v>ICLMMA01</v>
          </cell>
          <cell r="K157">
            <v>-40156101</v>
          </cell>
        </row>
        <row r="158">
          <cell r="J158" t="str">
            <v>ICLMMA02</v>
          </cell>
          <cell r="K158">
            <v>-35645880</v>
          </cell>
        </row>
        <row r="159">
          <cell r="J159" t="str">
            <v>ICLMMA03</v>
          </cell>
          <cell r="K159">
            <v>-15003706</v>
          </cell>
        </row>
        <row r="160">
          <cell r="J160" t="str">
            <v>ICLMMA04</v>
          </cell>
          <cell r="K160">
            <v>17266601</v>
          </cell>
        </row>
        <row r="161">
          <cell r="J161" t="str">
            <v>ICLMMA05</v>
          </cell>
          <cell r="K161">
            <v>15942402</v>
          </cell>
        </row>
        <row r="162">
          <cell r="J162" t="str">
            <v>ICLMMA06</v>
          </cell>
          <cell r="K162">
            <v>-5892806</v>
          </cell>
        </row>
        <row r="163">
          <cell r="J163" t="str">
            <v>ICLMMA07</v>
          </cell>
          <cell r="K163">
            <v>-346651</v>
          </cell>
        </row>
        <row r="164">
          <cell r="J164" t="str">
            <v>ICLMMA08</v>
          </cell>
          <cell r="K164">
            <v>-2150810</v>
          </cell>
        </row>
        <row r="165">
          <cell r="J165" t="str">
            <v>ICLMMA09</v>
          </cell>
          <cell r="K165">
            <v>2154002</v>
          </cell>
        </row>
        <row r="166">
          <cell r="J166" t="str">
            <v>ICLMMA10</v>
          </cell>
          <cell r="K166">
            <v>2041805</v>
          </cell>
        </row>
        <row r="167">
          <cell r="J167" t="str">
            <v>ICOMDF01</v>
          </cell>
          <cell r="K167">
            <v>0</v>
          </cell>
        </row>
        <row r="168">
          <cell r="J168" t="str">
            <v>ICOMDF05</v>
          </cell>
          <cell r="K168">
            <v>0</v>
          </cell>
        </row>
        <row r="169">
          <cell r="J169" t="str">
            <v>ICOMDL02</v>
          </cell>
          <cell r="K169">
            <v>0</v>
          </cell>
        </row>
        <row r="170">
          <cell r="J170" t="str">
            <v>ICOMDL03</v>
          </cell>
          <cell r="K170">
            <v>0</v>
          </cell>
        </row>
        <row r="171">
          <cell r="J171" t="str">
            <v>ICOMDT01</v>
          </cell>
          <cell r="K171">
            <v>12281195</v>
          </cell>
        </row>
        <row r="172">
          <cell r="J172" t="str">
            <v>ICOMDT03</v>
          </cell>
          <cell r="K172">
            <v>-556658</v>
          </cell>
        </row>
        <row r="173">
          <cell r="J173" t="str">
            <v>ICOMDT05</v>
          </cell>
          <cell r="K173">
            <v>5883784</v>
          </cell>
        </row>
        <row r="174">
          <cell r="J174" t="str">
            <v>ICOMDT07</v>
          </cell>
          <cell r="K174">
            <v>6489</v>
          </cell>
        </row>
        <row r="175">
          <cell r="J175" t="str">
            <v>ICOMDT09</v>
          </cell>
          <cell r="K175">
            <v>-753344</v>
          </cell>
        </row>
        <row r="176">
          <cell r="J176" t="str">
            <v>ICOMDT11</v>
          </cell>
          <cell r="K176">
            <v>898077</v>
          </cell>
        </row>
        <row r="177">
          <cell r="J177" t="str">
            <v>ICOMFT02</v>
          </cell>
          <cell r="K177">
            <v>0</v>
          </cell>
        </row>
        <row r="178">
          <cell r="J178" t="str">
            <v>ICOMFT03</v>
          </cell>
          <cell r="K178">
            <v>0</v>
          </cell>
        </row>
        <row r="179">
          <cell r="J179" t="str">
            <v>ICOMMA01</v>
          </cell>
          <cell r="K179">
            <v>2777813</v>
          </cell>
        </row>
        <row r="180">
          <cell r="J180" t="str">
            <v>ICOMMA02</v>
          </cell>
          <cell r="K180">
            <v>-7386802</v>
          </cell>
        </row>
        <row r="181">
          <cell r="J181" t="str">
            <v>ICOMMA03</v>
          </cell>
          <cell r="K181">
            <v>-123276</v>
          </cell>
        </row>
        <row r="182">
          <cell r="J182" t="str">
            <v>ICOMMA04</v>
          </cell>
          <cell r="K182">
            <v>-1468646</v>
          </cell>
        </row>
        <row r="183">
          <cell r="J183" t="str">
            <v>ICOMMA05</v>
          </cell>
          <cell r="K183">
            <v>459935</v>
          </cell>
        </row>
        <row r="184">
          <cell r="J184" t="str">
            <v>ICOMMA06</v>
          </cell>
          <cell r="K184">
            <v>-5354676</v>
          </cell>
        </row>
        <row r="185">
          <cell r="J185" t="str">
            <v>ICOMMA07</v>
          </cell>
          <cell r="K185">
            <v>-2614536</v>
          </cell>
        </row>
        <row r="186">
          <cell r="J186" t="str">
            <v>ICOMMA08</v>
          </cell>
          <cell r="K186">
            <v>3208123</v>
          </cell>
        </row>
        <row r="187">
          <cell r="J187" t="str">
            <v>ICOMMA09</v>
          </cell>
          <cell r="K187">
            <v>0</v>
          </cell>
        </row>
        <row r="188">
          <cell r="J188" t="str">
            <v>ICOMMA10</v>
          </cell>
          <cell r="K188">
            <v>-418072</v>
          </cell>
        </row>
        <row r="189">
          <cell r="J189" t="str">
            <v>ICOMMA11</v>
          </cell>
          <cell r="K189">
            <v>0</v>
          </cell>
        </row>
        <row r="190">
          <cell r="J190" t="str">
            <v>ICOMMA12</v>
          </cell>
          <cell r="K190">
            <v>639821</v>
          </cell>
        </row>
        <row r="191">
          <cell r="J191" t="str">
            <v>INCOMTAX</v>
          </cell>
          <cell r="K191">
            <v>102612473.41</v>
          </cell>
        </row>
        <row r="192">
          <cell r="J192" t="str">
            <v>INCTAXLF</v>
          </cell>
          <cell r="K192">
            <v>0</v>
          </cell>
        </row>
        <row r="193">
          <cell r="J193" t="str">
            <v>INCTAXNL</v>
          </cell>
          <cell r="K193">
            <v>0</v>
          </cell>
        </row>
        <row r="194">
          <cell r="J194" t="str">
            <v>INSHADM</v>
          </cell>
          <cell r="K194">
            <v>434034.09</v>
          </cell>
        </row>
        <row r="195">
          <cell r="J195" t="str">
            <v>INSUAUTO</v>
          </cell>
          <cell r="K195">
            <v>105991.06</v>
          </cell>
        </row>
        <row r="196">
          <cell r="J196" t="str">
            <v>INSUFUR</v>
          </cell>
          <cell r="K196">
            <v>12388.3</v>
          </cell>
        </row>
        <row r="197">
          <cell r="J197" t="str">
            <v>INSUOFF</v>
          </cell>
          <cell r="K197">
            <v>14529.5</v>
          </cell>
        </row>
        <row r="198">
          <cell r="J198" t="str">
            <v>INSUPRM</v>
          </cell>
          <cell r="K198">
            <v>27279</v>
          </cell>
        </row>
        <row r="199">
          <cell r="J199" t="str">
            <v>INTBOLF</v>
          </cell>
          <cell r="K199">
            <v>0</v>
          </cell>
        </row>
        <row r="200">
          <cell r="J200" t="str">
            <v>INTBOND</v>
          </cell>
          <cell r="K200">
            <v>-8201235.21</v>
          </cell>
        </row>
        <row r="201">
          <cell r="J201" t="str">
            <v>INTDEBNT</v>
          </cell>
          <cell r="K201">
            <v>-14614245.32</v>
          </cell>
        </row>
        <row r="202">
          <cell r="J202" t="str">
            <v>INTDIVI</v>
          </cell>
          <cell r="K202">
            <v>-273289555.64999998</v>
          </cell>
        </row>
        <row r="203">
          <cell r="J203" t="str">
            <v>INTDIVLF</v>
          </cell>
          <cell r="K203">
            <v>0</v>
          </cell>
        </row>
        <row r="204">
          <cell r="J204" t="str">
            <v>INTEMCS</v>
          </cell>
          <cell r="K204">
            <v>0</v>
          </cell>
        </row>
        <row r="205">
          <cell r="J205" t="str">
            <v>INTFIXAC</v>
          </cell>
          <cell r="K205">
            <v>-5600235.6399999997</v>
          </cell>
        </row>
        <row r="206">
          <cell r="J206" t="str">
            <v>INTFIXLF</v>
          </cell>
          <cell r="K206">
            <v>0</v>
          </cell>
        </row>
        <row r="207">
          <cell r="J207" t="str">
            <v>INTHIRE</v>
          </cell>
          <cell r="K207">
            <v>0</v>
          </cell>
        </row>
        <row r="208">
          <cell r="J208" t="str">
            <v>INTLEMCS</v>
          </cell>
          <cell r="K208">
            <v>0</v>
          </cell>
        </row>
        <row r="209">
          <cell r="J209" t="str">
            <v>INTLOAN</v>
          </cell>
          <cell r="K209">
            <v>-48890.66</v>
          </cell>
        </row>
        <row r="210">
          <cell r="J210" t="str">
            <v>INTO/D</v>
          </cell>
          <cell r="K210">
            <v>9208.94</v>
          </cell>
        </row>
        <row r="211">
          <cell r="J211" t="str">
            <v>INTOEF</v>
          </cell>
          <cell r="K211">
            <v>-49608712.730000004</v>
          </cell>
        </row>
        <row r="212">
          <cell r="J212" t="str">
            <v>INTOEFLF</v>
          </cell>
          <cell r="K212">
            <v>0</v>
          </cell>
        </row>
        <row r="213">
          <cell r="J213" t="str">
            <v>INTP/N</v>
          </cell>
          <cell r="K213">
            <v>-10742393.43</v>
          </cell>
        </row>
        <row r="214">
          <cell r="J214" t="str">
            <v>INTRES</v>
          </cell>
          <cell r="K214">
            <v>0</v>
          </cell>
        </row>
        <row r="215">
          <cell r="J215" t="str">
            <v>INTRETRO</v>
          </cell>
          <cell r="K215">
            <v>-2777</v>
          </cell>
        </row>
        <row r="216">
          <cell r="J216" t="str">
            <v>INTRI</v>
          </cell>
          <cell r="K216">
            <v>-1203970.42</v>
          </cell>
        </row>
        <row r="217">
          <cell r="J217" t="str">
            <v>INTRO</v>
          </cell>
          <cell r="K217">
            <v>15883.81</v>
          </cell>
        </row>
        <row r="218">
          <cell r="J218" t="str">
            <v>INTS/A</v>
          </cell>
          <cell r="K218">
            <v>-388317.69</v>
          </cell>
        </row>
        <row r="219">
          <cell r="J219" t="str">
            <v>INTSECUR</v>
          </cell>
          <cell r="K219">
            <v>-168337.82</v>
          </cell>
        </row>
        <row r="220">
          <cell r="J220" t="str">
            <v>INTTID</v>
          </cell>
          <cell r="K220">
            <v>0</v>
          </cell>
        </row>
        <row r="221">
          <cell r="J221" t="str">
            <v>INTTRL</v>
          </cell>
          <cell r="K221">
            <v>0</v>
          </cell>
        </row>
        <row r="222">
          <cell r="J222" t="str">
            <v>INVEXP</v>
          </cell>
          <cell r="K222">
            <v>9108896.8399999999</v>
          </cell>
        </row>
        <row r="223">
          <cell r="J223" t="str">
            <v>INVHIRE</v>
          </cell>
          <cell r="K223">
            <v>0</v>
          </cell>
        </row>
        <row r="224">
          <cell r="J224" t="str">
            <v>INWD</v>
          </cell>
          <cell r="K224">
            <v>180509726.88</v>
          </cell>
        </row>
        <row r="225">
          <cell r="J225" t="str">
            <v>IOCMDF01</v>
          </cell>
          <cell r="K225">
            <v>-142026332</v>
          </cell>
        </row>
        <row r="226">
          <cell r="J226" t="str">
            <v>IOCMDF02</v>
          </cell>
          <cell r="K226">
            <v>-3415422</v>
          </cell>
        </row>
        <row r="227">
          <cell r="J227" t="str">
            <v>IOCMDF03</v>
          </cell>
          <cell r="K227">
            <v>-2043490</v>
          </cell>
        </row>
        <row r="228">
          <cell r="J228" t="str">
            <v>IOCMDF04</v>
          </cell>
          <cell r="K228">
            <v>-9742933</v>
          </cell>
        </row>
        <row r="229">
          <cell r="J229" t="str">
            <v>IOCMDF05</v>
          </cell>
          <cell r="K229">
            <v>-61746203</v>
          </cell>
        </row>
        <row r="230">
          <cell r="J230" t="str">
            <v>IOCMDF06</v>
          </cell>
          <cell r="K230">
            <v>-4107926</v>
          </cell>
        </row>
        <row r="231">
          <cell r="J231" t="str">
            <v>IOCMDF07</v>
          </cell>
          <cell r="K231">
            <v>-110298</v>
          </cell>
        </row>
        <row r="232">
          <cell r="J232" t="str">
            <v>IOCMDF08</v>
          </cell>
          <cell r="K232">
            <v>-573466</v>
          </cell>
        </row>
        <row r="233">
          <cell r="J233" t="str">
            <v>IOCMDT01</v>
          </cell>
          <cell r="K233">
            <v>-143976246.77000001</v>
          </cell>
        </row>
        <row r="234">
          <cell r="J234" t="str">
            <v>IOCMDT02</v>
          </cell>
          <cell r="K234">
            <v>-320651</v>
          </cell>
        </row>
        <row r="235">
          <cell r="J235" t="str">
            <v>IOCMDT03</v>
          </cell>
          <cell r="K235">
            <v>-37485846.75</v>
          </cell>
        </row>
        <row r="236">
          <cell r="J236" t="str">
            <v>IOCMDT04</v>
          </cell>
          <cell r="K236">
            <v>-100000</v>
          </cell>
        </row>
        <row r="237">
          <cell r="J237" t="str">
            <v>IOCMDT05</v>
          </cell>
          <cell r="K237">
            <v>10015905</v>
          </cell>
        </row>
        <row r="238">
          <cell r="J238" t="str">
            <v>IOCMDT07</v>
          </cell>
          <cell r="K238">
            <v>-2292209.4</v>
          </cell>
        </row>
        <row r="239">
          <cell r="J239" t="str">
            <v>IOCMDT08</v>
          </cell>
          <cell r="K239">
            <v>-2747555.88</v>
          </cell>
        </row>
        <row r="240">
          <cell r="J240" t="str">
            <v>IOCMDT09</v>
          </cell>
          <cell r="K240">
            <v>-51653885</v>
          </cell>
        </row>
        <row r="241">
          <cell r="J241" t="str">
            <v>IOCMDT10</v>
          </cell>
          <cell r="K241">
            <v>-1473829</v>
          </cell>
        </row>
        <row r="242">
          <cell r="J242" t="str">
            <v>IOCMDT11</v>
          </cell>
          <cell r="K242">
            <v>-11897800</v>
          </cell>
        </row>
        <row r="243">
          <cell r="J243" t="str">
            <v>IOCMFF01</v>
          </cell>
          <cell r="K243">
            <v>0</v>
          </cell>
        </row>
        <row r="244">
          <cell r="J244" t="str">
            <v>IOCMFF07</v>
          </cell>
          <cell r="K244">
            <v>0</v>
          </cell>
        </row>
        <row r="245">
          <cell r="J245" t="str">
            <v>IOCMFT01</v>
          </cell>
          <cell r="K245">
            <v>5157135.7</v>
          </cell>
        </row>
        <row r="246">
          <cell r="J246" t="str">
            <v>IOCMFT02</v>
          </cell>
          <cell r="K246">
            <v>-7456459.5</v>
          </cell>
        </row>
        <row r="247">
          <cell r="J247" t="str">
            <v>IOCMFT03</v>
          </cell>
          <cell r="K247">
            <v>24656</v>
          </cell>
        </row>
        <row r="248">
          <cell r="J248" t="str">
            <v>IOCMFT04</v>
          </cell>
          <cell r="K248">
            <v>52282.6</v>
          </cell>
        </row>
        <row r="249">
          <cell r="J249" t="str">
            <v>IOCMFT05</v>
          </cell>
          <cell r="K249">
            <v>3017474.2</v>
          </cell>
        </row>
        <row r="250">
          <cell r="J250" t="str">
            <v>IOCMFT06</v>
          </cell>
          <cell r="K250">
            <v>-584837.4</v>
          </cell>
        </row>
        <row r="251">
          <cell r="J251" t="str">
            <v>IOCMFT07</v>
          </cell>
          <cell r="K251">
            <v>-5235525.7</v>
          </cell>
        </row>
        <row r="252">
          <cell r="J252" t="str">
            <v>IOCMFT08</v>
          </cell>
          <cell r="K252">
            <v>839894.6</v>
          </cell>
        </row>
        <row r="253">
          <cell r="J253" t="str">
            <v>IOCMFT09</v>
          </cell>
          <cell r="K253">
            <v>43050.7</v>
          </cell>
        </row>
        <row r="254">
          <cell r="J254" t="str">
            <v>IOCMFT11</v>
          </cell>
          <cell r="K254">
            <v>659964.80000000005</v>
          </cell>
        </row>
        <row r="255">
          <cell r="J255" t="str">
            <v>IOCMFT13</v>
          </cell>
          <cell r="K255">
            <v>-1748.5</v>
          </cell>
        </row>
        <row r="256">
          <cell r="J256" t="str">
            <v>IOCMFT14</v>
          </cell>
          <cell r="K256">
            <v>37476.5</v>
          </cell>
        </row>
        <row r="257">
          <cell r="J257" t="str">
            <v>IOCMFT17</v>
          </cell>
          <cell r="K257">
            <v>-17901525.199999999</v>
          </cell>
        </row>
        <row r="258">
          <cell r="J258" t="str">
            <v>IOCMFT18</v>
          </cell>
          <cell r="K258">
            <v>546004.6</v>
          </cell>
        </row>
        <row r="259">
          <cell r="J259" t="str">
            <v>IOCMFT19</v>
          </cell>
          <cell r="K259">
            <v>-2020196.2</v>
          </cell>
        </row>
        <row r="260">
          <cell r="J260" t="str">
            <v>IOCMFT20</v>
          </cell>
          <cell r="K260">
            <v>-146895</v>
          </cell>
        </row>
        <row r="261">
          <cell r="J261" t="str">
            <v>IOCMFT21</v>
          </cell>
          <cell r="K261">
            <v>418195.4</v>
          </cell>
        </row>
        <row r="262">
          <cell r="J262" t="str">
            <v>IOCMFT22</v>
          </cell>
          <cell r="K262">
            <v>-663745.80000000005</v>
          </cell>
        </row>
        <row r="263">
          <cell r="J263" t="str">
            <v>IOCMFT23</v>
          </cell>
          <cell r="K263">
            <v>-254348.2</v>
          </cell>
        </row>
        <row r="264">
          <cell r="J264" t="str">
            <v>IOCMFT24</v>
          </cell>
          <cell r="K264">
            <v>-35727.699999999997</v>
          </cell>
        </row>
        <row r="265">
          <cell r="J265" t="str">
            <v>IOCMLTYG</v>
          </cell>
          <cell r="K265">
            <v>0</v>
          </cell>
        </row>
        <row r="266">
          <cell r="J266" t="str">
            <v>IOCMMA01</v>
          </cell>
          <cell r="K266">
            <v>-32163203</v>
          </cell>
        </row>
        <row r="267">
          <cell r="J267" t="str">
            <v>IOCMMA02</v>
          </cell>
          <cell r="K267">
            <v>-14789696</v>
          </cell>
        </row>
        <row r="268">
          <cell r="J268" t="str">
            <v>IOCMMA03</v>
          </cell>
          <cell r="K268">
            <v>-24956901</v>
          </cell>
        </row>
        <row r="269">
          <cell r="J269" t="str">
            <v>IOCMMA04</v>
          </cell>
          <cell r="K269">
            <v>-110752788</v>
          </cell>
        </row>
        <row r="270">
          <cell r="J270" t="str">
            <v>IOCMMA05</v>
          </cell>
          <cell r="K270">
            <v>-37483080</v>
          </cell>
        </row>
        <row r="271">
          <cell r="J271" t="str">
            <v>IOCMMA06</v>
          </cell>
          <cell r="K271">
            <v>-53034769</v>
          </cell>
        </row>
        <row r="272">
          <cell r="J272" t="str">
            <v>IOCMMA07</v>
          </cell>
          <cell r="K272">
            <v>-2822901</v>
          </cell>
        </row>
        <row r="273">
          <cell r="J273" t="str">
            <v>IOCMMA08</v>
          </cell>
          <cell r="K273">
            <v>-23225657</v>
          </cell>
        </row>
        <row r="274">
          <cell r="J274" t="str">
            <v>IOCMMA09</v>
          </cell>
          <cell r="K274">
            <v>-19441117</v>
          </cell>
        </row>
        <row r="275">
          <cell r="J275" t="str">
            <v>IOCMMA10</v>
          </cell>
          <cell r="K275">
            <v>-80494489</v>
          </cell>
        </row>
        <row r="276">
          <cell r="J276" t="str">
            <v>IOCMMA11</v>
          </cell>
          <cell r="K276">
            <v>241262</v>
          </cell>
        </row>
        <row r="277">
          <cell r="J277" t="str">
            <v>IOCMMA12</v>
          </cell>
          <cell r="K277">
            <v>0</v>
          </cell>
        </row>
        <row r="278">
          <cell r="J278" t="str">
            <v>IPCMDL01</v>
          </cell>
          <cell r="K278">
            <v>0</v>
          </cell>
        </row>
        <row r="279">
          <cell r="J279" t="str">
            <v>IPCMDL02</v>
          </cell>
          <cell r="K279">
            <v>0</v>
          </cell>
        </row>
        <row r="280">
          <cell r="J280" t="str">
            <v>IPCMFT03</v>
          </cell>
          <cell r="K280">
            <v>0</v>
          </cell>
        </row>
        <row r="281">
          <cell r="J281" t="str">
            <v>IPCMLMA2</v>
          </cell>
          <cell r="K281">
            <v>0</v>
          </cell>
        </row>
        <row r="282">
          <cell r="J282" t="str">
            <v>IPCMLMAI</v>
          </cell>
          <cell r="K282">
            <v>0</v>
          </cell>
        </row>
        <row r="283">
          <cell r="J283" t="str">
            <v>IPRMDF01</v>
          </cell>
          <cell r="K283">
            <v>0</v>
          </cell>
        </row>
        <row r="284">
          <cell r="J284" t="str">
            <v>IPRMDL01</v>
          </cell>
          <cell r="K284">
            <v>0</v>
          </cell>
        </row>
        <row r="285">
          <cell r="J285" t="str">
            <v>IPRMDL02</v>
          </cell>
          <cell r="K285">
            <v>0</v>
          </cell>
        </row>
        <row r="286">
          <cell r="J286" t="str">
            <v>IPRMDL03</v>
          </cell>
          <cell r="K286">
            <v>0</v>
          </cell>
        </row>
        <row r="287">
          <cell r="J287" t="str">
            <v>IPRMDT01</v>
          </cell>
          <cell r="K287">
            <v>-74501.429999999993</v>
          </cell>
        </row>
        <row r="288">
          <cell r="J288" t="str">
            <v>IPRMDT03</v>
          </cell>
          <cell r="K288">
            <v>-6754.31</v>
          </cell>
        </row>
        <row r="289">
          <cell r="J289" t="str">
            <v>IPRMDT07</v>
          </cell>
          <cell r="K289">
            <v>0</v>
          </cell>
        </row>
        <row r="290">
          <cell r="J290" t="str">
            <v>IPRMDT09</v>
          </cell>
          <cell r="K290">
            <v>14323.29</v>
          </cell>
        </row>
        <row r="291">
          <cell r="J291" t="str">
            <v>IPRMDT11</v>
          </cell>
          <cell r="K291">
            <v>0</v>
          </cell>
        </row>
        <row r="292">
          <cell r="J292" t="str">
            <v>IPRMFL01</v>
          </cell>
          <cell r="K292">
            <v>0</v>
          </cell>
        </row>
        <row r="293">
          <cell r="J293" t="str">
            <v>IPRMFL02</v>
          </cell>
          <cell r="K293">
            <v>0</v>
          </cell>
        </row>
        <row r="294">
          <cell r="J294" t="str">
            <v>IPRMFT02</v>
          </cell>
          <cell r="K294">
            <v>0</v>
          </cell>
        </row>
        <row r="295">
          <cell r="J295" t="str">
            <v>IPRMFT03</v>
          </cell>
          <cell r="K295">
            <v>0</v>
          </cell>
        </row>
        <row r="296">
          <cell r="J296" t="str">
            <v>IPRMMA01</v>
          </cell>
          <cell r="K296">
            <v>0</v>
          </cell>
        </row>
        <row r="297">
          <cell r="J297" t="str">
            <v>IPRMMA02</v>
          </cell>
          <cell r="K297">
            <v>0</v>
          </cell>
        </row>
        <row r="298">
          <cell r="J298" t="str">
            <v>IPRMMA03</v>
          </cell>
          <cell r="K298">
            <v>0</v>
          </cell>
        </row>
        <row r="299">
          <cell r="J299" t="str">
            <v>IPRMMA04</v>
          </cell>
          <cell r="K299">
            <v>0</v>
          </cell>
        </row>
        <row r="300">
          <cell r="J300" t="str">
            <v>IPRMMA05</v>
          </cell>
          <cell r="K300">
            <v>0</v>
          </cell>
        </row>
        <row r="301">
          <cell r="J301" t="str">
            <v>IPRMMA06</v>
          </cell>
          <cell r="K301">
            <v>0</v>
          </cell>
        </row>
        <row r="302">
          <cell r="J302" t="str">
            <v>IPRMMA07</v>
          </cell>
          <cell r="K302">
            <v>0</v>
          </cell>
        </row>
        <row r="303">
          <cell r="J303" t="str">
            <v>IPRMMA09</v>
          </cell>
          <cell r="K303">
            <v>0</v>
          </cell>
        </row>
        <row r="304">
          <cell r="J304" t="str">
            <v>IUEDF01</v>
          </cell>
          <cell r="K304">
            <v>5433950</v>
          </cell>
        </row>
        <row r="305">
          <cell r="J305" t="str">
            <v>IUEDF02</v>
          </cell>
          <cell r="K305">
            <v>566232</v>
          </cell>
        </row>
        <row r="306">
          <cell r="J306" t="str">
            <v>IUEDF03</v>
          </cell>
          <cell r="K306">
            <v>-492467</v>
          </cell>
        </row>
        <row r="307">
          <cell r="J307" t="str">
            <v>IUEDF04</v>
          </cell>
          <cell r="K307">
            <v>9904833</v>
          </cell>
        </row>
        <row r="308">
          <cell r="J308" t="str">
            <v>IUEDF05</v>
          </cell>
          <cell r="K308">
            <v>-3401620</v>
          </cell>
        </row>
        <row r="309">
          <cell r="J309" t="str">
            <v>IUEDF06</v>
          </cell>
          <cell r="K309">
            <v>3368254</v>
          </cell>
        </row>
        <row r="310">
          <cell r="J310" t="str">
            <v>IUEDF07</v>
          </cell>
          <cell r="K310">
            <v>0</v>
          </cell>
        </row>
        <row r="311">
          <cell r="J311" t="str">
            <v>IUEDF08</v>
          </cell>
          <cell r="K311">
            <v>5270909</v>
          </cell>
        </row>
        <row r="312">
          <cell r="J312" t="str">
            <v>IUEDF09</v>
          </cell>
          <cell r="K312">
            <v>0</v>
          </cell>
        </row>
        <row r="313">
          <cell r="J313" t="str">
            <v>IUEDF10</v>
          </cell>
          <cell r="K313">
            <v>0</v>
          </cell>
        </row>
        <row r="314">
          <cell r="J314" t="str">
            <v>IUEDL01</v>
          </cell>
          <cell r="K314">
            <v>0</v>
          </cell>
        </row>
        <row r="315">
          <cell r="J315" t="str">
            <v>IUEDL02</v>
          </cell>
          <cell r="K315">
            <v>0</v>
          </cell>
        </row>
        <row r="316">
          <cell r="J316" t="str">
            <v>IUEDL03</v>
          </cell>
          <cell r="K316">
            <v>0</v>
          </cell>
        </row>
        <row r="317">
          <cell r="J317" t="str">
            <v>IUEDT01</v>
          </cell>
          <cell r="K317">
            <v>4254018</v>
          </cell>
        </row>
        <row r="318">
          <cell r="J318" t="str">
            <v>IUEDT02</v>
          </cell>
          <cell r="K318">
            <v>0</v>
          </cell>
        </row>
        <row r="319">
          <cell r="J319" t="str">
            <v>IUEDT03</v>
          </cell>
          <cell r="K319">
            <v>-1724240</v>
          </cell>
        </row>
        <row r="320">
          <cell r="J320" t="str">
            <v>IUEDT05</v>
          </cell>
          <cell r="K320">
            <v>1889077</v>
          </cell>
        </row>
        <row r="321">
          <cell r="J321" t="str">
            <v>IUEDT07</v>
          </cell>
          <cell r="K321">
            <v>6230550</v>
          </cell>
        </row>
        <row r="322">
          <cell r="J322" t="str">
            <v>IUEDT08</v>
          </cell>
          <cell r="K322">
            <v>0</v>
          </cell>
        </row>
        <row r="323">
          <cell r="J323" t="str">
            <v>IUEDT09</v>
          </cell>
          <cell r="K323">
            <v>76727028</v>
          </cell>
        </row>
        <row r="324">
          <cell r="J324" t="str">
            <v>IUEDT10</v>
          </cell>
          <cell r="K324">
            <v>0</v>
          </cell>
        </row>
        <row r="325">
          <cell r="J325" t="str">
            <v>IUEDT11</v>
          </cell>
          <cell r="K325">
            <v>0</v>
          </cell>
        </row>
        <row r="326">
          <cell r="J326" t="str">
            <v>IUEFF01</v>
          </cell>
          <cell r="K326">
            <v>0</v>
          </cell>
        </row>
        <row r="327">
          <cell r="J327" t="str">
            <v>IUEFF07</v>
          </cell>
          <cell r="K327">
            <v>-114067</v>
          </cell>
        </row>
        <row r="328">
          <cell r="J328" t="str">
            <v>IUEFF08</v>
          </cell>
          <cell r="K328">
            <v>0</v>
          </cell>
        </row>
        <row r="329">
          <cell r="J329" t="str">
            <v>IUEFF09</v>
          </cell>
          <cell r="K329">
            <v>271208</v>
          </cell>
        </row>
        <row r="330">
          <cell r="J330" t="str">
            <v>IUEFL01</v>
          </cell>
          <cell r="K330">
            <v>0</v>
          </cell>
        </row>
        <row r="331">
          <cell r="J331" t="str">
            <v>IUEFL02</v>
          </cell>
          <cell r="K331">
            <v>0</v>
          </cell>
        </row>
        <row r="332">
          <cell r="J332" t="str">
            <v>IUEFT01</v>
          </cell>
          <cell r="K332">
            <v>-1243754</v>
          </cell>
        </row>
        <row r="333">
          <cell r="J333" t="str">
            <v>IUEFT02</v>
          </cell>
          <cell r="K333">
            <v>0</v>
          </cell>
        </row>
        <row r="334">
          <cell r="J334" t="str">
            <v>IUEFT03</v>
          </cell>
          <cell r="K334">
            <v>0</v>
          </cell>
        </row>
        <row r="335">
          <cell r="J335" t="str">
            <v>IUEFT04</v>
          </cell>
          <cell r="K335">
            <v>0</v>
          </cell>
        </row>
        <row r="336">
          <cell r="J336" t="str">
            <v>IUEFT05</v>
          </cell>
          <cell r="K336">
            <v>-1414829</v>
          </cell>
        </row>
        <row r="337">
          <cell r="J337" t="str">
            <v>IUEFT07</v>
          </cell>
          <cell r="K337">
            <v>0</v>
          </cell>
        </row>
        <row r="338">
          <cell r="J338" t="str">
            <v>IUEFT11</v>
          </cell>
          <cell r="K338">
            <v>0</v>
          </cell>
        </row>
        <row r="339">
          <cell r="J339" t="str">
            <v>IUEFT13</v>
          </cell>
          <cell r="K339">
            <v>0</v>
          </cell>
        </row>
        <row r="340">
          <cell r="J340" t="str">
            <v>IUEFT17</v>
          </cell>
          <cell r="K340">
            <v>2210962</v>
          </cell>
        </row>
        <row r="341">
          <cell r="J341" t="str">
            <v>IUEFT19</v>
          </cell>
          <cell r="K341">
            <v>0</v>
          </cell>
        </row>
        <row r="342">
          <cell r="J342" t="str">
            <v>IUEFT20</v>
          </cell>
          <cell r="K342">
            <v>0</v>
          </cell>
        </row>
        <row r="343">
          <cell r="J343" t="str">
            <v>IUEFT21</v>
          </cell>
          <cell r="K343">
            <v>0</v>
          </cell>
        </row>
        <row r="344">
          <cell r="J344" t="str">
            <v>IUEFT23</v>
          </cell>
          <cell r="K344">
            <v>0</v>
          </cell>
        </row>
        <row r="345">
          <cell r="J345" t="str">
            <v>IUELFAI</v>
          </cell>
          <cell r="K345">
            <v>0</v>
          </cell>
        </row>
        <row r="346">
          <cell r="J346" t="str">
            <v>IUELMAI</v>
          </cell>
          <cell r="K346">
            <v>0</v>
          </cell>
        </row>
        <row r="347">
          <cell r="J347" t="str">
            <v>IUELTYI</v>
          </cell>
          <cell r="K347">
            <v>0</v>
          </cell>
        </row>
        <row r="348">
          <cell r="J348" t="str">
            <v>IUEMA01</v>
          </cell>
          <cell r="K348">
            <v>-3459676</v>
          </cell>
        </row>
        <row r="349">
          <cell r="J349" t="str">
            <v>IUEMA02</v>
          </cell>
          <cell r="K349">
            <v>275906</v>
          </cell>
        </row>
        <row r="350">
          <cell r="J350" t="str">
            <v>IUEMA03</v>
          </cell>
          <cell r="K350">
            <v>-2069902</v>
          </cell>
        </row>
        <row r="351">
          <cell r="J351" t="str">
            <v>IUEMA04</v>
          </cell>
          <cell r="K351">
            <v>3071522</v>
          </cell>
        </row>
        <row r="352">
          <cell r="J352" t="str">
            <v>IUEMA05</v>
          </cell>
          <cell r="K352">
            <v>946510</v>
          </cell>
        </row>
        <row r="353">
          <cell r="J353" t="str">
            <v>IUEMA06</v>
          </cell>
          <cell r="K353">
            <v>-2000109</v>
          </cell>
        </row>
        <row r="354">
          <cell r="J354" t="str">
            <v>IUEMA07</v>
          </cell>
          <cell r="K354">
            <v>5363</v>
          </cell>
        </row>
        <row r="355">
          <cell r="J355" t="str">
            <v>IUEMA08</v>
          </cell>
          <cell r="K355">
            <v>1085093</v>
          </cell>
        </row>
        <row r="356">
          <cell r="J356" t="str">
            <v>IUEMA09</v>
          </cell>
          <cell r="K356">
            <v>16205774</v>
          </cell>
        </row>
        <row r="357">
          <cell r="J357" t="str">
            <v>IUEMA10</v>
          </cell>
          <cell r="K357">
            <v>-13971113</v>
          </cell>
        </row>
        <row r="358">
          <cell r="J358" t="str">
            <v>IUEMA11</v>
          </cell>
          <cell r="K358">
            <v>0</v>
          </cell>
        </row>
        <row r="359">
          <cell r="J359" t="str">
            <v>IUEMA12</v>
          </cell>
          <cell r="K359">
            <v>0</v>
          </cell>
        </row>
        <row r="360">
          <cell r="J360" t="str">
            <v>KTBCA</v>
          </cell>
          <cell r="K360">
            <v>1077</v>
          </cell>
        </row>
        <row r="361">
          <cell r="J361" t="str">
            <v>KTBSA</v>
          </cell>
          <cell r="K361">
            <v>3863795.15</v>
          </cell>
        </row>
        <row r="362">
          <cell r="J362" t="str">
            <v>LBOND</v>
          </cell>
          <cell r="K362">
            <v>0</v>
          </cell>
        </row>
        <row r="363">
          <cell r="J363" t="str">
            <v>LDEBENT</v>
          </cell>
          <cell r="K363">
            <v>0</v>
          </cell>
        </row>
        <row r="364">
          <cell r="J364" t="str">
            <v>LDFERBON</v>
          </cell>
          <cell r="K364">
            <v>0</v>
          </cell>
        </row>
        <row r="365">
          <cell r="J365" t="str">
            <v>LDISDEBE</v>
          </cell>
          <cell r="K365">
            <v>0</v>
          </cell>
        </row>
        <row r="366">
          <cell r="J366" t="str">
            <v>LEASBUIL</v>
          </cell>
          <cell r="K366">
            <v>25793944.170000002</v>
          </cell>
        </row>
        <row r="367">
          <cell r="J367" t="str">
            <v>LIMPA</v>
          </cell>
          <cell r="K367">
            <v>6966.24</v>
          </cell>
        </row>
        <row r="368">
          <cell r="J368" t="str">
            <v>LIMPAL</v>
          </cell>
          <cell r="K368">
            <v>0</v>
          </cell>
        </row>
        <row r="369">
          <cell r="J369" t="str">
            <v>LOPENFUN</v>
          </cell>
          <cell r="K369">
            <v>0</v>
          </cell>
        </row>
        <row r="370">
          <cell r="J370" t="str">
            <v>LRESMA09</v>
          </cell>
          <cell r="K370">
            <v>0</v>
          </cell>
        </row>
        <row r="371">
          <cell r="J371" t="str">
            <v>LSCBWCA</v>
          </cell>
          <cell r="K371">
            <v>0</v>
          </cell>
        </row>
        <row r="372">
          <cell r="J372" t="str">
            <v>LSCBWSA</v>
          </cell>
          <cell r="K372">
            <v>0</v>
          </cell>
        </row>
        <row r="373">
          <cell r="J373" t="str">
            <v>LSTOCK</v>
          </cell>
          <cell r="K373">
            <v>0</v>
          </cell>
        </row>
        <row r="374">
          <cell r="J374" t="str">
            <v>LWRTOFF</v>
          </cell>
          <cell r="K374">
            <v>0</v>
          </cell>
        </row>
        <row r="375">
          <cell r="J375" t="str">
            <v>MAGAADM</v>
          </cell>
          <cell r="K375">
            <v>47129.2</v>
          </cell>
        </row>
        <row r="376">
          <cell r="J376" t="str">
            <v>MAGALIF</v>
          </cell>
          <cell r="K376">
            <v>0</v>
          </cell>
        </row>
        <row r="377">
          <cell r="J377" t="str">
            <v>MAGAZINE</v>
          </cell>
          <cell r="K377">
            <v>6327.69</v>
          </cell>
        </row>
        <row r="378">
          <cell r="J378" t="str">
            <v>MATERCOM</v>
          </cell>
          <cell r="K378">
            <v>166406.31</v>
          </cell>
        </row>
        <row r="379">
          <cell r="J379" t="str">
            <v>MEETING</v>
          </cell>
          <cell r="K379">
            <v>438295.31</v>
          </cell>
        </row>
        <row r="380">
          <cell r="J380" t="str">
            <v>NDVATIN</v>
          </cell>
          <cell r="K380">
            <v>0</v>
          </cell>
        </row>
        <row r="381">
          <cell r="J381" t="str">
            <v>NONVATIN</v>
          </cell>
          <cell r="K381">
            <v>0</v>
          </cell>
        </row>
        <row r="382">
          <cell r="J382" t="str">
            <v>OAPSCORE</v>
          </cell>
          <cell r="K382">
            <v>0</v>
          </cell>
        </row>
        <row r="383">
          <cell r="J383" t="str">
            <v>OAPTRC</v>
          </cell>
          <cell r="K383">
            <v>0</v>
          </cell>
        </row>
        <row r="384">
          <cell r="J384" t="str">
            <v>OARLIFE</v>
          </cell>
          <cell r="K384">
            <v>664605.36</v>
          </cell>
        </row>
        <row r="385">
          <cell r="J385" t="str">
            <v>OARMUNIC</v>
          </cell>
          <cell r="K385">
            <v>0</v>
          </cell>
        </row>
        <row r="386">
          <cell r="J386" t="str">
            <v>OARSCORE</v>
          </cell>
          <cell r="K386">
            <v>0</v>
          </cell>
        </row>
        <row r="387">
          <cell r="J387" t="str">
            <v>OARTRC</v>
          </cell>
          <cell r="K387">
            <v>0</v>
          </cell>
        </row>
        <row r="388">
          <cell r="J388" t="str">
            <v>OCLMDF01</v>
          </cell>
          <cell r="K388">
            <v>171903</v>
          </cell>
        </row>
        <row r="389">
          <cell r="J389" t="str">
            <v>OCLMDF02</v>
          </cell>
          <cell r="K389">
            <v>0</v>
          </cell>
        </row>
        <row r="390">
          <cell r="J390" t="str">
            <v>OCLMDF03</v>
          </cell>
          <cell r="K390">
            <v>0</v>
          </cell>
        </row>
        <row r="391">
          <cell r="J391" t="str">
            <v>OCLMDF04</v>
          </cell>
          <cell r="K391">
            <v>49419</v>
          </cell>
        </row>
        <row r="392">
          <cell r="J392" t="str">
            <v>OCLMDF05</v>
          </cell>
          <cell r="K392">
            <v>6031165</v>
          </cell>
        </row>
        <row r="393">
          <cell r="J393" t="str">
            <v>OCLMDL01</v>
          </cell>
          <cell r="K393">
            <v>0</v>
          </cell>
        </row>
        <row r="394">
          <cell r="J394" t="str">
            <v>OCLMDL02</v>
          </cell>
          <cell r="K394">
            <v>0</v>
          </cell>
        </row>
        <row r="395">
          <cell r="J395" t="str">
            <v>OCLMDT01</v>
          </cell>
          <cell r="K395">
            <v>67591</v>
          </cell>
        </row>
        <row r="396">
          <cell r="J396" t="str">
            <v>OCLMDT03</v>
          </cell>
          <cell r="K396">
            <v>0</v>
          </cell>
        </row>
        <row r="397">
          <cell r="J397" t="str">
            <v>OCLMDT05</v>
          </cell>
          <cell r="K397">
            <v>0</v>
          </cell>
        </row>
        <row r="398">
          <cell r="J398" t="str">
            <v>OCLMDT07</v>
          </cell>
          <cell r="K398">
            <v>-9010</v>
          </cell>
        </row>
        <row r="399">
          <cell r="J399" t="str">
            <v>OCLMDT08</v>
          </cell>
          <cell r="K399">
            <v>0</v>
          </cell>
        </row>
        <row r="400">
          <cell r="J400" t="str">
            <v>OCLMDT09</v>
          </cell>
          <cell r="K400">
            <v>2086374</v>
          </cell>
        </row>
        <row r="401">
          <cell r="J401" t="str">
            <v>OCLMDT11</v>
          </cell>
          <cell r="K401">
            <v>0</v>
          </cell>
        </row>
        <row r="402">
          <cell r="J402" t="str">
            <v>OCLMFF01</v>
          </cell>
          <cell r="K402">
            <v>0</v>
          </cell>
        </row>
        <row r="403">
          <cell r="J403" t="str">
            <v>OCLMFL02</v>
          </cell>
          <cell r="K403">
            <v>0</v>
          </cell>
        </row>
        <row r="404">
          <cell r="J404" t="str">
            <v>OCLMFT01</v>
          </cell>
          <cell r="K404">
            <v>171</v>
          </cell>
        </row>
        <row r="405">
          <cell r="J405" t="str">
            <v>OCLMFT02</v>
          </cell>
          <cell r="K405">
            <v>4442</v>
          </cell>
        </row>
        <row r="406">
          <cell r="J406" t="str">
            <v>OCLMFT05</v>
          </cell>
          <cell r="K406">
            <v>300</v>
          </cell>
        </row>
        <row r="407">
          <cell r="J407" t="str">
            <v>OCLMFT07</v>
          </cell>
          <cell r="K407">
            <v>6340</v>
          </cell>
        </row>
        <row r="408">
          <cell r="J408" t="str">
            <v>OCLMFT09</v>
          </cell>
          <cell r="K408">
            <v>0</v>
          </cell>
        </row>
        <row r="409">
          <cell r="J409" t="str">
            <v>OCLMFT14</v>
          </cell>
          <cell r="K409">
            <v>0</v>
          </cell>
        </row>
        <row r="410">
          <cell r="J410" t="str">
            <v>OCLMFT17</v>
          </cell>
          <cell r="K410">
            <v>56</v>
          </cell>
        </row>
        <row r="411">
          <cell r="J411" t="str">
            <v>OCLMFT19</v>
          </cell>
          <cell r="K411">
            <v>0</v>
          </cell>
        </row>
        <row r="412">
          <cell r="J412" t="str">
            <v>OCLMLMAI</v>
          </cell>
          <cell r="K412">
            <v>0</v>
          </cell>
        </row>
        <row r="413">
          <cell r="J413" t="str">
            <v>OCLMMA01</v>
          </cell>
          <cell r="K413">
            <v>26649063</v>
          </cell>
        </row>
        <row r="414">
          <cell r="J414" t="str">
            <v>OCLMMA02</v>
          </cell>
          <cell r="K414">
            <v>32021057</v>
          </cell>
        </row>
        <row r="415">
          <cell r="J415" t="str">
            <v>OCLMMA03</v>
          </cell>
          <cell r="K415">
            <v>12220378</v>
          </cell>
        </row>
        <row r="416">
          <cell r="J416" t="str">
            <v>OCLMMA04</v>
          </cell>
          <cell r="K416">
            <v>-10046142</v>
          </cell>
        </row>
        <row r="417">
          <cell r="J417" t="str">
            <v>OCLMMA05</v>
          </cell>
          <cell r="K417">
            <v>-13983623</v>
          </cell>
        </row>
        <row r="418">
          <cell r="J418" t="str">
            <v>OCLMMA06</v>
          </cell>
          <cell r="K418">
            <v>3411615</v>
          </cell>
        </row>
        <row r="419">
          <cell r="J419" t="str">
            <v>OCLMMA07</v>
          </cell>
          <cell r="K419">
            <v>307328</v>
          </cell>
        </row>
        <row r="420">
          <cell r="J420" t="str">
            <v>OCLMMA08</v>
          </cell>
          <cell r="K420">
            <v>1079261</v>
          </cell>
        </row>
        <row r="421">
          <cell r="J421" t="str">
            <v>OCLMMA09</v>
          </cell>
          <cell r="K421">
            <v>0</v>
          </cell>
        </row>
        <row r="422">
          <cell r="J422" t="str">
            <v>OCLMMA10</v>
          </cell>
          <cell r="K422">
            <v>-9505591</v>
          </cell>
        </row>
        <row r="423">
          <cell r="J423" t="str">
            <v>OCLMMA11</v>
          </cell>
          <cell r="K423">
            <v>302792</v>
          </cell>
        </row>
        <row r="424">
          <cell r="J424" t="str">
            <v>OCLMMA12</v>
          </cell>
          <cell r="K424">
            <v>-56001</v>
          </cell>
        </row>
        <row r="425">
          <cell r="J425" t="str">
            <v>OCOMDF01</v>
          </cell>
          <cell r="K425">
            <v>0</v>
          </cell>
        </row>
        <row r="426">
          <cell r="J426" t="str">
            <v>OCOMDF02</v>
          </cell>
          <cell r="K426">
            <v>0</v>
          </cell>
        </row>
        <row r="427">
          <cell r="J427" t="str">
            <v>OCOMDF04</v>
          </cell>
          <cell r="K427">
            <v>0</v>
          </cell>
        </row>
        <row r="428">
          <cell r="J428" t="str">
            <v>OCOMDF05</v>
          </cell>
          <cell r="K428">
            <v>0</v>
          </cell>
        </row>
        <row r="429">
          <cell r="J429" t="str">
            <v>OCOMDL01</v>
          </cell>
          <cell r="K429">
            <v>0</v>
          </cell>
        </row>
        <row r="430">
          <cell r="J430" t="str">
            <v>OCOMDL02</v>
          </cell>
          <cell r="K430">
            <v>0</v>
          </cell>
        </row>
        <row r="431">
          <cell r="J431" t="str">
            <v>OCOMDL03</v>
          </cell>
          <cell r="K431">
            <v>0</v>
          </cell>
        </row>
        <row r="432">
          <cell r="J432" t="str">
            <v>OCOMDT01</v>
          </cell>
          <cell r="K432">
            <v>0</v>
          </cell>
        </row>
        <row r="433">
          <cell r="J433" t="str">
            <v>OCOMDT05</v>
          </cell>
          <cell r="K433">
            <v>0</v>
          </cell>
        </row>
        <row r="434">
          <cell r="J434" t="str">
            <v>OCOMDT07</v>
          </cell>
          <cell r="K434">
            <v>0</v>
          </cell>
        </row>
        <row r="435">
          <cell r="J435" t="str">
            <v>OCOMDT09</v>
          </cell>
          <cell r="K435">
            <v>0</v>
          </cell>
        </row>
        <row r="436">
          <cell r="J436" t="str">
            <v>OCOMDT10</v>
          </cell>
          <cell r="K436">
            <v>0</v>
          </cell>
        </row>
        <row r="437">
          <cell r="J437" t="str">
            <v>OCOMFL03</v>
          </cell>
          <cell r="K437">
            <v>0</v>
          </cell>
        </row>
        <row r="438">
          <cell r="J438" t="str">
            <v>OCOMFT01</v>
          </cell>
          <cell r="K438">
            <v>0</v>
          </cell>
        </row>
        <row r="439">
          <cell r="J439" t="str">
            <v>OCOMFT09</v>
          </cell>
          <cell r="K439">
            <v>0</v>
          </cell>
        </row>
        <row r="440">
          <cell r="J440" t="str">
            <v>OCOMFT17</v>
          </cell>
          <cell r="K440">
            <v>0</v>
          </cell>
        </row>
        <row r="441">
          <cell r="J441" t="str">
            <v>OCOMFT18</v>
          </cell>
          <cell r="K441">
            <v>0</v>
          </cell>
        </row>
        <row r="442">
          <cell r="J442" t="str">
            <v>OCOMLFAT</v>
          </cell>
          <cell r="K442">
            <v>0</v>
          </cell>
        </row>
        <row r="443">
          <cell r="J443" t="str">
            <v>OCOMLMAI</v>
          </cell>
          <cell r="K443">
            <v>0</v>
          </cell>
        </row>
        <row r="444">
          <cell r="J444" t="str">
            <v>OCOMMA01</v>
          </cell>
          <cell r="K444">
            <v>-1441335</v>
          </cell>
        </row>
        <row r="445">
          <cell r="J445" t="str">
            <v>OCOMMA02</v>
          </cell>
          <cell r="K445">
            <v>-2519660</v>
          </cell>
        </row>
        <row r="446">
          <cell r="J446" t="str">
            <v>OCOMMA03</v>
          </cell>
          <cell r="K446">
            <v>2058573</v>
          </cell>
        </row>
        <row r="447">
          <cell r="J447" t="str">
            <v>OCOMMA04</v>
          </cell>
          <cell r="K447">
            <v>1164437</v>
          </cell>
        </row>
        <row r="448">
          <cell r="J448" t="str">
            <v>OCOMMA05</v>
          </cell>
          <cell r="K448">
            <v>-291447</v>
          </cell>
        </row>
        <row r="449">
          <cell r="J449" t="str">
            <v>OCOMMA06</v>
          </cell>
          <cell r="K449">
            <v>6365471</v>
          </cell>
        </row>
        <row r="450">
          <cell r="J450" t="str">
            <v>OCOMMA07</v>
          </cell>
          <cell r="K450">
            <v>2427104</v>
          </cell>
        </row>
        <row r="451">
          <cell r="J451" t="str">
            <v>OCOMMA08</v>
          </cell>
          <cell r="K451">
            <v>-1445272</v>
          </cell>
        </row>
        <row r="452">
          <cell r="J452" t="str">
            <v>OCOMMA10</v>
          </cell>
          <cell r="K452">
            <v>-616579</v>
          </cell>
        </row>
        <row r="453">
          <cell r="J453" t="str">
            <v>OCOMMA11</v>
          </cell>
          <cell r="K453">
            <v>0</v>
          </cell>
        </row>
        <row r="454">
          <cell r="J454" t="str">
            <v>OCOMMA12</v>
          </cell>
          <cell r="K454">
            <v>-1493230</v>
          </cell>
        </row>
        <row r="455">
          <cell r="J455" t="str">
            <v>OFFEQUIP</v>
          </cell>
          <cell r="K455">
            <v>13473287.859999999</v>
          </cell>
        </row>
        <row r="456">
          <cell r="J456" t="str">
            <v>OOCMDF01</v>
          </cell>
          <cell r="K456">
            <v>2490805</v>
          </cell>
        </row>
        <row r="457">
          <cell r="J457" t="str">
            <v>OOCMDF02</v>
          </cell>
          <cell r="K457">
            <v>1029318</v>
          </cell>
        </row>
        <row r="458">
          <cell r="J458" t="str">
            <v>OOCMDF03</v>
          </cell>
          <cell r="K458">
            <v>0</v>
          </cell>
        </row>
        <row r="459">
          <cell r="J459" t="str">
            <v>OOCMDF04</v>
          </cell>
          <cell r="K459">
            <v>60879</v>
          </cell>
        </row>
        <row r="460">
          <cell r="J460" t="str">
            <v>OOCMDF05</v>
          </cell>
          <cell r="K460">
            <v>3636067</v>
          </cell>
        </row>
        <row r="461">
          <cell r="J461" t="str">
            <v>OOCMDF08</v>
          </cell>
          <cell r="K461">
            <v>0</v>
          </cell>
        </row>
        <row r="462">
          <cell r="J462" t="str">
            <v>OOCMDT01</v>
          </cell>
          <cell r="K462">
            <v>617002</v>
          </cell>
        </row>
        <row r="463">
          <cell r="J463" t="str">
            <v>OOCMDT03</v>
          </cell>
          <cell r="K463">
            <v>197561</v>
          </cell>
        </row>
        <row r="464">
          <cell r="J464" t="str">
            <v>OOCMDT05</v>
          </cell>
          <cell r="K464">
            <v>0</v>
          </cell>
        </row>
        <row r="465">
          <cell r="J465" t="str">
            <v>OOCMDT07</v>
          </cell>
          <cell r="K465">
            <v>9010</v>
          </cell>
        </row>
        <row r="466">
          <cell r="J466" t="str">
            <v>OOCMDT08</v>
          </cell>
          <cell r="K466">
            <v>0</v>
          </cell>
        </row>
        <row r="467">
          <cell r="J467" t="str">
            <v>OOCMDT09</v>
          </cell>
          <cell r="K467">
            <v>2312142</v>
          </cell>
        </row>
        <row r="468">
          <cell r="J468" t="str">
            <v>OOCMDT11</v>
          </cell>
          <cell r="K468">
            <v>0</v>
          </cell>
        </row>
        <row r="469">
          <cell r="J469" t="str">
            <v>OOCMFF01</v>
          </cell>
          <cell r="K469">
            <v>-140757</v>
          </cell>
        </row>
        <row r="470">
          <cell r="J470" t="str">
            <v>OOCMFF02</v>
          </cell>
          <cell r="K470">
            <v>140757</v>
          </cell>
        </row>
        <row r="471">
          <cell r="J471" t="str">
            <v>OOCMFF03</v>
          </cell>
          <cell r="K471">
            <v>0</v>
          </cell>
        </row>
        <row r="472">
          <cell r="J472" t="str">
            <v>OOCMFF04</v>
          </cell>
          <cell r="K472">
            <v>0</v>
          </cell>
        </row>
        <row r="473">
          <cell r="J473" t="str">
            <v>OOCMFF05</v>
          </cell>
          <cell r="K473">
            <v>0</v>
          </cell>
        </row>
        <row r="474">
          <cell r="J474" t="str">
            <v>OOCMFF06</v>
          </cell>
          <cell r="K474">
            <v>0</v>
          </cell>
        </row>
        <row r="475">
          <cell r="J475" t="str">
            <v>OOCMFF09</v>
          </cell>
          <cell r="K475">
            <v>0</v>
          </cell>
        </row>
        <row r="476">
          <cell r="J476" t="str">
            <v>OOCMFF10</v>
          </cell>
          <cell r="K476">
            <v>0</v>
          </cell>
        </row>
        <row r="477">
          <cell r="J477" t="str">
            <v>OOCMFT01</v>
          </cell>
          <cell r="K477">
            <v>24903</v>
          </cell>
        </row>
        <row r="478">
          <cell r="J478" t="str">
            <v>OOCMFT02</v>
          </cell>
          <cell r="K478">
            <v>115458</v>
          </cell>
        </row>
        <row r="479">
          <cell r="J479" t="str">
            <v>OOCMFT05</v>
          </cell>
          <cell r="K479">
            <v>2405</v>
          </cell>
        </row>
        <row r="480">
          <cell r="J480" t="str">
            <v>OOCMFT07</v>
          </cell>
          <cell r="K480">
            <v>83176</v>
          </cell>
        </row>
        <row r="481">
          <cell r="J481" t="str">
            <v>OOCMFT13</v>
          </cell>
          <cell r="K481">
            <v>0</v>
          </cell>
        </row>
        <row r="482">
          <cell r="J482" t="str">
            <v>OOCMFT14</v>
          </cell>
          <cell r="K482">
            <v>0</v>
          </cell>
        </row>
        <row r="483">
          <cell r="J483" t="str">
            <v>OOCMFT17</v>
          </cell>
          <cell r="K483">
            <v>273455</v>
          </cell>
        </row>
        <row r="484">
          <cell r="J484" t="str">
            <v>OOCMFT19</v>
          </cell>
          <cell r="K484">
            <v>-284052</v>
          </cell>
        </row>
        <row r="485">
          <cell r="J485" t="str">
            <v>OOCMMA01</v>
          </cell>
          <cell r="K485">
            <v>21228808</v>
          </cell>
        </row>
        <row r="486">
          <cell r="J486" t="str">
            <v>OOCMMA02</v>
          </cell>
          <cell r="K486">
            <v>13084290</v>
          </cell>
        </row>
        <row r="487">
          <cell r="J487" t="str">
            <v>OOCMMA03</v>
          </cell>
          <cell r="K487">
            <v>22418090</v>
          </cell>
        </row>
        <row r="488">
          <cell r="J488" t="str">
            <v>OOCMMA04</v>
          </cell>
          <cell r="K488">
            <v>71019903</v>
          </cell>
        </row>
        <row r="489">
          <cell r="J489" t="str">
            <v>OOCMMA05</v>
          </cell>
          <cell r="K489">
            <v>33235268</v>
          </cell>
        </row>
        <row r="490">
          <cell r="J490" t="str">
            <v>OOCMMA06</v>
          </cell>
          <cell r="K490">
            <v>47060035</v>
          </cell>
        </row>
        <row r="491">
          <cell r="J491" t="str">
            <v>OOCMMA07</v>
          </cell>
          <cell r="K491">
            <v>2541457</v>
          </cell>
        </row>
        <row r="492">
          <cell r="J492" t="str">
            <v>OOCMMA08</v>
          </cell>
          <cell r="K492">
            <v>11703373</v>
          </cell>
        </row>
        <row r="493">
          <cell r="J493" t="str">
            <v>OOCMMA10</v>
          </cell>
          <cell r="K493">
            <v>49016682</v>
          </cell>
        </row>
        <row r="494">
          <cell r="J494" t="str">
            <v>OPCMDF05</v>
          </cell>
          <cell r="K494">
            <v>0</v>
          </cell>
        </row>
        <row r="495">
          <cell r="J495" t="str">
            <v>OPCMDL01</v>
          </cell>
          <cell r="K495">
            <v>0</v>
          </cell>
        </row>
        <row r="496">
          <cell r="J496" t="str">
            <v>OPCMDL02</v>
          </cell>
          <cell r="K496">
            <v>0</v>
          </cell>
        </row>
        <row r="497">
          <cell r="J497" t="str">
            <v>OPCMDL03</v>
          </cell>
          <cell r="K497">
            <v>0</v>
          </cell>
        </row>
        <row r="498">
          <cell r="J498" t="str">
            <v>OPCMLMA2</v>
          </cell>
          <cell r="K498">
            <v>0</v>
          </cell>
        </row>
        <row r="499">
          <cell r="J499" t="str">
            <v>OPCMLMAI</v>
          </cell>
          <cell r="K499">
            <v>0</v>
          </cell>
        </row>
        <row r="500">
          <cell r="J500" t="str">
            <v>OPENFUND</v>
          </cell>
          <cell r="K500">
            <v>1444471092.9100001</v>
          </cell>
        </row>
        <row r="501">
          <cell r="J501" t="str">
            <v>OPRMDF01</v>
          </cell>
          <cell r="K501">
            <v>0</v>
          </cell>
        </row>
        <row r="502">
          <cell r="J502" t="str">
            <v>OPRMDFOP</v>
          </cell>
          <cell r="K502">
            <v>0</v>
          </cell>
        </row>
        <row r="503">
          <cell r="J503" t="str">
            <v>OPRMDFQS</v>
          </cell>
          <cell r="K503">
            <v>0</v>
          </cell>
        </row>
        <row r="504">
          <cell r="J504" t="str">
            <v>OPRMDIOP</v>
          </cell>
          <cell r="K504">
            <v>0</v>
          </cell>
        </row>
        <row r="505">
          <cell r="J505" t="str">
            <v>OPRMDIQS</v>
          </cell>
          <cell r="K505">
            <v>0</v>
          </cell>
        </row>
        <row r="506">
          <cell r="J506" t="str">
            <v>OPRMDL01</v>
          </cell>
          <cell r="K506">
            <v>0</v>
          </cell>
        </row>
        <row r="507">
          <cell r="J507" t="str">
            <v>OPRMDL02</v>
          </cell>
          <cell r="K507">
            <v>0</v>
          </cell>
        </row>
        <row r="508">
          <cell r="J508" t="str">
            <v>OPRMDL03</v>
          </cell>
          <cell r="K508">
            <v>0</v>
          </cell>
        </row>
        <row r="509">
          <cell r="J509" t="str">
            <v>OPRMDT01</v>
          </cell>
          <cell r="K509">
            <v>0</v>
          </cell>
        </row>
        <row r="510">
          <cell r="J510" t="str">
            <v>OPRMDT05</v>
          </cell>
          <cell r="K510">
            <v>0</v>
          </cell>
        </row>
        <row r="511">
          <cell r="J511" t="str">
            <v>OPRMDT09</v>
          </cell>
          <cell r="K511">
            <v>0</v>
          </cell>
        </row>
        <row r="512">
          <cell r="J512" t="str">
            <v>OPRMDT10</v>
          </cell>
          <cell r="K512">
            <v>0</v>
          </cell>
        </row>
        <row r="513">
          <cell r="J513" t="str">
            <v>OPRMFL01</v>
          </cell>
          <cell r="K513">
            <v>0</v>
          </cell>
        </row>
        <row r="514">
          <cell r="J514" t="str">
            <v>OPRMFL02</v>
          </cell>
          <cell r="K514">
            <v>0</v>
          </cell>
        </row>
        <row r="515">
          <cell r="J515" t="str">
            <v>OPRMFT01</v>
          </cell>
          <cell r="K515">
            <v>0</v>
          </cell>
        </row>
        <row r="516">
          <cell r="J516" t="str">
            <v>OPRMFT09</v>
          </cell>
          <cell r="K516">
            <v>0</v>
          </cell>
        </row>
        <row r="517">
          <cell r="J517" t="str">
            <v>OPRMFT17</v>
          </cell>
          <cell r="K517">
            <v>0</v>
          </cell>
        </row>
        <row r="518">
          <cell r="J518" t="str">
            <v>OPRMFT18</v>
          </cell>
          <cell r="K518">
            <v>0</v>
          </cell>
        </row>
        <row r="519">
          <cell r="J519" t="str">
            <v>OPRMLFAI</v>
          </cell>
          <cell r="K519">
            <v>0</v>
          </cell>
        </row>
        <row r="520">
          <cell r="J520" t="str">
            <v>OPRMLMAI</v>
          </cell>
          <cell r="K520">
            <v>0</v>
          </cell>
        </row>
        <row r="521">
          <cell r="J521" t="str">
            <v>OPRMMA01</v>
          </cell>
          <cell r="K521">
            <v>0</v>
          </cell>
        </row>
        <row r="522">
          <cell r="J522" t="str">
            <v>OPRMMA02</v>
          </cell>
          <cell r="K522">
            <v>0</v>
          </cell>
        </row>
        <row r="523">
          <cell r="J523" t="str">
            <v>OPRMMA03</v>
          </cell>
          <cell r="K523">
            <v>0</v>
          </cell>
        </row>
        <row r="524">
          <cell r="J524" t="str">
            <v>OPRMMA04</v>
          </cell>
          <cell r="K524">
            <v>0</v>
          </cell>
        </row>
        <row r="525">
          <cell r="J525" t="str">
            <v>OPRMMA05</v>
          </cell>
          <cell r="K525">
            <v>0</v>
          </cell>
        </row>
        <row r="526">
          <cell r="J526" t="str">
            <v>OPRMMA06</v>
          </cell>
          <cell r="K526">
            <v>0</v>
          </cell>
        </row>
        <row r="527">
          <cell r="J527" t="str">
            <v>OPRMMA07</v>
          </cell>
          <cell r="K527">
            <v>0</v>
          </cell>
        </row>
        <row r="528">
          <cell r="J528" t="str">
            <v>OPRMMA08</v>
          </cell>
          <cell r="K528">
            <v>0</v>
          </cell>
        </row>
        <row r="529">
          <cell r="J529" t="str">
            <v>OPRMMA10</v>
          </cell>
          <cell r="K529">
            <v>0</v>
          </cell>
        </row>
        <row r="530">
          <cell r="J530" t="str">
            <v>OPRMMA12</v>
          </cell>
          <cell r="K530">
            <v>0</v>
          </cell>
        </row>
        <row r="531">
          <cell r="J531" t="str">
            <v>ORESDA</v>
          </cell>
          <cell r="K531">
            <v>-1306163.6599999999</v>
          </cell>
        </row>
        <row r="532">
          <cell r="J532" t="str">
            <v>ORESDC</v>
          </cell>
          <cell r="K532">
            <v>-864094.9</v>
          </cell>
        </row>
        <row r="533">
          <cell r="J533" t="str">
            <v>ORESDF</v>
          </cell>
          <cell r="K533">
            <v>-5613679.4000000004</v>
          </cell>
        </row>
        <row r="534">
          <cell r="J534" t="str">
            <v>ORESDH</v>
          </cell>
          <cell r="K534">
            <v>-18123.740000000002</v>
          </cell>
        </row>
        <row r="535">
          <cell r="J535" t="str">
            <v>ORESFAA</v>
          </cell>
          <cell r="K535">
            <v>-604616.5</v>
          </cell>
        </row>
        <row r="536">
          <cell r="J536" t="str">
            <v>ORESFAO</v>
          </cell>
          <cell r="K536">
            <v>-6215735.4000000004</v>
          </cell>
        </row>
        <row r="537">
          <cell r="J537" t="str">
            <v>ORESFCA</v>
          </cell>
          <cell r="K537">
            <v>-1404111.2</v>
          </cell>
        </row>
        <row r="538">
          <cell r="J538" t="str">
            <v>ORESFCO</v>
          </cell>
          <cell r="K538">
            <v>-2980038</v>
          </cell>
        </row>
        <row r="539">
          <cell r="J539" t="str">
            <v>ORESFEA</v>
          </cell>
          <cell r="K539">
            <v>2</v>
          </cell>
        </row>
        <row r="540">
          <cell r="J540" t="str">
            <v>ORESFEO</v>
          </cell>
          <cell r="K540">
            <v>1279863.99</v>
          </cell>
        </row>
        <row r="541">
          <cell r="J541" t="str">
            <v>ORESFFA</v>
          </cell>
          <cell r="K541">
            <v>-14836422.4</v>
          </cell>
        </row>
        <row r="542">
          <cell r="J542" t="str">
            <v>ORESFFO</v>
          </cell>
          <cell r="K542">
            <v>-15091137</v>
          </cell>
        </row>
        <row r="543">
          <cell r="J543" t="str">
            <v>ORESFHA</v>
          </cell>
          <cell r="K543">
            <v>-36603</v>
          </cell>
        </row>
        <row r="544">
          <cell r="J544" t="str">
            <v>ORESFHO</v>
          </cell>
          <cell r="K544">
            <v>-60306</v>
          </cell>
        </row>
        <row r="545">
          <cell r="J545" t="str">
            <v>ORESFMOA</v>
          </cell>
          <cell r="K545">
            <v>-100279</v>
          </cell>
        </row>
        <row r="546">
          <cell r="J546" t="str">
            <v>OTHACPAB</v>
          </cell>
          <cell r="K546">
            <v>-147452</v>
          </cell>
        </row>
        <row r="547">
          <cell r="J547" t="str">
            <v>OTHERV</v>
          </cell>
          <cell r="K547">
            <v>-763265.47</v>
          </cell>
        </row>
        <row r="548">
          <cell r="J548" t="str">
            <v>OTHEXACC</v>
          </cell>
          <cell r="K548">
            <v>-511.44</v>
          </cell>
        </row>
        <row r="549">
          <cell r="J549" t="str">
            <v>OTHEXADM</v>
          </cell>
          <cell r="K549">
            <v>603392.91</v>
          </cell>
        </row>
        <row r="550">
          <cell r="J550" t="str">
            <v>OTHEXBD</v>
          </cell>
          <cell r="K550">
            <v>0</v>
          </cell>
        </row>
        <row r="551">
          <cell r="J551" t="str">
            <v>OTHEXBU1</v>
          </cell>
          <cell r="K551">
            <v>0</v>
          </cell>
        </row>
        <row r="552">
          <cell r="J552" t="str">
            <v>OTHEXBU2</v>
          </cell>
          <cell r="K552">
            <v>0</v>
          </cell>
        </row>
        <row r="553">
          <cell r="J553" t="str">
            <v>OTHEXBU3</v>
          </cell>
          <cell r="K553">
            <v>0</v>
          </cell>
        </row>
        <row r="554">
          <cell r="J554" t="str">
            <v>OTHEXBU4</v>
          </cell>
          <cell r="K554">
            <v>0</v>
          </cell>
        </row>
        <row r="555">
          <cell r="J555" t="str">
            <v>OTHEXBU5</v>
          </cell>
          <cell r="K555">
            <v>0</v>
          </cell>
        </row>
        <row r="556">
          <cell r="J556" t="str">
            <v>OTHEXBU6</v>
          </cell>
          <cell r="K556">
            <v>0</v>
          </cell>
        </row>
        <row r="557">
          <cell r="J557" t="str">
            <v>OTHEXBU7</v>
          </cell>
          <cell r="K557">
            <v>0</v>
          </cell>
        </row>
        <row r="558">
          <cell r="J558" t="str">
            <v>OTHEXBU8</v>
          </cell>
          <cell r="K558">
            <v>0</v>
          </cell>
        </row>
        <row r="559">
          <cell r="J559" t="str">
            <v>OTHEXCS</v>
          </cell>
          <cell r="K559">
            <v>400</v>
          </cell>
        </row>
        <row r="560">
          <cell r="J560" t="str">
            <v>OTHEXDTY</v>
          </cell>
          <cell r="K560">
            <v>0</v>
          </cell>
        </row>
        <row r="561">
          <cell r="J561" t="str">
            <v>OTHEXEDP</v>
          </cell>
          <cell r="K561">
            <v>24366.240000000002</v>
          </cell>
        </row>
        <row r="562">
          <cell r="J562" t="str">
            <v>OTHEXFFC</v>
          </cell>
          <cell r="K562">
            <v>0</v>
          </cell>
        </row>
        <row r="563">
          <cell r="J563" t="str">
            <v>OTHEXFIN</v>
          </cell>
          <cell r="K563">
            <v>86.25</v>
          </cell>
        </row>
        <row r="564">
          <cell r="J564" t="str">
            <v>OTHEXLFC</v>
          </cell>
          <cell r="K564">
            <v>0</v>
          </cell>
        </row>
        <row r="565">
          <cell r="J565" t="str">
            <v>OTHEXLIF</v>
          </cell>
          <cell r="K565">
            <v>0</v>
          </cell>
        </row>
        <row r="566">
          <cell r="J566" t="str">
            <v>OTHEXMA</v>
          </cell>
          <cell r="K566">
            <v>3885.05</v>
          </cell>
        </row>
        <row r="567">
          <cell r="J567" t="str">
            <v>OTHEXMGT</v>
          </cell>
          <cell r="K567">
            <v>376200</v>
          </cell>
        </row>
        <row r="568">
          <cell r="J568" t="str">
            <v>OTHEXOS</v>
          </cell>
          <cell r="K568">
            <v>0</v>
          </cell>
        </row>
        <row r="569">
          <cell r="J569" t="str">
            <v>OTHEXP</v>
          </cell>
          <cell r="K569">
            <v>3210193.3</v>
          </cell>
        </row>
        <row r="570">
          <cell r="J570" t="str">
            <v>OTHEXPRS</v>
          </cell>
          <cell r="K570">
            <v>0</v>
          </cell>
        </row>
        <row r="571">
          <cell r="J571" t="str">
            <v>OTHEXRES</v>
          </cell>
          <cell r="K571">
            <v>4332.66</v>
          </cell>
        </row>
        <row r="572">
          <cell r="J572" t="str">
            <v>OTHEXSUR</v>
          </cell>
          <cell r="K572">
            <v>720</v>
          </cell>
        </row>
        <row r="573">
          <cell r="J573" t="str">
            <v>OTHEXTD</v>
          </cell>
          <cell r="K573">
            <v>0</v>
          </cell>
        </row>
        <row r="574">
          <cell r="J574" t="str">
            <v>OTHEXUSS</v>
          </cell>
          <cell r="K574">
            <v>0</v>
          </cell>
        </row>
        <row r="575">
          <cell r="J575" t="str">
            <v>OTHLOAN</v>
          </cell>
          <cell r="K575">
            <v>763164.92</v>
          </cell>
        </row>
        <row r="576">
          <cell r="J576" t="str">
            <v>OTHPRMIS</v>
          </cell>
          <cell r="K576">
            <v>326989.81</v>
          </cell>
        </row>
        <row r="577">
          <cell r="J577" t="str">
            <v>OTHREC</v>
          </cell>
          <cell r="K577">
            <v>300295.42</v>
          </cell>
        </row>
        <row r="578">
          <cell r="J578" t="str">
            <v>OUTW</v>
          </cell>
          <cell r="K578">
            <v>-111284395.70999999</v>
          </cell>
        </row>
        <row r="579">
          <cell r="J579" t="str">
            <v>OVERTIME</v>
          </cell>
          <cell r="K579">
            <v>378288</v>
          </cell>
        </row>
        <row r="580">
          <cell r="J580" t="str">
            <v>P/NNL</v>
          </cell>
          <cell r="K580">
            <v>140000000</v>
          </cell>
        </row>
        <row r="581">
          <cell r="J581" t="str">
            <v>PINTDEB</v>
          </cell>
          <cell r="K581">
            <v>0</v>
          </cell>
        </row>
        <row r="582">
          <cell r="J582" t="str">
            <v>PINTOPE</v>
          </cell>
          <cell r="K582">
            <v>0</v>
          </cell>
        </row>
        <row r="583">
          <cell r="J583" t="str">
            <v>PMEXPADM</v>
          </cell>
          <cell r="K583">
            <v>1143224.6000000001</v>
          </cell>
        </row>
        <row r="584">
          <cell r="J584" t="str">
            <v>PREMI</v>
          </cell>
          <cell r="K584">
            <v>-4260957152.4099998</v>
          </cell>
        </row>
        <row r="585">
          <cell r="J585" t="str">
            <v>PREMO</v>
          </cell>
          <cell r="K585">
            <v>1419800172.0699999</v>
          </cell>
        </row>
        <row r="586">
          <cell r="J586" t="str">
            <v>PREPEXP</v>
          </cell>
          <cell r="K586">
            <v>9672186.4299999997</v>
          </cell>
        </row>
        <row r="587">
          <cell r="J587" t="str">
            <v>PREPEXPL</v>
          </cell>
          <cell r="K587">
            <v>0</v>
          </cell>
        </row>
        <row r="588">
          <cell r="J588" t="str">
            <v>PRGMSER</v>
          </cell>
          <cell r="K588">
            <v>1321684</v>
          </cell>
        </row>
        <row r="589">
          <cell r="J589" t="str">
            <v>PROMOT</v>
          </cell>
          <cell r="K589">
            <v>2459662.0499999998</v>
          </cell>
        </row>
        <row r="590">
          <cell r="J590" t="str">
            <v>PVDINV</v>
          </cell>
          <cell r="K590">
            <v>88939633.099999994</v>
          </cell>
        </row>
        <row r="591">
          <cell r="J591" t="str">
            <v>PVDLINV</v>
          </cell>
          <cell r="K591">
            <v>0</v>
          </cell>
        </row>
        <row r="592">
          <cell r="J592" t="str">
            <v>PVDTRL</v>
          </cell>
          <cell r="K592">
            <v>0</v>
          </cell>
        </row>
        <row r="593">
          <cell r="J593" t="str">
            <v>R/PSECUR</v>
          </cell>
          <cell r="K593">
            <v>-47080674.82</v>
          </cell>
        </row>
        <row r="594">
          <cell r="J594" t="str">
            <v>RENAS400</v>
          </cell>
          <cell r="K594">
            <v>0</v>
          </cell>
        </row>
        <row r="595">
          <cell r="J595" t="str">
            <v>RENTCOM</v>
          </cell>
          <cell r="K595">
            <v>1610026.34</v>
          </cell>
        </row>
        <row r="596">
          <cell r="J596" t="str">
            <v>REPAAUTO</v>
          </cell>
          <cell r="K596">
            <v>422592.46</v>
          </cell>
        </row>
        <row r="597">
          <cell r="J597" t="str">
            <v>REPACOMP</v>
          </cell>
          <cell r="K597">
            <v>1934030.09</v>
          </cell>
        </row>
        <row r="598">
          <cell r="J598" t="str">
            <v>REPAFNT</v>
          </cell>
          <cell r="K598">
            <v>0</v>
          </cell>
        </row>
        <row r="599">
          <cell r="J599" t="str">
            <v>REPAOFEQ</v>
          </cell>
          <cell r="K599">
            <v>138045.85</v>
          </cell>
        </row>
        <row r="600">
          <cell r="J600" t="str">
            <v>REPAPRM</v>
          </cell>
          <cell r="K600">
            <v>368483.44</v>
          </cell>
        </row>
        <row r="601">
          <cell r="J601" t="str">
            <v>RESBOUS</v>
          </cell>
          <cell r="K601">
            <v>0</v>
          </cell>
        </row>
        <row r="602">
          <cell r="J602" t="str">
            <v>RESIAATY</v>
          </cell>
          <cell r="K602">
            <v>0</v>
          </cell>
        </row>
        <row r="603">
          <cell r="J603" t="str">
            <v>RESIACTY</v>
          </cell>
          <cell r="K603">
            <v>0</v>
          </cell>
        </row>
        <row r="604">
          <cell r="J604" t="str">
            <v>RESIAFTY</v>
          </cell>
          <cell r="K604">
            <v>0</v>
          </cell>
        </row>
        <row r="605">
          <cell r="J605" t="str">
            <v>RESIDATY</v>
          </cell>
          <cell r="K605">
            <v>0</v>
          </cell>
        </row>
        <row r="606">
          <cell r="J606" t="str">
            <v>RESIDCTY</v>
          </cell>
          <cell r="K606">
            <v>0</v>
          </cell>
        </row>
        <row r="607">
          <cell r="J607" t="str">
            <v>RESIDETY</v>
          </cell>
          <cell r="K607">
            <v>0</v>
          </cell>
        </row>
        <row r="608">
          <cell r="J608" t="str">
            <v>RESIDFTY</v>
          </cell>
          <cell r="K608">
            <v>0</v>
          </cell>
        </row>
        <row r="609">
          <cell r="J609" t="str">
            <v>RESIDMTY</v>
          </cell>
          <cell r="K609">
            <v>0</v>
          </cell>
        </row>
        <row r="610">
          <cell r="J610" t="str">
            <v>RESINATY</v>
          </cell>
          <cell r="K610">
            <v>0</v>
          </cell>
        </row>
        <row r="611">
          <cell r="J611" t="str">
            <v>RESINCTY</v>
          </cell>
          <cell r="K611">
            <v>0</v>
          </cell>
        </row>
        <row r="612">
          <cell r="J612" t="str">
            <v>RESINFTY</v>
          </cell>
          <cell r="K612">
            <v>0</v>
          </cell>
        </row>
        <row r="613">
          <cell r="J613" t="str">
            <v>RESTAX</v>
          </cell>
          <cell r="K613">
            <v>0</v>
          </cell>
        </row>
        <row r="614">
          <cell r="J614" t="str">
            <v>RESWI</v>
          </cell>
          <cell r="K614">
            <v>386703400.56</v>
          </cell>
        </row>
        <row r="615">
          <cell r="J615" t="str">
            <v>RESWO</v>
          </cell>
          <cell r="K615">
            <v>8589208.1699999999</v>
          </cell>
        </row>
        <row r="616">
          <cell r="J616" t="str">
            <v>RNDGI</v>
          </cell>
          <cell r="K616">
            <v>-1.63</v>
          </cell>
        </row>
        <row r="617">
          <cell r="J617" t="str">
            <v>RNDGO</v>
          </cell>
          <cell r="K617">
            <v>0</v>
          </cell>
        </row>
        <row r="618">
          <cell r="J618" t="str">
            <v>SALARY</v>
          </cell>
          <cell r="K618">
            <v>54925189.090000004</v>
          </cell>
        </row>
        <row r="619">
          <cell r="J619" t="str">
            <v>SCBWCA</v>
          </cell>
          <cell r="K619">
            <v>-13073107.509999998</v>
          </cell>
        </row>
        <row r="620">
          <cell r="J620" t="str">
            <v>SCBWSA</v>
          </cell>
          <cell r="K620">
            <v>139927205.11000001</v>
          </cell>
        </row>
        <row r="621">
          <cell r="J621" t="str">
            <v>SCBWSS</v>
          </cell>
          <cell r="K621">
            <v>4794.09</v>
          </cell>
        </row>
        <row r="622">
          <cell r="J622" t="str">
            <v>SETEXP</v>
          </cell>
          <cell r="K622">
            <v>1192921.0900000001</v>
          </cell>
        </row>
        <row r="623">
          <cell r="J623" t="str">
            <v>SHPRMA</v>
          </cell>
          <cell r="K623">
            <v>-163438070</v>
          </cell>
        </row>
        <row r="624">
          <cell r="J624" t="str">
            <v>SHPRMBL</v>
          </cell>
          <cell r="K624">
            <v>0</v>
          </cell>
        </row>
        <row r="625">
          <cell r="J625" t="str">
            <v>SPACRET</v>
          </cell>
          <cell r="K625">
            <v>18615853.699999999</v>
          </cell>
        </row>
        <row r="626">
          <cell r="J626" t="str">
            <v>SPACRETO</v>
          </cell>
          <cell r="K626">
            <v>0</v>
          </cell>
        </row>
        <row r="627">
          <cell r="J627" t="str">
            <v>SPACSS</v>
          </cell>
          <cell r="K627">
            <v>0</v>
          </cell>
        </row>
        <row r="628">
          <cell r="J628" t="str">
            <v>STA/OFFS</v>
          </cell>
          <cell r="K628">
            <v>137421.4</v>
          </cell>
        </row>
        <row r="629">
          <cell r="J629" t="str">
            <v>STAFREC</v>
          </cell>
          <cell r="K629">
            <v>0</v>
          </cell>
        </row>
        <row r="630">
          <cell r="J630" t="str">
            <v>STAMEXP</v>
          </cell>
          <cell r="K630">
            <v>39918</v>
          </cell>
        </row>
        <row r="631">
          <cell r="J631" t="str">
            <v>STAMFEE</v>
          </cell>
          <cell r="K631">
            <v>0</v>
          </cell>
        </row>
        <row r="632">
          <cell r="J632" t="str">
            <v>STAMP</v>
          </cell>
          <cell r="K632">
            <v>1550.64</v>
          </cell>
        </row>
        <row r="633">
          <cell r="J633" t="str">
            <v>STCKMEET</v>
          </cell>
          <cell r="K633">
            <v>63482.5</v>
          </cell>
        </row>
        <row r="634">
          <cell r="J634" t="str">
            <v>STKEMCS</v>
          </cell>
          <cell r="K634">
            <v>19599970</v>
          </cell>
        </row>
        <row r="635">
          <cell r="J635" t="str">
            <v>STKLEMCS</v>
          </cell>
          <cell r="K635">
            <v>0</v>
          </cell>
        </row>
        <row r="636">
          <cell r="J636" t="str">
            <v>STKTID</v>
          </cell>
          <cell r="K636">
            <v>12537120</v>
          </cell>
        </row>
        <row r="637">
          <cell r="J637" t="str">
            <v>STKTRL</v>
          </cell>
          <cell r="K637">
            <v>499999930</v>
          </cell>
        </row>
        <row r="638">
          <cell r="J638" t="str">
            <v>STMDUTY</v>
          </cell>
          <cell r="K638">
            <v>5187</v>
          </cell>
        </row>
        <row r="639">
          <cell r="J639" t="str">
            <v>STMFACC</v>
          </cell>
          <cell r="K639">
            <v>257575.9</v>
          </cell>
        </row>
        <row r="640">
          <cell r="J640" t="str">
            <v>STMFLIF</v>
          </cell>
          <cell r="K640">
            <v>0</v>
          </cell>
        </row>
        <row r="641">
          <cell r="J641" t="str">
            <v>STOCK</v>
          </cell>
          <cell r="K641">
            <v>569907563.80999994</v>
          </cell>
        </row>
        <row r="642">
          <cell r="J642" t="str">
            <v>SUBCOMSH</v>
          </cell>
          <cell r="K642">
            <v>0</v>
          </cell>
        </row>
        <row r="643">
          <cell r="J643" t="str">
            <v>SUROPEN</v>
          </cell>
          <cell r="K643">
            <v>14821679.75</v>
          </cell>
        </row>
        <row r="644">
          <cell r="J644" t="str">
            <v>TAXWD</v>
          </cell>
          <cell r="K644">
            <v>0</v>
          </cell>
        </row>
        <row r="645">
          <cell r="J645" t="str">
            <v>TAXWDL</v>
          </cell>
          <cell r="K645">
            <v>0</v>
          </cell>
        </row>
        <row r="646">
          <cell r="J646" t="str">
            <v>TELEPHON</v>
          </cell>
          <cell r="K646">
            <v>664442.04</v>
          </cell>
        </row>
        <row r="647">
          <cell r="J647" t="str">
            <v>TFBCA</v>
          </cell>
          <cell r="K647">
            <v>936641.82</v>
          </cell>
        </row>
        <row r="648">
          <cell r="J648" t="str">
            <v>TFBCA2</v>
          </cell>
          <cell r="K648">
            <v>75520.509999999995</v>
          </cell>
        </row>
        <row r="649">
          <cell r="J649" t="str">
            <v>UEPRFIRE</v>
          </cell>
          <cell r="K649">
            <v>-502293037.60000002</v>
          </cell>
        </row>
        <row r="650">
          <cell r="J650" t="str">
            <v>UEPRLIFE</v>
          </cell>
          <cell r="K650">
            <v>0</v>
          </cell>
        </row>
        <row r="651">
          <cell r="J651" t="str">
            <v>UEPRMARI</v>
          </cell>
          <cell r="K651">
            <v>-54009429.740000002</v>
          </cell>
        </row>
        <row r="652">
          <cell r="J652" t="str">
            <v>UEPRMISC</v>
          </cell>
          <cell r="K652">
            <v>-397106546.36000001</v>
          </cell>
        </row>
        <row r="653">
          <cell r="J653" t="str">
            <v>UEPRMO</v>
          </cell>
          <cell r="K653">
            <v>-87190740.400000006</v>
          </cell>
        </row>
        <row r="654">
          <cell r="J654" t="str">
            <v>UEPRTFP</v>
          </cell>
          <cell r="K654">
            <v>-8237270</v>
          </cell>
        </row>
        <row r="655">
          <cell r="J655" t="str">
            <v>UNRELLIF</v>
          </cell>
          <cell r="K655">
            <v>0</v>
          </cell>
        </row>
        <row r="656">
          <cell r="J656" t="str">
            <v>UNTRLNL</v>
          </cell>
          <cell r="K656">
            <v>-67248616.269999996</v>
          </cell>
        </row>
        <row r="657">
          <cell r="J657" t="str">
            <v>UTRUST</v>
          </cell>
          <cell r="K657">
            <v>0</v>
          </cell>
        </row>
        <row r="658">
          <cell r="J658" t="str">
            <v>UWDDF01</v>
          </cell>
          <cell r="K658">
            <v>1829588.84</v>
          </cell>
        </row>
        <row r="659">
          <cell r="J659" t="str">
            <v>UWDDF02</v>
          </cell>
          <cell r="K659">
            <v>47954</v>
          </cell>
        </row>
        <row r="660">
          <cell r="J660" t="str">
            <v>UWDDF04</v>
          </cell>
          <cell r="K660">
            <v>441401</v>
          </cell>
        </row>
        <row r="661">
          <cell r="J661" t="str">
            <v>UWDDF05</v>
          </cell>
          <cell r="K661">
            <v>498442</v>
          </cell>
        </row>
        <row r="662">
          <cell r="J662" t="str">
            <v>UWDDF07</v>
          </cell>
          <cell r="K662">
            <v>0</v>
          </cell>
        </row>
        <row r="663">
          <cell r="J663" t="str">
            <v>UWDDF08</v>
          </cell>
          <cell r="K663">
            <v>56751</v>
          </cell>
        </row>
        <row r="664">
          <cell r="J664" t="str">
            <v>UWDDT01</v>
          </cell>
          <cell r="K664">
            <v>1267469</v>
          </cell>
        </row>
        <row r="665">
          <cell r="J665" t="str">
            <v>UWDDT02</v>
          </cell>
          <cell r="K665">
            <v>13087</v>
          </cell>
        </row>
        <row r="666">
          <cell r="J666" t="str">
            <v>UWDDT03</v>
          </cell>
          <cell r="K666">
            <v>82632</v>
          </cell>
        </row>
        <row r="667">
          <cell r="J667" t="str">
            <v>UWDDT04</v>
          </cell>
          <cell r="K667">
            <v>1</v>
          </cell>
        </row>
        <row r="668">
          <cell r="J668" t="str">
            <v>UWDDT05</v>
          </cell>
          <cell r="K668">
            <v>0</v>
          </cell>
        </row>
        <row r="669">
          <cell r="J669" t="str">
            <v>UWDDT07</v>
          </cell>
          <cell r="K669">
            <v>32874</v>
          </cell>
        </row>
        <row r="670">
          <cell r="J670" t="str">
            <v>UWDDT08</v>
          </cell>
          <cell r="K670">
            <v>5</v>
          </cell>
        </row>
        <row r="671">
          <cell r="J671" t="str">
            <v>UWDDT09</v>
          </cell>
          <cell r="K671">
            <v>354475.68</v>
          </cell>
        </row>
        <row r="672">
          <cell r="J672" t="str">
            <v>UWDDT10</v>
          </cell>
          <cell r="K672">
            <v>820</v>
          </cell>
        </row>
        <row r="673">
          <cell r="J673" t="str">
            <v>UWDDT11</v>
          </cell>
          <cell r="K673">
            <v>13</v>
          </cell>
        </row>
        <row r="674">
          <cell r="J674" t="str">
            <v>UWDDT13</v>
          </cell>
          <cell r="K674">
            <v>-8414980.7000000011</v>
          </cell>
        </row>
        <row r="675">
          <cell r="J675" t="str">
            <v>UWDEXI</v>
          </cell>
          <cell r="K675">
            <v>111322386.31999999</v>
          </cell>
        </row>
        <row r="676">
          <cell r="J676" t="str">
            <v>UWDEXO</v>
          </cell>
          <cell r="K676">
            <v>-60186199.859999999</v>
          </cell>
        </row>
        <row r="677">
          <cell r="J677" t="str">
            <v>UWDFF01</v>
          </cell>
          <cell r="K677">
            <v>0</v>
          </cell>
        </row>
        <row r="678">
          <cell r="J678" t="str">
            <v>UWDFF02</v>
          </cell>
          <cell r="K678">
            <v>21801.08</v>
          </cell>
        </row>
        <row r="679">
          <cell r="J679" t="str">
            <v>UWDFF03</v>
          </cell>
          <cell r="K679">
            <v>0</v>
          </cell>
        </row>
        <row r="680">
          <cell r="J680" t="str">
            <v>UWDFF05</v>
          </cell>
          <cell r="K680">
            <v>0</v>
          </cell>
        </row>
        <row r="681">
          <cell r="J681" t="str">
            <v>UWDFF07</v>
          </cell>
          <cell r="K681">
            <v>0</v>
          </cell>
        </row>
        <row r="682">
          <cell r="J682" t="str">
            <v>UWDFF09</v>
          </cell>
          <cell r="K682">
            <v>0</v>
          </cell>
        </row>
        <row r="683">
          <cell r="J683" t="str">
            <v>UWDFT01</v>
          </cell>
          <cell r="K683">
            <v>0</v>
          </cell>
        </row>
        <row r="684">
          <cell r="J684" t="str">
            <v>UWDFT02</v>
          </cell>
          <cell r="K684">
            <v>53483.06</v>
          </cell>
        </row>
        <row r="685">
          <cell r="J685" t="str">
            <v>UWDFT03</v>
          </cell>
          <cell r="K685">
            <v>0</v>
          </cell>
        </row>
        <row r="686">
          <cell r="J686" t="str">
            <v>UWDFT05</v>
          </cell>
          <cell r="K686">
            <v>0</v>
          </cell>
        </row>
        <row r="687">
          <cell r="J687" t="str">
            <v>UWDFT06</v>
          </cell>
          <cell r="K687">
            <v>0</v>
          </cell>
        </row>
        <row r="688">
          <cell r="J688" t="str">
            <v>UWDFT17</v>
          </cell>
          <cell r="K688">
            <v>0</v>
          </cell>
        </row>
        <row r="689">
          <cell r="J689" t="str">
            <v>UWDFT18</v>
          </cell>
          <cell r="K689">
            <v>0</v>
          </cell>
        </row>
        <row r="690">
          <cell r="J690" t="str">
            <v>UWDFT21</v>
          </cell>
          <cell r="K690">
            <v>0</v>
          </cell>
        </row>
        <row r="691">
          <cell r="J691" t="str">
            <v>UWDLFAI</v>
          </cell>
          <cell r="K691">
            <v>0</v>
          </cell>
        </row>
        <row r="692">
          <cell r="J692" t="str">
            <v>UWDMA01</v>
          </cell>
          <cell r="K692">
            <v>248812</v>
          </cell>
        </row>
        <row r="693">
          <cell r="J693" t="str">
            <v>UWDMA02</v>
          </cell>
          <cell r="K693">
            <v>90861</v>
          </cell>
        </row>
        <row r="694">
          <cell r="J694" t="str">
            <v>UWDMA03</v>
          </cell>
          <cell r="K694">
            <v>89042</v>
          </cell>
        </row>
        <row r="695">
          <cell r="J695" t="str">
            <v>UWDMA04</v>
          </cell>
          <cell r="K695">
            <v>83798</v>
          </cell>
        </row>
        <row r="696">
          <cell r="J696" t="str">
            <v>UWDMA05</v>
          </cell>
          <cell r="K696">
            <v>16322</v>
          </cell>
        </row>
        <row r="697">
          <cell r="J697" t="str">
            <v>UWDMA06</v>
          </cell>
          <cell r="K697">
            <v>41295</v>
          </cell>
        </row>
        <row r="698">
          <cell r="J698" t="str">
            <v>UWDMA07</v>
          </cell>
          <cell r="K698">
            <v>10413</v>
          </cell>
        </row>
        <row r="699">
          <cell r="J699" t="str">
            <v>UWDMA08</v>
          </cell>
          <cell r="K699">
            <v>52278</v>
          </cell>
        </row>
        <row r="700">
          <cell r="J700" t="str">
            <v>UWDMA09</v>
          </cell>
          <cell r="K700">
            <v>461500</v>
          </cell>
        </row>
        <row r="701">
          <cell r="J701" t="str">
            <v>UWDMA10</v>
          </cell>
          <cell r="K701">
            <v>549728</v>
          </cell>
        </row>
        <row r="702">
          <cell r="J702" t="str">
            <v>UWDMA11</v>
          </cell>
          <cell r="K702">
            <v>0</v>
          </cell>
        </row>
        <row r="703">
          <cell r="J703" t="str">
            <v>UWDMA12</v>
          </cell>
          <cell r="K703">
            <v>0</v>
          </cell>
        </row>
        <row r="704">
          <cell r="J704" t="str">
            <v>UWDMA13</v>
          </cell>
          <cell r="K704">
            <v>65399</v>
          </cell>
        </row>
        <row r="705">
          <cell r="J705" t="str">
            <v>VATIN</v>
          </cell>
          <cell r="K705">
            <v>0</v>
          </cell>
        </row>
        <row r="706">
          <cell r="J706" t="str">
            <v>VATOUT</v>
          </cell>
          <cell r="K706">
            <v>1.0000001639127731E-2</v>
          </cell>
        </row>
        <row r="707">
          <cell r="J707" t="str">
            <v>VATOUTPI</v>
          </cell>
          <cell r="K707">
            <v>-1.0000000009313226E-2</v>
          </cell>
        </row>
        <row r="708">
          <cell r="J708" t="str">
            <v>VENDORS</v>
          </cell>
          <cell r="K708">
            <v>-5391838.79</v>
          </cell>
        </row>
        <row r="709">
          <cell r="J709" t="str">
            <v>WARRANT</v>
          </cell>
          <cell r="K709">
            <v>0</v>
          </cell>
        </row>
        <row r="710">
          <cell r="J710" t="str">
            <v>WATERSUP</v>
          </cell>
          <cell r="K710">
            <v>27507.09</v>
          </cell>
        </row>
        <row r="711">
          <cell r="J711" t="str">
            <v>WITHOTAX</v>
          </cell>
          <cell r="K711">
            <v>-3626966.73</v>
          </cell>
        </row>
        <row r="712">
          <cell r="J712" t="str">
            <v>WRTOFF</v>
          </cell>
          <cell r="K712">
            <v>-85.61</v>
          </cell>
        </row>
        <row r="713">
          <cell r="J713" t="str">
            <v>XCLMDF01</v>
          </cell>
          <cell r="K713">
            <v>238606</v>
          </cell>
        </row>
        <row r="714">
          <cell r="J714" t="str">
            <v>XCLMDF02</v>
          </cell>
          <cell r="K714">
            <v>0</v>
          </cell>
        </row>
        <row r="715">
          <cell r="J715" t="str">
            <v>XCLMDF04</v>
          </cell>
          <cell r="K715">
            <v>-12939</v>
          </cell>
        </row>
        <row r="716">
          <cell r="J716" t="str">
            <v>XCLMDT01</v>
          </cell>
          <cell r="K716">
            <v>10047930</v>
          </cell>
        </row>
        <row r="717">
          <cell r="J717" t="str">
            <v>XCLMDT03</v>
          </cell>
          <cell r="K717">
            <v>0</v>
          </cell>
        </row>
        <row r="718">
          <cell r="J718" t="str">
            <v>XCLMDT09</v>
          </cell>
          <cell r="K718">
            <v>607536</v>
          </cell>
        </row>
        <row r="719">
          <cell r="J719" t="str">
            <v>XCLMMA01</v>
          </cell>
          <cell r="K719">
            <v>395055</v>
          </cell>
        </row>
        <row r="720">
          <cell r="J720" t="str">
            <v>XCLMMA02</v>
          </cell>
          <cell r="K720">
            <v>-2217</v>
          </cell>
        </row>
        <row r="721">
          <cell r="J721" t="str">
            <v>XCLMMA03</v>
          </cell>
          <cell r="K721">
            <v>123189</v>
          </cell>
        </row>
        <row r="722">
          <cell r="J722" t="str">
            <v>XCLMMA07</v>
          </cell>
          <cell r="K722">
            <v>35</v>
          </cell>
        </row>
        <row r="723">
          <cell r="J723" t="str">
            <v>XCLMMA08</v>
          </cell>
          <cell r="K723">
            <v>0</v>
          </cell>
        </row>
        <row r="724">
          <cell r="J724" t="str">
            <v>XCLMMA10</v>
          </cell>
          <cell r="K724">
            <v>-17104</v>
          </cell>
        </row>
        <row r="725">
          <cell r="J725" t="str">
            <v>XOLDF01</v>
          </cell>
          <cell r="K725">
            <v>106069102.44000001</v>
          </cell>
        </row>
        <row r="726">
          <cell r="J726" t="str">
            <v>XOLDF02</v>
          </cell>
          <cell r="K726">
            <v>2734105</v>
          </cell>
        </row>
        <row r="727">
          <cell r="J727" t="str">
            <v>XOLDF04</v>
          </cell>
          <cell r="K727">
            <v>9035434</v>
          </cell>
        </row>
        <row r="728">
          <cell r="J728" t="str">
            <v>XOLDF05</v>
          </cell>
          <cell r="K728">
            <v>6660872</v>
          </cell>
        </row>
        <row r="729">
          <cell r="J729" t="str">
            <v>XOLDF06</v>
          </cell>
          <cell r="K729">
            <v>0</v>
          </cell>
        </row>
        <row r="730">
          <cell r="J730" t="str">
            <v>XOLDF07</v>
          </cell>
          <cell r="K730">
            <v>0</v>
          </cell>
        </row>
        <row r="731">
          <cell r="J731" t="str">
            <v>XOLDF08</v>
          </cell>
          <cell r="K731">
            <v>843416</v>
          </cell>
        </row>
        <row r="732">
          <cell r="J732" t="str">
            <v>XOLDT01</v>
          </cell>
          <cell r="K732">
            <v>28779793</v>
          </cell>
        </row>
        <row r="733">
          <cell r="J733" t="str">
            <v>XOLDT02</v>
          </cell>
          <cell r="K733">
            <v>353957</v>
          </cell>
        </row>
        <row r="734">
          <cell r="J734" t="str">
            <v>XOLDT03</v>
          </cell>
          <cell r="K734">
            <v>6675825</v>
          </cell>
        </row>
        <row r="735">
          <cell r="J735" t="str">
            <v>XOLDT04</v>
          </cell>
          <cell r="K735">
            <v>0</v>
          </cell>
        </row>
        <row r="736">
          <cell r="J736" t="str">
            <v>XOLDT07</v>
          </cell>
          <cell r="K736">
            <v>-20534</v>
          </cell>
        </row>
        <row r="737">
          <cell r="J737" t="str">
            <v>XOLDT09</v>
          </cell>
          <cell r="K737">
            <v>7661760</v>
          </cell>
        </row>
        <row r="738">
          <cell r="J738" t="str">
            <v>XOLDT10</v>
          </cell>
          <cell r="K738">
            <v>-1279026</v>
          </cell>
        </row>
        <row r="739">
          <cell r="J739" t="str">
            <v>XOLFF01</v>
          </cell>
          <cell r="K739">
            <v>0</v>
          </cell>
        </row>
        <row r="740">
          <cell r="J740" t="str">
            <v>XOLFF03</v>
          </cell>
          <cell r="K740">
            <v>0</v>
          </cell>
        </row>
        <row r="741">
          <cell r="J741" t="str">
            <v>XOLFF07</v>
          </cell>
          <cell r="K741">
            <v>0</v>
          </cell>
        </row>
        <row r="742">
          <cell r="J742" t="str">
            <v>XOLFT01</v>
          </cell>
          <cell r="K742">
            <v>0</v>
          </cell>
        </row>
        <row r="743">
          <cell r="J743" t="str">
            <v>XOLFT05</v>
          </cell>
          <cell r="K743">
            <v>0</v>
          </cell>
        </row>
        <row r="744">
          <cell r="J744" t="str">
            <v>XOLFT09</v>
          </cell>
          <cell r="K744">
            <v>0</v>
          </cell>
        </row>
        <row r="745">
          <cell r="J745" t="str">
            <v>XOLFT17</v>
          </cell>
          <cell r="K745">
            <v>0</v>
          </cell>
        </row>
        <row r="746">
          <cell r="J746" t="str">
            <v>XOLMA01</v>
          </cell>
          <cell r="K746">
            <v>5950081</v>
          </cell>
        </row>
        <row r="747">
          <cell r="J747" t="str">
            <v>XOLMA02</v>
          </cell>
          <cell r="K747">
            <v>1019505</v>
          </cell>
        </row>
        <row r="748">
          <cell r="J748" t="str">
            <v>XOLMA03</v>
          </cell>
          <cell r="K748">
            <v>1880247.65</v>
          </cell>
        </row>
        <row r="749">
          <cell r="J749" t="str">
            <v>XOLMA04</v>
          </cell>
          <cell r="K749">
            <v>3515741</v>
          </cell>
        </row>
        <row r="750">
          <cell r="J750" t="str">
            <v>XOLMA05</v>
          </cell>
          <cell r="K750">
            <v>495139</v>
          </cell>
        </row>
        <row r="751">
          <cell r="J751" t="str">
            <v>XOLMA06</v>
          </cell>
          <cell r="K751">
            <v>620233</v>
          </cell>
        </row>
        <row r="752">
          <cell r="J752" t="str">
            <v>XOLMA07</v>
          </cell>
          <cell r="K752">
            <v>1919019</v>
          </cell>
        </row>
        <row r="753">
          <cell r="J753" t="str">
            <v>XOLMA08</v>
          </cell>
          <cell r="K753">
            <v>3989176</v>
          </cell>
        </row>
        <row r="754">
          <cell r="J754" t="str">
            <v>XOLMA09</v>
          </cell>
          <cell r="K754">
            <v>7</v>
          </cell>
        </row>
        <row r="755">
          <cell r="J755" t="str">
            <v>XOLMA10</v>
          </cell>
          <cell r="K755">
            <v>5134212.3</v>
          </cell>
        </row>
        <row r="756">
          <cell r="J756" t="str">
            <v>XOLMA11</v>
          </cell>
          <cell r="K756">
            <v>0</v>
          </cell>
        </row>
        <row r="757">
          <cell r="J757" t="str">
            <v>XRTEDIF</v>
          </cell>
          <cell r="K757">
            <v>-1246465.56</v>
          </cell>
        </row>
        <row r="758">
          <cell r="J758" t="str">
            <v>OCOMDT03</v>
          </cell>
          <cell r="K758">
            <v>0</v>
          </cell>
        </row>
        <row r="759">
          <cell r="J759" t="str">
            <v>OCOMDT11</v>
          </cell>
          <cell r="K759">
            <v>0</v>
          </cell>
        </row>
        <row r="760">
          <cell r="J760" t="str">
            <v>OCOMLFAI</v>
          </cell>
          <cell r="K760">
            <v>0</v>
          </cell>
        </row>
        <row r="761">
          <cell r="J761" t="str">
            <v>IBNRMA01</v>
          </cell>
          <cell r="K761">
            <v>-2730955</v>
          </cell>
        </row>
        <row r="762">
          <cell r="J762" t="str">
            <v>IBNRMA02</v>
          </cell>
          <cell r="K762">
            <v>-448059</v>
          </cell>
        </row>
        <row r="763">
          <cell r="J763" t="str">
            <v>IBNRMA03</v>
          </cell>
          <cell r="K763">
            <v>-202016</v>
          </cell>
        </row>
        <row r="764">
          <cell r="J764" t="str">
            <v>IBNRMA04</v>
          </cell>
          <cell r="K764">
            <v>-1799982</v>
          </cell>
        </row>
        <row r="765">
          <cell r="J765" t="str">
            <v>IBNRMA05</v>
          </cell>
          <cell r="K765">
            <v>-262445</v>
          </cell>
        </row>
        <row r="766">
          <cell r="J766" t="str">
            <v>IBNRMA06</v>
          </cell>
          <cell r="K766">
            <v>-220783</v>
          </cell>
        </row>
        <row r="767">
          <cell r="J767" t="str">
            <v>IBNRMA07</v>
          </cell>
          <cell r="K767">
            <v>-95876</v>
          </cell>
        </row>
        <row r="768">
          <cell r="J768" t="str">
            <v>IBNRMA08</v>
          </cell>
          <cell r="K768">
            <v>-1645158</v>
          </cell>
        </row>
        <row r="769">
          <cell r="J769" t="str">
            <v>IBNRMA09</v>
          </cell>
          <cell r="K769">
            <v>-2987897</v>
          </cell>
        </row>
        <row r="770">
          <cell r="J770" t="str">
            <v>IBNRMA10</v>
          </cell>
          <cell r="K770">
            <v>-4845554</v>
          </cell>
        </row>
        <row r="771">
          <cell r="J771" t="str">
            <v>IBNRMA11</v>
          </cell>
          <cell r="K771">
            <v>0</v>
          </cell>
        </row>
        <row r="772">
          <cell r="J772" t="str">
            <v>IBNRMA12</v>
          </cell>
          <cell r="K772">
            <v>0</v>
          </cell>
        </row>
        <row r="773">
          <cell r="J773" t="str">
            <v>IBNRMA13</v>
          </cell>
          <cell r="K773">
            <v>0</v>
          </cell>
        </row>
        <row r="774">
          <cell r="J774" t="str">
            <v>IBNRDF01</v>
          </cell>
          <cell r="K774">
            <v>-15342830</v>
          </cell>
        </row>
        <row r="775">
          <cell r="J775" t="str">
            <v>IBNRDF02</v>
          </cell>
          <cell r="K775">
            <v>-1127559</v>
          </cell>
        </row>
        <row r="776">
          <cell r="J776" t="str">
            <v>IBNRDF03</v>
          </cell>
          <cell r="K776">
            <v>0</v>
          </cell>
        </row>
        <row r="777">
          <cell r="J777" t="str">
            <v>IBNRDF04</v>
          </cell>
          <cell r="K777">
            <v>-6329935</v>
          </cell>
        </row>
        <row r="778">
          <cell r="J778" t="str">
            <v>IBNRDF05</v>
          </cell>
          <cell r="K778">
            <v>0</v>
          </cell>
        </row>
        <row r="779">
          <cell r="J779" t="str">
            <v>IBNRDF06</v>
          </cell>
          <cell r="K779">
            <v>0</v>
          </cell>
        </row>
        <row r="780">
          <cell r="J780" t="str">
            <v>IBNRDF07</v>
          </cell>
          <cell r="K780">
            <v>0</v>
          </cell>
        </row>
        <row r="781">
          <cell r="J781" t="str">
            <v>IBNRDF08</v>
          </cell>
          <cell r="K781">
            <v>-525997</v>
          </cell>
        </row>
        <row r="782">
          <cell r="J782" t="str">
            <v>IBNRDF09</v>
          </cell>
          <cell r="K782">
            <v>0</v>
          </cell>
        </row>
        <row r="783">
          <cell r="J783" t="str">
            <v>IBNRDF10</v>
          </cell>
          <cell r="K783">
            <v>0</v>
          </cell>
        </row>
        <row r="784">
          <cell r="J784" t="str">
            <v>IBNRDT01</v>
          </cell>
          <cell r="K784">
            <v>-13973512</v>
          </cell>
        </row>
        <row r="785">
          <cell r="J785" t="str">
            <v>IBNRDT02</v>
          </cell>
          <cell r="K785">
            <v>0</v>
          </cell>
        </row>
        <row r="786">
          <cell r="J786" t="str">
            <v>IBNRDT03</v>
          </cell>
          <cell r="K786">
            <v>-2753146</v>
          </cell>
        </row>
        <row r="787">
          <cell r="J787" t="str">
            <v>IBNRDT04</v>
          </cell>
          <cell r="K787">
            <v>0</v>
          </cell>
        </row>
        <row r="788">
          <cell r="J788" t="str">
            <v>IBNRDT05</v>
          </cell>
          <cell r="K788">
            <v>0</v>
          </cell>
        </row>
        <row r="789">
          <cell r="J789" t="str">
            <v>IBNRDT06</v>
          </cell>
          <cell r="K789">
            <v>0</v>
          </cell>
        </row>
        <row r="790">
          <cell r="J790" t="str">
            <v>IBNRDT07</v>
          </cell>
          <cell r="K790">
            <v>-366441</v>
          </cell>
        </row>
        <row r="791">
          <cell r="J791" t="str">
            <v>IBNRDT08</v>
          </cell>
          <cell r="K791">
            <v>0</v>
          </cell>
        </row>
        <row r="792">
          <cell r="J792" t="str">
            <v>IBNRDT09</v>
          </cell>
          <cell r="K792">
            <v>-11567437</v>
          </cell>
        </row>
        <row r="793">
          <cell r="J793" t="str">
            <v>IBNRDT10</v>
          </cell>
          <cell r="K793">
            <v>0</v>
          </cell>
        </row>
        <row r="794">
          <cell r="J794" t="str">
            <v>IBNRDT11</v>
          </cell>
          <cell r="K794">
            <v>0</v>
          </cell>
        </row>
        <row r="795">
          <cell r="J795" t="str">
            <v>IBNRDT12</v>
          </cell>
          <cell r="K795">
            <v>0</v>
          </cell>
        </row>
        <row r="796">
          <cell r="J796" t="str">
            <v>IBNRDT13</v>
          </cell>
          <cell r="K796">
            <v>0</v>
          </cell>
        </row>
        <row r="797">
          <cell r="J797" t="str">
            <v>IBNRFF01</v>
          </cell>
          <cell r="K797">
            <v>-5319</v>
          </cell>
        </row>
        <row r="798">
          <cell r="J798" t="str">
            <v>IBNRFF02</v>
          </cell>
          <cell r="K798">
            <v>0</v>
          </cell>
        </row>
        <row r="799">
          <cell r="J799" t="str">
            <v>IBNRFF03</v>
          </cell>
          <cell r="K799">
            <v>0</v>
          </cell>
        </row>
        <row r="800">
          <cell r="J800" t="str">
            <v>IBNRFF04</v>
          </cell>
          <cell r="K800">
            <v>0</v>
          </cell>
        </row>
        <row r="801">
          <cell r="J801" t="str">
            <v>IBNRFF05</v>
          </cell>
          <cell r="K801">
            <v>0</v>
          </cell>
        </row>
        <row r="802">
          <cell r="J802" t="str">
            <v>IBNRFF06</v>
          </cell>
          <cell r="K802">
            <v>0</v>
          </cell>
        </row>
        <row r="803">
          <cell r="J803" t="str">
            <v>IBNRFF07</v>
          </cell>
          <cell r="K803">
            <v>-9068</v>
          </cell>
        </row>
        <row r="804">
          <cell r="J804" t="str">
            <v>IBNRFF08</v>
          </cell>
          <cell r="K804">
            <v>0</v>
          </cell>
        </row>
        <row r="805">
          <cell r="J805" t="str">
            <v>IBNRFF09</v>
          </cell>
          <cell r="K805">
            <v>-12594</v>
          </cell>
        </row>
        <row r="806">
          <cell r="J806" t="str">
            <v>IBNRFF10</v>
          </cell>
          <cell r="K806">
            <v>0</v>
          </cell>
        </row>
        <row r="807">
          <cell r="J807" t="str">
            <v>IBNRFF11</v>
          </cell>
          <cell r="K807">
            <v>0</v>
          </cell>
        </row>
        <row r="808">
          <cell r="J808" t="str">
            <v>IBNRFF12</v>
          </cell>
          <cell r="K808">
            <v>0</v>
          </cell>
        </row>
        <row r="809">
          <cell r="J809" t="str">
            <v>IBNRFT01</v>
          </cell>
          <cell r="K809">
            <v>0</v>
          </cell>
        </row>
        <row r="810">
          <cell r="J810" t="str">
            <v>IBNRFT02</v>
          </cell>
          <cell r="K810">
            <v>-110953</v>
          </cell>
        </row>
        <row r="811">
          <cell r="J811" t="str">
            <v>IBNRFT03</v>
          </cell>
          <cell r="K811">
            <v>0</v>
          </cell>
        </row>
        <row r="812">
          <cell r="J812" t="str">
            <v>IBNRFT04</v>
          </cell>
          <cell r="K812">
            <v>0</v>
          </cell>
        </row>
        <row r="813">
          <cell r="J813" t="str">
            <v>IBNRFT05</v>
          </cell>
          <cell r="K813">
            <v>0</v>
          </cell>
        </row>
        <row r="814">
          <cell r="J814" t="str">
            <v>IBNRFT06</v>
          </cell>
          <cell r="K814">
            <v>0</v>
          </cell>
        </row>
        <row r="815">
          <cell r="J815" t="str">
            <v>IBNRFT07</v>
          </cell>
          <cell r="K815">
            <v>-43593</v>
          </cell>
        </row>
        <row r="816">
          <cell r="J816" t="str">
            <v>IBNRFT08</v>
          </cell>
          <cell r="K816">
            <v>0</v>
          </cell>
        </row>
        <row r="817">
          <cell r="J817" t="str">
            <v>IBNRFT09</v>
          </cell>
          <cell r="K817">
            <v>0</v>
          </cell>
        </row>
        <row r="818">
          <cell r="J818" t="str">
            <v>IBNRFT10</v>
          </cell>
          <cell r="K818">
            <v>0</v>
          </cell>
        </row>
        <row r="819">
          <cell r="J819" t="str">
            <v>IBNRFT11</v>
          </cell>
          <cell r="K819">
            <v>0</v>
          </cell>
        </row>
        <row r="820">
          <cell r="J820" t="str">
            <v>IBNRFT12</v>
          </cell>
          <cell r="K820">
            <v>0</v>
          </cell>
        </row>
        <row r="821">
          <cell r="J821" t="str">
            <v>IBNRFT13</v>
          </cell>
          <cell r="K821">
            <v>0</v>
          </cell>
        </row>
        <row r="822">
          <cell r="J822" t="str">
            <v>IBNRFT14</v>
          </cell>
          <cell r="K822">
            <v>0</v>
          </cell>
        </row>
        <row r="823">
          <cell r="J823" t="str">
            <v>IBNRFT15</v>
          </cell>
          <cell r="K823">
            <v>0</v>
          </cell>
        </row>
        <row r="824">
          <cell r="J824" t="str">
            <v>IBNRFT16</v>
          </cell>
          <cell r="K824">
            <v>0</v>
          </cell>
        </row>
        <row r="825">
          <cell r="J825" t="str">
            <v>IBNRFT17</v>
          </cell>
          <cell r="K825">
            <v>0</v>
          </cell>
        </row>
        <row r="826">
          <cell r="J826" t="str">
            <v>IBNRFT18</v>
          </cell>
          <cell r="K826">
            <v>0</v>
          </cell>
        </row>
        <row r="827">
          <cell r="J827" t="str">
            <v>IBNRFT19</v>
          </cell>
          <cell r="K827">
            <v>-802584</v>
          </cell>
        </row>
        <row r="828">
          <cell r="J828" t="str">
            <v>IBNRFT20</v>
          </cell>
          <cell r="K828">
            <v>0</v>
          </cell>
        </row>
        <row r="829">
          <cell r="J829" t="str">
            <v>IBNRFT21</v>
          </cell>
          <cell r="K829">
            <v>0</v>
          </cell>
        </row>
        <row r="830">
          <cell r="J830" t="str">
            <v>IBNRFT22</v>
          </cell>
          <cell r="K830">
            <v>0</v>
          </cell>
        </row>
        <row r="831">
          <cell r="J831" t="str">
            <v>IBNRFT23</v>
          </cell>
          <cell r="K831">
            <v>0</v>
          </cell>
        </row>
        <row r="832">
          <cell r="J832" t="str">
            <v>IBNRFT24</v>
          </cell>
          <cell r="K832">
            <v>0</v>
          </cell>
        </row>
        <row r="833">
          <cell r="J833" t="str">
            <v>LRESDT01</v>
          </cell>
          <cell r="K833">
            <v>-22007380</v>
          </cell>
        </row>
        <row r="834">
          <cell r="J834" t="str">
            <v>LRESDT03</v>
          </cell>
          <cell r="K834">
            <v>-2385872</v>
          </cell>
        </row>
        <row r="835">
          <cell r="J835" t="str">
            <v>LRESDT07</v>
          </cell>
          <cell r="K835">
            <v>0</v>
          </cell>
        </row>
        <row r="836">
          <cell r="J836" t="str">
            <v>OTHEXHRD</v>
          </cell>
          <cell r="K836">
            <v>53065.8</v>
          </cell>
        </row>
        <row r="837">
          <cell r="J837" t="str">
            <v>OPRMLMA2</v>
          </cell>
          <cell r="K837">
            <v>0</v>
          </cell>
        </row>
        <row r="838">
          <cell r="J838" t="str">
            <v>OCOMLMA2</v>
          </cell>
          <cell r="K838">
            <v>0</v>
          </cell>
        </row>
        <row r="839">
          <cell r="J839" t="str">
            <v>DIRECTOR</v>
          </cell>
          <cell r="K839">
            <v>8939500</v>
          </cell>
        </row>
        <row r="840">
          <cell r="J840" t="str">
            <v>TREASURY</v>
          </cell>
          <cell r="K840">
            <v>0</v>
          </cell>
        </row>
        <row r="841">
          <cell r="J841" t="str">
            <v>AMZTBILL</v>
          </cell>
          <cell r="K841">
            <v>-2280324</v>
          </cell>
        </row>
        <row r="842">
          <cell r="J842" t="str">
            <v>BANKGUAR</v>
          </cell>
          <cell r="K842">
            <v>3154500</v>
          </cell>
        </row>
        <row r="843">
          <cell r="J843" t="str">
            <v>LRESMA08</v>
          </cell>
          <cell r="K843">
            <v>-1806718</v>
          </cell>
        </row>
        <row r="844">
          <cell r="J844" t="str">
            <v>LRESMA10</v>
          </cell>
          <cell r="K844">
            <v>-3634708</v>
          </cell>
        </row>
        <row r="845">
          <cell r="J845" t="str">
            <v>LRESDF02</v>
          </cell>
          <cell r="K845">
            <v>-2441915</v>
          </cell>
        </row>
        <row r="846">
          <cell r="J846" t="str">
            <v>LRESDF04</v>
          </cell>
          <cell r="K846">
            <v>-4779753</v>
          </cell>
        </row>
        <row r="847">
          <cell r="J847" t="str">
            <v>LRESMA01</v>
          </cell>
          <cell r="K847">
            <v>-9178896</v>
          </cell>
        </row>
        <row r="848">
          <cell r="J848" t="str">
            <v>LRESMA02</v>
          </cell>
          <cell r="K848">
            <v>-1497563</v>
          </cell>
        </row>
        <row r="849">
          <cell r="J849" t="str">
            <v>LRESMA04</v>
          </cell>
          <cell r="K849">
            <v>-4453797</v>
          </cell>
        </row>
        <row r="850">
          <cell r="J850" t="str">
            <v>LRESMA05</v>
          </cell>
          <cell r="K850">
            <v>-799670</v>
          </cell>
        </row>
        <row r="851">
          <cell r="J851" t="str">
            <v>LRESMA07</v>
          </cell>
          <cell r="K851">
            <v>-545423</v>
          </cell>
        </row>
        <row r="852">
          <cell r="J852" t="str">
            <v>LRESDF01</v>
          </cell>
          <cell r="K852">
            <v>-15538786</v>
          </cell>
        </row>
        <row r="853">
          <cell r="J853" t="str">
            <v>LRESMA03</v>
          </cell>
          <cell r="K853">
            <v>-378795</v>
          </cell>
        </row>
        <row r="854">
          <cell r="J854" t="str">
            <v>LRESMA06</v>
          </cell>
          <cell r="K854">
            <v>-550724</v>
          </cell>
        </row>
        <row r="855">
          <cell r="J855" t="str">
            <v>ICLMMA12</v>
          </cell>
          <cell r="K855">
            <v>110000</v>
          </cell>
        </row>
        <row r="856">
          <cell r="J856" t="str">
            <v>OOCMMA12</v>
          </cell>
          <cell r="K856">
            <v>0</v>
          </cell>
        </row>
        <row r="857">
          <cell r="J857" t="str">
            <v>IUEMA14</v>
          </cell>
          <cell r="K857">
            <v>0</v>
          </cell>
        </row>
        <row r="858">
          <cell r="J858" t="str">
            <v>ICLMMA14</v>
          </cell>
          <cell r="K858">
            <v>0</v>
          </cell>
        </row>
        <row r="859">
          <cell r="J859" t="str">
            <v>IBNRMA14</v>
          </cell>
          <cell r="K859">
            <v>0</v>
          </cell>
        </row>
        <row r="860">
          <cell r="J860" t="str">
            <v>UEINCOME</v>
          </cell>
          <cell r="K860">
            <v>0</v>
          </cell>
        </row>
        <row r="861">
          <cell r="J861" t="str">
            <v>ICLMLMAI</v>
          </cell>
          <cell r="K861">
            <v>0</v>
          </cell>
        </row>
        <row r="862">
          <cell r="J862" t="str">
            <v>ICLMLTYI</v>
          </cell>
          <cell r="K862">
            <v>0</v>
          </cell>
        </row>
        <row r="863">
          <cell r="J863" t="str">
            <v>ICLMLFAI</v>
          </cell>
          <cell r="K863">
            <v>0</v>
          </cell>
        </row>
        <row r="864">
          <cell r="J864" t="str">
            <v>IBNRLMAI</v>
          </cell>
          <cell r="K864">
            <v>0</v>
          </cell>
        </row>
        <row r="865">
          <cell r="J865" t="str">
            <v>IBNRLTYI</v>
          </cell>
          <cell r="K865">
            <v>0</v>
          </cell>
        </row>
        <row r="866">
          <cell r="J866" t="str">
            <v>IBNRLFAI</v>
          </cell>
          <cell r="K866">
            <v>0</v>
          </cell>
        </row>
        <row r="867">
          <cell r="J867" t="str">
            <v>IUEMA15</v>
          </cell>
          <cell r="K867">
            <v>2205984</v>
          </cell>
        </row>
        <row r="868">
          <cell r="J868" t="str">
            <v>OTHEXPAA</v>
          </cell>
          <cell r="K868">
            <v>0</v>
          </cell>
        </row>
        <row r="869">
          <cell r="J869" t="str">
            <v>FAXPA</v>
          </cell>
          <cell r="K869">
            <v>0</v>
          </cell>
        </row>
        <row r="870">
          <cell r="J870" t="str">
            <v>IBNRMA15</v>
          </cell>
          <cell r="K870">
            <v>-640195</v>
          </cell>
        </row>
        <row r="871">
          <cell r="J871" t="str">
            <v>IOCMMA15</v>
          </cell>
          <cell r="K871">
            <v>-7232085</v>
          </cell>
        </row>
        <row r="872">
          <cell r="J872" t="str">
            <v>ICLMMA15</v>
          </cell>
          <cell r="K872">
            <v>390019</v>
          </cell>
        </row>
        <row r="873">
          <cell r="J873" t="str">
            <v>RESILTYI</v>
          </cell>
          <cell r="K873">
            <v>0</v>
          </cell>
        </row>
        <row r="874">
          <cell r="J874" t="str">
            <v>DEFERCOM</v>
          </cell>
          <cell r="K874">
            <v>0</v>
          </cell>
        </row>
        <row r="875">
          <cell r="J875" t="str">
            <v>IPREMADV</v>
          </cell>
          <cell r="K875">
            <v>0</v>
          </cell>
        </row>
        <row r="876">
          <cell r="J876" t="str">
            <v>UWDLTYI</v>
          </cell>
          <cell r="K876">
            <v>0</v>
          </cell>
        </row>
        <row r="877">
          <cell r="J877" t="str">
            <v>OTASSPAA</v>
          </cell>
          <cell r="K877">
            <v>0</v>
          </cell>
        </row>
        <row r="878">
          <cell r="J878" t="str">
            <v>OTLIBPAA</v>
          </cell>
          <cell r="K878">
            <v>0</v>
          </cell>
        </row>
        <row r="879">
          <cell r="J879" t="str">
            <v>MGTINCOM</v>
          </cell>
          <cell r="K879">
            <v>-738308.83</v>
          </cell>
        </row>
        <row r="880">
          <cell r="J880" t="str">
            <v>ICOMMA14</v>
          </cell>
          <cell r="K880">
            <v>0</v>
          </cell>
        </row>
        <row r="881">
          <cell r="J881" t="str">
            <v>IPRMMA14</v>
          </cell>
          <cell r="K881">
            <v>0</v>
          </cell>
        </row>
        <row r="882">
          <cell r="J882" t="str">
            <v>EDUINCOM</v>
          </cell>
          <cell r="K882">
            <v>0</v>
          </cell>
        </row>
        <row r="883">
          <cell r="J883" t="str">
            <v>EDUEXP</v>
          </cell>
          <cell r="K883">
            <v>0</v>
          </cell>
        </row>
        <row r="884">
          <cell r="J884" t="str">
            <v>IUEMA17</v>
          </cell>
          <cell r="K884">
            <v>2052975</v>
          </cell>
        </row>
        <row r="885">
          <cell r="J885" t="str">
            <v>ICOMMA17</v>
          </cell>
          <cell r="K885">
            <v>1731430</v>
          </cell>
        </row>
        <row r="886">
          <cell r="J886" t="str">
            <v>LRESDF06</v>
          </cell>
          <cell r="K886">
            <v>0</v>
          </cell>
        </row>
        <row r="887">
          <cell r="J887" t="str">
            <v>LRESDT09</v>
          </cell>
          <cell r="K887">
            <v>0</v>
          </cell>
        </row>
        <row r="888">
          <cell r="J888" t="str">
            <v>IPRMMA08</v>
          </cell>
          <cell r="K888">
            <v>0</v>
          </cell>
        </row>
        <row r="889">
          <cell r="J889" t="str">
            <v>FAXPAA</v>
          </cell>
          <cell r="K889">
            <v>5232</v>
          </cell>
        </row>
        <row r="890">
          <cell r="J890" t="str">
            <v>TELEPAA</v>
          </cell>
          <cell r="K890">
            <v>16672.82</v>
          </cell>
        </row>
        <row r="891">
          <cell r="J891" t="str">
            <v>IOCMMA17</v>
          </cell>
          <cell r="K891">
            <v>-16629126</v>
          </cell>
        </row>
        <row r="892">
          <cell r="J892" t="str">
            <v>ICLMMA17</v>
          </cell>
          <cell r="K892">
            <v>9554230</v>
          </cell>
        </row>
        <row r="893">
          <cell r="J893" t="str">
            <v>STA/OPAA</v>
          </cell>
          <cell r="K893">
            <v>4468.75</v>
          </cell>
        </row>
        <row r="894">
          <cell r="J894" t="str">
            <v>OOCMMA11</v>
          </cell>
          <cell r="K894">
            <v>-146880</v>
          </cell>
        </row>
        <row r="895">
          <cell r="J895" t="str">
            <v>ICLMMA11</v>
          </cell>
          <cell r="K895">
            <v>-547512</v>
          </cell>
        </row>
        <row r="896">
          <cell r="J896" t="str">
            <v>AUTOPAA</v>
          </cell>
          <cell r="K896">
            <v>0</v>
          </cell>
        </row>
        <row r="897">
          <cell r="J897" t="str">
            <v>OCLMDF07</v>
          </cell>
          <cell r="K897">
            <v>0</v>
          </cell>
        </row>
        <row r="898">
          <cell r="J898" t="str">
            <v>IPRMLTYI</v>
          </cell>
          <cell r="K898">
            <v>0</v>
          </cell>
        </row>
        <row r="899">
          <cell r="J899" t="str">
            <v>ICOMLTYI</v>
          </cell>
          <cell r="K899">
            <v>0</v>
          </cell>
        </row>
        <row r="900">
          <cell r="J900" t="str">
            <v>STA/OPAS</v>
          </cell>
          <cell r="K900">
            <v>0</v>
          </cell>
        </row>
        <row r="901">
          <cell r="J901" t="str">
            <v>STKTRT</v>
          </cell>
          <cell r="K901">
            <v>499965</v>
          </cell>
        </row>
        <row r="902">
          <cell r="J902" t="str">
            <v>SCBWSAT</v>
          </cell>
          <cell r="K902">
            <v>0</v>
          </cell>
        </row>
        <row r="903">
          <cell r="J903" t="str">
            <v>SCBWCAT</v>
          </cell>
          <cell r="K903">
            <v>0</v>
          </cell>
        </row>
        <row r="904">
          <cell r="J904" t="str">
            <v>ICLMLMA3</v>
          </cell>
          <cell r="K904">
            <v>0</v>
          </cell>
        </row>
        <row r="905">
          <cell r="J905" t="str">
            <v>IOCMLMA3</v>
          </cell>
          <cell r="K905">
            <v>0</v>
          </cell>
        </row>
        <row r="906">
          <cell r="J906" t="str">
            <v>TRAINER</v>
          </cell>
          <cell r="K906">
            <v>0</v>
          </cell>
        </row>
        <row r="907">
          <cell r="J907" t="str">
            <v>ACCRTRT</v>
          </cell>
          <cell r="K907">
            <v>0</v>
          </cell>
        </row>
        <row r="908">
          <cell r="J908" t="str">
            <v>ICOMLMA3</v>
          </cell>
          <cell r="K908">
            <v>0</v>
          </cell>
        </row>
        <row r="909">
          <cell r="J909" t="str">
            <v>OTHEXTRT</v>
          </cell>
          <cell r="K909">
            <v>0</v>
          </cell>
        </row>
        <row r="910">
          <cell r="J910" t="str">
            <v>MATERTRT</v>
          </cell>
          <cell r="K910">
            <v>0</v>
          </cell>
        </row>
        <row r="911">
          <cell r="J911" t="str">
            <v>OARTRT</v>
          </cell>
          <cell r="K911">
            <v>56427.3</v>
          </cell>
        </row>
        <row r="912">
          <cell r="J912" t="str">
            <v>ICLMLFAG</v>
          </cell>
          <cell r="K912">
            <v>0</v>
          </cell>
        </row>
        <row r="913">
          <cell r="J913" t="str">
            <v>IOCMLFAG</v>
          </cell>
          <cell r="K913">
            <v>0</v>
          </cell>
        </row>
        <row r="914">
          <cell r="J914" t="str">
            <v>ARSEI</v>
          </cell>
          <cell r="K914">
            <v>0</v>
          </cell>
        </row>
        <row r="915">
          <cell r="J915" t="str">
            <v>ARTRC</v>
          </cell>
          <cell r="K915">
            <v>0</v>
          </cell>
        </row>
        <row r="916">
          <cell r="J916" t="str">
            <v>APTRC</v>
          </cell>
          <cell r="K916">
            <v>0</v>
          </cell>
        </row>
        <row r="917">
          <cell r="J917" t="str">
            <v>INCED01</v>
          </cell>
          <cell r="K917">
            <v>0</v>
          </cell>
        </row>
        <row r="918">
          <cell r="J918" t="str">
            <v>MTRED01</v>
          </cell>
          <cell r="K918">
            <v>0</v>
          </cell>
        </row>
        <row r="919">
          <cell r="J919" t="str">
            <v>TNRED01</v>
          </cell>
          <cell r="K919">
            <v>0</v>
          </cell>
        </row>
        <row r="920">
          <cell r="J920" t="str">
            <v>INCED02</v>
          </cell>
          <cell r="K920">
            <v>0</v>
          </cell>
        </row>
        <row r="921">
          <cell r="J921" t="str">
            <v>TNRED02</v>
          </cell>
          <cell r="K921">
            <v>0</v>
          </cell>
        </row>
        <row r="922">
          <cell r="J922" t="str">
            <v>OAPTRT</v>
          </cell>
          <cell r="K922">
            <v>0</v>
          </cell>
        </row>
        <row r="923">
          <cell r="J923" t="str">
            <v>INTTRT</v>
          </cell>
          <cell r="K923">
            <v>0</v>
          </cell>
        </row>
        <row r="924">
          <cell r="J924" t="str">
            <v>XCLMMA04</v>
          </cell>
          <cell r="K924">
            <v>894420</v>
          </cell>
        </row>
        <row r="925">
          <cell r="J925" t="str">
            <v>XCLMMA05</v>
          </cell>
          <cell r="K925">
            <v>179635</v>
          </cell>
        </row>
        <row r="926">
          <cell r="J926" t="str">
            <v>XCLMMA06</v>
          </cell>
          <cell r="K926">
            <v>647644</v>
          </cell>
        </row>
        <row r="927">
          <cell r="J927" t="str">
            <v>XCLMMA12</v>
          </cell>
          <cell r="K927">
            <v>0</v>
          </cell>
        </row>
        <row r="928">
          <cell r="J928" t="str">
            <v>XCLMDF05</v>
          </cell>
          <cell r="K928">
            <v>0</v>
          </cell>
        </row>
        <row r="929">
          <cell r="J929" t="str">
            <v>XCLMDT11</v>
          </cell>
          <cell r="K929">
            <v>0</v>
          </cell>
        </row>
        <row r="930">
          <cell r="J930" t="str">
            <v>XOLDT11</v>
          </cell>
          <cell r="K930">
            <v>0</v>
          </cell>
        </row>
        <row r="931">
          <cell r="J931" t="str">
            <v>XOLMA12</v>
          </cell>
          <cell r="K931">
            <v>0</v>
          </cell>
        </row>
        <row r="932">
          <cell r="J932" t="str">
            <v>OOCMDT10</v>
          </cell>
          <cell r="K932">
            <v>0</v>
          </cell>
        </row>
        <row r="933">
          <cell r="J933" t="str">
            <v>OOCMMA17</v>
          </cell>
          <cell r="K933">
            <v>0</v>
          </cell>
        </row>
        <row r="934">
          <cell r="J934" t="str">
            <v>XCLMMA17</v>
          </cell>
          <cell r="K934">
            <v>2656000</v>
          </cell>
        </row>
        <row r="935">
          <cell r="J935" t="str">
            <v>XOLMA17</v>
          </cell>
          <cell r="K935">
            <v>51201</v>
          </cell>
        </row>
        <row r="936">
          <cell r="J936" t="str">
            <v>ACMED02</v>
          </cell>
          <cell r="K936">
            <v>0</v>
          </cell>
        </row>
        <row r="937">
          <cell r="J937" t="str">
            <v>MTRED02</v>
          </cell>
          <cell r="K937">
            <v>0</v>
          </cell>
        </row>
        <row r="938">
          <cell r="J938" t="str">
            <v>RESIMOQS</v>
          </cell>
          <cell r="K938">
            <v>0</v>
          </cell>
        </row>
        <row r="939">
          <cell r="J939" t="str">
            <v>INSHTRT</v>
          </cell>
          <cell r="K939">
            <v>0</v>
          </cell>
        </row>
        <row r="940">
          <cell r="J940" t="str">
            <v>XOLMA15</v>
          </cell>
          <cell r="K940">
            <v>0</v>
          </cell>
        </row>
        <row r="941">
          <cell r="J941" t="str">
            <v>XCLMMA09</v>
          </cell>
          <cell r="K941">
            <v>-117</v>
          </cell>
        </row>
        <row r="942">
          <cell r="J942" t="str">
            <v>OOCMMA09</v>
          </cell>
          <cell r="K942">
            <v>0</v>
          </cell>
        </row>
        <row r="943">
          <cell r="J943" t="str">
            <v>ACMED01</v>
          </cell>
          <cell r="K943">
            <v>0</v>
          </cell>
        </row>
        <row r="944">
          <cell r="J944" t="str">
            <v>ARTRAIN</v>
          </cell>
          <cell r="K944">
            <v>0</v>
          </cell>
        </row>
        <row r="945">
          <cell r="J945" t="str">
            <v>EMPDEVEL</v>
          </cell>
          <cell r="K945">
            <v>195448.32000000001</v>
          </cell>
        </row>
        <row r="946">
          <cell r="J946" t="str">
            <v>IUEDF11</v>
          </cell>
          <cell r="K946">
            <v>1963309</v>
          </cell>
        </row>
        <row r="947">
          <cell r="J947" t="str">
            <v>IUEDF12</v>
          </cell>
          <cell r="K947">
            <v>1737356</v>
          </cell>
        </row>
        <row r="948">
          <cell r="J948" t="str">
            <v>IBNRDF11</v>
          </cell>
          <cell r="K948">
            <v>-638692</v>
          </cell>
        </row>
        <row r="949">
          <cell r="J949" t="str">
            <v>IBNRDF12</v>
          </cell>
          <cell r="K949">
            <v>-303396</v>
          </cell>
        </row>
        <row r="950">
          <cell r="J950" t="str">
            <v>ICLMDF11</v>
          </cell>
          <cell r="K950">
            <v>-22004914</v>
          </cell>
        </row>
        <row r="951">
          <cell r="J951" t="str">
            <v>ICLMDF12</v>
          </cell>
          <cell r="K951">
            <v>125924</v>
          </cell>
        </row>
        <row r="952">
          <cell r="J952" t="str">
            <v>IOCMDF11</v>
          </cell>
          <cell r="K952">
            <v>-137500</v>
          </cell>
        </row>
        <row r="953">
          <cell r="J953" t="str">
            <v>IPRMDT05</v>
          </cell>
          <cell r="K953">
            <v>0</v>
          </cell>
        </row>
        <row r="954">
          <cell r="J954" t="str">
            <v>OOCMMA15</v>
          </cell>
          <cell r="K954">
            <v>0</v>
          </cell>
        </row>
        <row r="955">
          <cell r="J955" t="str">
            <v>RESIDHTY</v>
          </cell>
          <cell r="K955">
            <v>0</v>
          </cell>
        </row>
        <row r="956">
          <cell r="J956" t="str">
            <v>STKFTS</v>
          </cell>
          <cell r="K956">
            <v>39999300</v>
          </cell>
        </row>
        <row r="957">
          <cell r="J957" t="str">
            <v>XCLMMA15</v>
          </cell>
          <cell r="K957">
            <v>0</v>
          </cell>
        </row>
        <row r="958">
          <cell r="J958" t="str">
            <v>FXACFTS</v>
          </cell>
          <cell r="K958">
            <v>0</v>
          </cell>
        </row>
        <row r="959">
          <cell r="J959" t="str">
            <v>P/NFTS</v>
          </cell>
          <cell r="K959">
            <v>0</v>
          </cell>
        </row>
        <row r="960">
          <cell r="J960" t="str">
            <v>SCBWCAF</v>
          </cell>
          <cell r="K960">
            <v>0</v>
          </cell>
        </row>
        <row r="961">
          <cell r="J961" t="str">
            <v>SCBWSAF</v>
          </cell>
          <cell r="K961">
            <v>0</v>
          </cell>
        </row>
        <row r="962">
          <cell r="J962" t="str">
            <v>OTHEXFTS</v>
          </cell>
          <cell r="K962">
            <v>0</v>
          </cell>
        </row>
        <row r="963">
          <cell r="J963" t="str">
            <v>IPRMLMAI</v>
          </cell>
          <cell r="K963">
            <v>0</v>
          </cell>
        </row>
        <row r="964">
          <cell r="J964" t="str">
            <v>OARFTS</v>
          </cell>
          <cell r="K964">
            <v>48272.42</v>
          </cell>
        </row>
        <row r="965">
          <cell r="J965" t="str">
            <v>INTFTS</v>
          </cell>
          <cell r="K965">
            <v>0</v>
          </cell>
        </row>
        <row r="966">
          <cell r="J966" t="str">
            <v>MI</v>
          </cell>
          <cell r="K966">
            <v>0</v>
          </cell>
        </row>
        <row r="967">
          <cell r="J967" t="str">
            <v>NETMI</v>
          </cell>
          <cell r="K967">
            <v>0</v>
          </cell>
        </row>
        <row r="968">
          <cell r="J968" t="str">
            <v>APTATA</v>
          </cell>
          <cell r="K968">
            <v>0</v>
          </cell>
        </row>
        <row r="969">
          <cell r="J969" t="str">
            <v>STKTPA</v>
          </cell>
          <cell r="K969">
            <v>59999720</v>
          </cell>
        </row>
        <row r="970">
          <cell r="J970" t="str">
            <v>SCBWSAP</v>
          </cell>
          <cell r="K970">
            <v>0</v>
          </cell>
        </row>
        <row r="971">
          <cell r="J971" t="str">
            <v>OARTPA</v>
          </cell>
          <cell r="K971">
            <v>218393.57</v>
          </cell>
        </row>
        <row r="972">
          <cell r="J972" t="str">
            <v>OTHEXTPA</v>
          </cell>
          <cell r="K972">
            <v>0</v>
          </cell>
        </row>
        <row r="973">
          <cell r="J973" t="str">
            <v>FAXFTS</v>
          </cell>
          <cell r="K973">
            <v>0</v>
          </cell>
        </row>
        <row r="974">
          <cell r="J974" t="str">
            <v>FAXTPA</v>
          </cell>
          <cell r="K974">
            <v>0</v>
          </cell>
        </row>
        <row r="975">
          <cell r="J975" t="str">
            <v>SCBWCAP</v>
          </cell>
          <cell r="K975">
            <v>0</v>
          </cell>
        </row>
        <row r="976">
          <cell r="J976" t="str">
            <v>FEEBASE</v>
          </cell>
          <cell r="K976">
            <v>-2342754.14</v>
          </cell>
        </row>
        <row r="977">
          <cell r="J977" t="str">
            <v>SCELECT</v>
          </cell>
          <cell r="K977">
            <v>0</v>
          </cell>
        </row>
        <row r="978">
          <cell r="J978" t="str">
            <v>SCPMEXP</v>
          </cell>
          <cell r="K978">
            <v>0</v>
          </cell>
        </row>
        <row r="979">
          <cell r="J979" t="str">
            <v>SCREPPRM</v>
          </cell>
          <cell r="K979">
            <v>0</v>
          </cell>
        </row>
        <row r="980">
          <cell r="J980" t="str">
            <v>SCREPCOM</v>
          </cell>
          <cell r="K980">
            <v>0</v>
          </cell>
        </row>
        <row r="981">
          <cell r="J981" t="str">
            <v>SCDATAPR</v>
          </cell>
          <cell r="K981">
            <v>0</v>
          </cell>
        </row>
        <row r="982">
          <cell r="J982" t="str">
            <v>SCFURNI</v>
          </cell>
          <cell r="K982">
            <v>0</v>
          </cell>
        </row>
        <row r="983">
          <cell r="J983" t="str">
            <v>SCOFFEQ</v>
          </cell>
          <cell r="K983">
            <v>0</v>
          </cell>
        </row>
        <row r="984">
          <cell r="J984" t="str">
            <v>SCSTA/OF</v>
          </cell>
          <cell r="K984">
            <v>0</v>
          </cell>
        </row>
        <row r="985">
          <cell r="J985" t="str">
            <v>IPRMLFAG</v>
          </cell>
          <cell r="K985">
            <v>0</v>
          </cell>
        </row>
        <row r="986">
          <cell r="J986" t="str">
            <v>INSHFTS</v>
          </cell>
          <cell r="K986">
            <v>0</v>
          </cell>
        </row>
        <row r="987">
          <cell r="J987" t="str">
            <v>PRTINC01</v>
          </cell>
          <cell r="K987">
            <v>0</v>
          </cell>
        </row>
        <row r="988">
          <cell r="J988" t="str">
            <v>OTHEXBUF</v>
          </cell>
          <cell r="K988">
            <v>0</v>
          </cell>
        </row>
        <row r="989">
          <cell r="J989" t="str">
            <v>ICOMDT13</v>
          </cell>
          <cell r="K989">
            <v>-8949092</v>
          </cell>
        </row>
        <row r="990">
          <cell r="J990" t="str">
            <v>IPRMDT13</v>
          </cell>
          <cell r="K990">
            <v>56787062</v>
          </cell>
        </row>
        <row r="991">
          <cell r="J991" t="str">
            <v>OAPFTS</v>
          </cell>
          <cell r="K991">
            <v>0</v>
          </cell>
        </row>
        <row r="992">
          <cell r="J992" t="str">
            <v>INTTPA</v>
          </cell>
          <cell r="K992">
            <v>0</v>
          </cell>
        </row>
        <row r="993">
          <cell r="J993" t="str">
            <v>MTPAPER</v>
          </cell>
          <cell r="K993">
            <v>0</v>
          </cell>
        </row>
        <row r="994">
          <cell r="J994" t="str">
            <v>IPRMLTYG</v>
          </cell>
          <cell r="K994">
            <v>0</v>
          </cell>
        </row>
        <row r="995">
          <cell r="J995" t="str">
            <v>P/NTPA</v>
          </cell>
          <cell r="K995">
            <v>0</v>
          </cell>
        </row>
        <row r="996">
          <cell r="J996" t="str">
            <v>PRTINC02</v>
          </cell>
          <cell r="K996">
            <v>0</v>
          </cell>
        </row>
        <row r="997">
          <cell r="J997" t="str">
            <v>PRTINC03</v>
          </cell>
          <cell r="K997">
            <v>0</v>
          </cell>
        </row>
        <row r="998">
          <cell r="J998" t="str">
            <v>CMTPAPER</v>
          </cell>
          <cell r="K998">
            <v>0</v>
          </cell>
        </row>
        <row r="999">
          <cell r="J999" t="str">
            <v>CMTMACHI</v>
          </cell>
          <cell r="K999">
            <v>0</v>
          </cell>
        </row>
        <row r="1000">
          <cell r="J1000" t="str">
            <v>IUEDF13</v>
          </cell>
          <cell r="K1000">
            <v>70720</v>
          </cell>
        </row>
        <row r="1001">
          <cell r="J1001" t="str">
            <v>IBNRDF13</v>
          </cell>
          <cell r="K1001">
            <v>-11972</v>
          </cell>
        </row>
        <row r="1002">
          <cell r="J1002" t="str">
            <v>ICLMDF13</v>
          </cell>
          <cell r="K1002">
            <v>2652</v>
          </cell>
        </row>
        <row r="1003">
          <cell r="J1003" t="str">
            <v>CMTINK</v>
          </cell>
          <cell r="K1003">
            <v>0</v>
          </cell>
        </row>
        <row r="1004">
          <cell r="J1004" t="str">
            <v>ACCLMCON</v>
          </cell>
          <cell r="K1004">
            <v>0</v>
          </cell>
        </row>
        <row r="1005">
          <cell r="J1005" t="str">
            <v>CLMCONSU</v>
          </cell>
          <cell r="K1005">
            <v>0</v>
          </cell>
        </row>
        <row r="1006">
          <cell r="J1006" t="str">
            <v>LKTBSA</v>
          </cell>
          <cell r="K1006">
            <v>0</v>
          </cell>
        </row>
        <row r="1007">
          <cell r="J1007" t="str">
            <v>FXACTPA</v>
          </cell>
          <cell r="K1007">
            <v>0</v>
          </cell>
        </row>
        <row r="1008">
          <cell r="J1008" t="str">
            <v>IBNRMA17</v>
          </cell>
          <cell r="K1008">
            <v>-968553</v>
          </cell>
        </row>
        <row r="1009">
          <cell r="J1009" t="str">
            <v>OPRMDT13</v>
          </cell>
          <cell r="K1009">
            <v>-46463174</v>
          </cell>
        </row>
        <row r="1010">
          <cell r="J1010" t="str">
            <v>OCOMDT13</v>
          </cell>
          <cell r="K1010">
            <v>8363371</v>
          </cell>
        </row>
        <row r="1011">
          <cell r="J1011" t="str">
            <v>ICLMDT13</v>
          </cell>
          <cell r="K1011">
            <v>-7051720</v>
          </cell>
        </row>
        <row r="1012">
          <cell r="J1012" t="str">
            <v>OCLMDT13</v>
          </cell>
          <cell r="K1012">
            <v>5769717</v>
          </cell>
        </row>
        <row r="1013">
          <cell r="J1013" t="str">
            <v>MTRCL01</v>
          </cell>
          <cell r="K1013">
            <v>0</v>
          </cell>
        </row>
        <row r="1014">
          <cell r="J1014" t="str">
            <v>ADVCLM</v>
          </cell>
          <cell r="K1014">
            <v>0</v>
          </cell>
        </row>
        <row r="1015">
          <cell r="J1015" t="str">
            <v>CITISAP</v>
          </cell>
          <cell r="K1015">
            <v>0</v>
          </cell>
        </row>
        <row r="1016">
          <cell r="J1016" t="str">
            <v>SETB</v>
          </cell>
          <cell r="K1016">
            <v>0</v>
          </cell>
        </row>
        <row r="1017">
          <cell r="J1017" t="str">
            <v>SSMG</v>
          </cell>
          <cell r="K1017">
            <v>0</v>
          </cell>
        </row>
        <row r="1018">
          <cell r="J1018" t="str">
            <v>SDHP</v>
          </cell>
          <cell r="K1018">
            <v>0</v>
          </cell>
        </row>
        <row r="1019">
          <cell r="J1019" t="str">
            <v>PFALCON</v>
          </cell>
          <cell r="K1019">
            <v>0</v>
          </cell>
        </row>
        <row r="1020">
          <cell r="J1020" t="str">
            <v>OAPTPA</v>
          </cell>
          <cell r="K1020">
            <v>0</v>
          </cell>
        </row>
        <row r="1021">
          <cell r="J1021" t="str">
            <v>FFALCON</v>
          </cell>
          <cell r="K1021">
            <v>0</v>
          </cell>
        </row>
        <row r="1022">
          <cell r="J1022" t="str">
            <v>ACRSOFTW</v>
          </cell>
          <cell r="K1022">
            <v>0</v>
          </cell>
        </row>
        <row r="1023">
          <cell r="J1023" t="str">
            <v>SOFTRENT</v>
          </cell>
          <cell r="K1023">
            <v>0</v>
          </cell>
        </row>
        <row r="1024">
          <cell r="J1024" t="str">
            <v>SOFTSERV</v>
          </cell>
          <cell r="K1024">
            <v>0</v>
          </cell>
        </row>
        <row r="1025">
          <cell r="J1025" t="str">
            <v>PRTINC04</v>
          </cell>
          <cell r="K1025">
            <v>0</v>
          </cell>
        </row>
        <row r="1026">
          <cell r="J1026" t="str">
            <v>INSHTPA</v>
          </cell>
          <cell r="K1026">
            <v>0</v>
          </cell>
        </row>
        <row r="1027">
          <cell r="J1027" t="str">
            <v>PRTINC05</v>
          </cell>
          <cell r="K1027">
            <v>0</v>
          </cell>
        </row>
        <row r="1028">
          <cell r="J1028" t="str">
            <v>SBTB</v>
          </cell>
          <cell r="K1028">
            <v>0</v>
          </cell>
        </row>
        <row r="1029">
          <cell r="J1029" t="str">
            <v>FAXPRS</v>
          </cell>
          <cell r="K1029">
            <v>0</v>
          </cell>
        </row>
        <row r="1030">
          <cell r="J1030" t="str">
            <v>TCIG</v>
          </cell>
          <cell r="K1030">
            <v>0</v>
          </cell>
        </row>
        <row r="1031">
          <cell r="J1031" t="str">
            <v>TETB</v>
          </cell>
          <cell r="K1031">
            <v>0</v>
          </cell>
        </row>
        <row r="1032">
          <cell r="J1032" t="str">
            <v>DISTBILL</v>
          </cell>
          <cell r="K1032">
            <v>0</v>
          </cell>
        </row>
        <row r="1033">
          <cell r="J1033" t="str">
            <v>OARCITI</v>
          </cell>
          <cell r="K1033">
            <v>0</v>
          </cell>
        </row>
        <row r="1034">
          <cell r="J1034" t="str">
            <v>CLMRES</v>
          </cell>
          <cell r="K1034">
            <v>0</v>
          </cell>
        </row>
        <row r="1035">
          <cell r="J1035" t="str">
            <v>DEFESORE</v>
          </cell>
          <cell r="K1035">
            <v>0</v>
          </cell>
        </row>
        <row r="1036">
          <cell r="J1036" t="str">
            <v>APTID</v>
          </cell>
          <cell r="K1036">
            <v>0</v>
          </cell>
        </row>
        <row r="1037">
          <cell r="J1037" t="str">
            <v>DEFESOIN</v>
          </cell>
          <cell r="K1037">
            <v>0</v>
          </cell>
        </row>
        <row r="1038">
          <cell r="J1038" t="str">
            <v>TTRC</v>
          </cell>
          <cell r="K1038">
            <v>0</v>
          </cell>
        </row>
        <row r="1039">
          <cell r="J1039" t="str">
            <v>FAXTRT</v>
          </cell>
          <cell r="K1039">
            <v>0</v>
          </cell>
        </row>
        <row r="1040">
          <cell r="J1040" t="str">
            <v>TBKK</v>
          </cell>
          <cell r="K1040">
            <v>0</v>
          </cell>
        </row>
        <row r="1041">
          <cell r="J1041" t="str">
            <v>TCPI</v>
          </cell>
          <cell r="K1041">
            <v>0</v>
          </cell>
        </row>
        <row r="1042">
          <cell r="J1042" t="str">
            <v>TDVS</v>
          </cell>
          <cell r="K1042">
            <v>0</v>
          </cell>
        </row>
        <row r="1043">
          <cell r="J1043" t="str">
            <v>TRVP</v>
          </cell>
          <cell r="K1043">
            <v>0</v>
          </cell>
        </row>
        <row r="1044">
          <cell r="J1044" t="str">
            <v>TSKI</v>
          </cell>
          <cell r="K1044">
            <v>0</v>
          </cell>
        </row>
        <row r="1045">
          <cell r="J1045" t="str">
            <v>TTCI</v>
          </cell>
          <cell r="K1045">
            <v>0</v>
          </cell>
        </row>
        <row r="1046">
          <cell r="J1046" t="str">
            <v>TVAC</v>
          </cell>
          <cell r="K1046">
            <v>0</v>
          </cell>
        </row>
        <row r="1047">
          <cell r="J1047" t="str">
            <v>TVIB</v>
          </cell>
          <cell r="K1047">
            <v>0</v>
          </cell>
        </row>
        <row r="1048">
          <cell r="J1048" t="str">
            <v>BADDEBT</v>
          </cell>
          <cell r="K1048">
            <v>0</v>
          </cell>
        </row>
        <row r="1049">
          <cell r="J1049" t="str">
            <v>OAPFUJI</v>
          </cell>
          <cell r="K1049">
            <v>0</v>
          </cell>
        </row>
        <row r="1050">
          <cell r="J1050" t="str">
            <v>INTEXP</v>
          </cell>
          <cell r="K1050">
            <v>57175.79</v>
          </cell>
        </row>
        <row r="1051">
          <cell r="J1051" t="str">
            <v>ACRUINT</v>
          </cell>
          <cell r="K1051">
            <v>0</v>
          </cell>
        </row>
        <row r="1052">
          <cell r="J1052" t="str">
            <v>OARREC</v>
          </cell>
          <cell r="K1052">
            <v>0</v>
          </cell>
        </row>
        <row r="1053">
          <cell r="J1053" t="str">
            <v>LDFERTAX</v>
          </cell>
          <cell r="K1053">
            <v>-54589602.549999997</v>
          </cell>
        </row>
        <row r="1054">
          <cell r="J1054" t="str">
            <v>PROED01</v>
          </cell>
          <cell r="K1054">
            <v>0</v>
          </cell>
        </row>
        <row r="1055">
          <cell r="J1055" t="str">
            <v>PROED02</v>
          </cell>
          <cell r="K1055">
            <v>0</v>
          </cell>
        </row>
        <row r="1056">
          <cell r="J1056" t="str">
            <v>INSUCOMP</v>
          </cell>
          <cell r="K1056">
            <v>0</v>
          </cell>
        </row>
        <row r="1057">
          <cell r="J1057" t="str">
            <v>SMWI</v>
          </cell>
          <cell r="K1057">
            <v>0</v>
          </cell>
        </row>
        <row r="1058">
          <cell r="J1058" t="str">
            <v>READSMG</v>
          </cell>
          <cell r="K1058">
            <v>0</v>
          </cell>
        </row>
        <row r="1059">
          <cell r="J1059" t="str">
            <v>LOSSDEBT</v>
          </cell>
          <cell r="K1059">
            <v>0</v>
          </cell>
        </row>
        <row r="1060">
          <cell r="J1060" t="str">
            <v>LTMBSA</v>
          </cell>
          <cell r="K1060">
            <v>0</v>
          </cell>
        </row>
        <row r="1061">
          <cell r="J1061" t="str">
            <v>ICOMLFAG</v>
          </cell>
          <cell r="K1061">
            <v>0</v>
          </cell>
        </row>
        <row r="1062">
          <cell r="J1062" t="str">
            <v>ICOMLTYG</v>
          </cell>
          <cell r="K1062">
            <v>0</v>
          </cell>
        </row>
        <row r="1063">
          <cell r="J1063" t="str">
            <v>TMBSA</v>
          </cell>
          <cell r="K1063">
            <v>14613.25</v>
          </cell>
        </row>
        <row r="1064">
          <cell r="J1064" t="str">
            <v>ICLMFF09</v>
          </cell>
          <cell r="K1064">
            <v>12594</v>
          </cell>
        </row>
        <row r="1065">
          <cell r="J1065" t="str">
            <v>TCIGNA</v>
          </cell>
          <cell r="K1065">
            <v>0</v>
          </cell>
        </row>
        <row r="1066">
          <cell r="J1066" t="str">
            <v>INSHPRS</v>
          </cell>
          <cell r="K1066">
            <v>0</v>
          </cell>
        </row>
        <row r="1067">
          <cell r="J1067" t="str">
            <v>P/NTRT</v>
          </cell>
          <cell r="K1067">
            <v>0</v>
          </cell>
        </row>
        <row r="1068">
          <cell r="J1068" t="str">
            <v>PVDOPN</v>
          </cell>
          <cell r="K1068">
            <v>7129818.7199999997</v>
          </cell>
        </row>
        <row r="1069">
          <cell r="J1069" t="str">
            <v>UWDFF12</v>
          </cell>
          <cell r="K1069">
            <v>75234</v>
          </cell>
        </row>
        <row r="1070">
          <cell r="J1070" t="str">
            <v>SMTI</v>
          </cell>
          <cell r="K1070">
            <v>0</v>
          </cell>
        </row>
        <row r="1071">
          <cell r="J1071" t="str">
            <v>SPAA</v>
          </cell>
          <cell r="K1071">
            <v>0</v>
          </cell>
        </row>
        <row r="1072">
          <cell r="J1072" t="str">
            <v>SAYD</v>
          </cell>
          <cell r="K1072">
            <v>0</v>
          </cell>
        </row>
        <row r="1073">
          <cell r="J1073" t="str">
            <v>IPCMLTYG</v>
          </cell>
          <cell r="K1073">
            <v>0</v>
          </cell>
        </row>
        <row r="1074">
          <cell r="J1074" t="str">
            <v>CLMPREXP</v>
          </cell>
          <cell r="K1074">
            <v>0</v>
          </cell>
        </row>
        <row r="1075">
          <cell r="J1075" t="str">
            <v>PROPERTY</v>
          </cell>
          <cell r="K1075">
            <v>0</v>
          </cell>
        </row>
        <row r="1076">
          <cell r="J1076" t="str">
            <v>PLANT</v>
          </cell>
          <cell r="K1076">
            <v>0</v>
          </cell>
        </row>
        <row r="1077">
          <cell r="J1077" t="str">
            <v>ACDEPPLA</v>
          </cell>
          <cell r="K1077">
            <v>0</v>
          </cell>
        </row>
        <row r="1078">
          <cell r="J1078" t="str">
            <v>DEPREPLA</v>
          </cell>
          <cell r="K1078">
            <v>0</v>
          </cell>
        </row>
        <row r="1079">
          <cell r="J1079" t="str">
            <v>ICLMLMA2</v>
          </cell>
          <cell r="K1079">
            <v>0</v>
          </cell>
        </row>
        <row r="1080">
          <cell r="J1080" t="str">
            <v>IPRMLMA2</v>
          </cell>
          <cell r="K1080">
            <v>0</v>
          </cell>
        </row>
        <row r="1081">
          <cell r="J1081" t="str">
            <v>OCLMLMA2</v>
          </cell>
          <cell r="K1081">
            <v>0</v>
          </cell>
        </row>
        <row r="1082">
          <cell r="J1082" t="str">
            <v>IPCMLTYI</v>
          </cell>
          <cell r="K1082">
            <v>0</v>
          </cell>
        </row>
        <row r="1083">
          <cell r="J1083" t="str">
            <v>OOCMDF06</v>
          </cell>
          <cell r="K1083">
            <v>28600</v>
          </cell>
        </row>
        <row r="1084">
          <cell r="J1084" t="str">
            <v>OCLMDF06</v>
          </cell>
          <cell r="K1084">
            <v>-28600</v>
          </cell>
        </row>
        <row r="1088">
          <cell r="J1088" t="str">
            <v>ADIPAIDL</v>
          </cell>
        </row>
        <row r="1089">
          <cell r="J1089" t="str">
            <v>ALLIMPAL</v>
          </cell>
        </row>
        <row r="1090">
          <cell r="J1090" t="str">
            <v>ALWDOUBT</v>
          </cell>
        </row>
        <row r="1091">
          <cell r="J1091" t="str">
            <v>AMZDEBL</v>
          </cell>
        </row>
        <row r="1092">
          <cell r="J1092" t="str">
            <v>AMZNCD</v>
          </cell>
        </row>
        <row r="1093">
          <cell r="J1093" t="str">
            <v>AMZOPEN</v>
          </cell>
        </row>
        <row r="1094">
          <cell r="J1094" t="str">
            <v>BTCA</v>
          </cell>
        </row>
        <row r="1095">
          <cell r="J1095" t="str">
            <v>BTSA</v>
          </cell>
        </row>
        <row r="1096">
          <cell r="J1096" t="str">
            <v>DFERNCD</v>
          </cell>
        </row>
        <row r="1097">
          <cell r="J1097" t="str">
            <v>DFVATIN</v>
          </cell>
        </row>
        <row r="1098">
          <cell r="J1098" t="str">
            <v>DFVATOUT</v>
          </cell>
        </row>
        <row r="1099">
          <cell r="J1099" t="str">
            <v>DOUBTFUL</v>
          </cell>
        </row>
        <row r="1100">
          <cell r="J1100" t="str">
            <v>DVINPI</v>
          </cell>
        </row>
        <row r="1101">
          <cell r="J1101" t="str">
            <v>DVINPO</v>
          </cell>
        </row>
        <row r="1102">
          <cell r="J1102" t="str">
            <v>DVOUTPI</v>
          </cell>
        </row>
        <row r="1103">
          <cell r="J1103" t="str">
            <v>ICLMDF01</v>
          </cell>
        </row>
        <row r="1104">
          <cell r="J1104" t="str">
            <v>ICLMDF02</v>
          </cell>
        </row>
        <row r="1105">
          <cell r="J1105" t="str">
            <v>ICLMDF03</v>
          </cell>
        </row>
        <row r="1106">
          <cell r="J1106" t="str">
            <v>ICLMDF04</v>
          </cell>
        </row>
        <row r="1107">
          <cell r="J1107" t="str">
            <v>ICLMDF05</v>
          </cell>
        </row>
        <row r="1108">
          <cell r="J1108" t="str">
            <v>ICLMDF06</v>
          </cell>
        </row>
        <row r="1109">
          <cell r="J1109" t="str">
            <v>ICLMDF07</v>
          </cell>
        </row>
        <row r="1110">
          <cell r="J1110" t="str">
            <v>ICLMDF08</v>
          </cell>
        </row>
        <row r="1111">
          <cell r="J1111" t="str">
            <v>ICLMDL01</v>
          </cell>
        </row>
        <row r="1112">
          <cell r="J1112" t="str">
            <v>ICLMDL02</v>
          </cell>
        </row>
        <row r="1113">
          <cell r="J1113" t="str">
            <v>ICLMDL03</v>
          </cell>
        </row>
        <row r="1114">
          <cell r="J1114" t="str">
            <v>ICLMDT01</v>
          </cell>
        </row>
        <row r="1115">
          <cell r="J1115" t="str">
            <v>ICLMDT02</v>
          </cell>
        </row>
        <row r="1116">
          <cell r="J1116" t="str">
            <v>ICLMDT03</v>
          </cell>
        </row>
        <row r="1117">
          <cell r="J1117" t="str">
            <v>ICLMDT04</v>
          </cell>
        </row>
        <row r="1118">
          <cell r="J1118" t="str">
            <v>ICLMDT05</v>
          </cell>
        </row>
        <row r="1119">
          <cell r="J1119" t="str">
            <v>ICLMDT06</v>
          </cell>
        </row>
        <row r="1120">
          <cell r="J1120" t="str">
            <v>ICLMDT07</v>
          </cell>
        </row>
        <row r="1121">
          <cell r="J1121" t="str">
            <v>ICLMDT08</v>
          </cell>
        </row>
        <row r="1122">
          <cell r="J1122" t="str">
            <v>ICLMDT09</v>
          </cell>
        </row>
        <row r="1123">
          <cell r="J1123" t="str">
            <v>ICLMDT10</v>
          </cell>
        </row>
        <row r="1124">
          <cell r="J1124" t="str">
            <v>ICLMDT11</v>
          </cell>
        </row>
        <row r="1125">
          <cell r="J1125" t="str">
            <v>ICLMDT12</v>
          </cell>
        </row>
        <row r="1126">
          <cell r="J1126" t="str">
            <v>ICLMFF01</v>
          </cell>
        </row>
        <row r="1127">
          <cell r="J1127" t="str">
            <v>ICLMFF02</v>
          </cell>
        </row>
        <row r="1128">
          <cell r="J1128" t="str">
            <v>ICLMFF03</v>
          </cell>
        </row>
        <row r="1129">
          <cell r="J1129" t="str">
            <v>ICLMFF04</v>
          </cell>
        </row>
        <row r="1130">
          <cell r="J1130" t="str">
            <v>ICLMFF05</v>
          </cell>
        </row>
        <row r="1131">
          <cell r="J1131" t="str">
            <v>ICLMFF06</v>
          </cell>
        </row>
        <row r="1132">
          <cell r="J1132" t="str">
            <v>ICLMFF07</v>
          </cell>
        </row>
        <row r="1133">
          <cell r="J1133" t="str">
            <v>ICLMFF08</v>
          </cell>
        </row>
        <row r="1134">
          <cell r="J1134" t="str">
            <v>ICLMFF09</v>
          </cell>
        </row>
        <row r="1135">
          <cell r="J1135" t="str">
            <v>ICLMFF10</v>
          </cell>
        </row>
        <row r="1136">
          <cell r="J1136" t="str">
            <v>ICLMFF11</v>
          </cell>
        </row>
        <row r="1137">
          <cell r="J1137" t="str">
            <v>ICLMFF12</v>
          </cell>
        </row>
        <row r="1138">
          <cell r="J1138" t="str">
            <v>ICLMFL01</v>
          </cell>
        </row>
        <row r="1139">
          <cell r="J1139" t="str">
            <v>ICLMFL02</v>
          </cell>
        </row>
        <row r="1140">
          <cell r="J1140" t="str">
            <v>ICLMFT01</v>
          </cell>
        </row>
        <row r="1141">
          <cell r="J1141" t="str">
            <v>ICLMFT02</v>
          </cell>
        </row>
        <row r="1142">
          <cell r="J1142" t="str">
            <v>ICLMFT03</v>
          </cell>
        </row>
        <row r="1143">
          <cell r="J1143" t="str">
            <v>ICLMFT04</v>
          </cell>
        </row>
        <row r="1144">
          <cell r="J1144" t="str">
            <v>ICLMFT05</v>
          </cell>
        </row>
        <row r="1145">
          <cell r="J1145" t="str">
            <v>ICLMFT06</v>
          </cell>
        </row>
        <row r="1146">
          <cell r="J1146" t="str">
            <v>ICLMFT07</v>
          </cell>
        </row>
        <row r="1147">
          <cell r="J1147" t="str">
            <v>ICLMFT08</v>
          </cell>
        </row>
        <row r="1148">
          <cell r="J1148" t="str">
            <v>ICLMFT09</v>
          </cell>
        </row>
        <row r="1149">
          <cell r="J1149" t="str">
            <v>ICLMFT10</v>
          </cell>
        </row>
        <row r="1150">
          <cell r="J1150" t="str">
            <v>ICLMFT11</v>
          </cell>
        </row>
        <row r="1151">
          <cell r="J1151" t="str">
            <v>ICLMFT12</v>
          </cell>
        </row>
        <row r="1152">
          <cell r="J1152" t="str">
            <v>ICLMFT13</v>
          </cell>
        </row>
        <row r="1153">
          <cell r="J1153" t="str">
            <v>ICLMFT14</v>
          </cell>
        </row>
        <row r="1154">
          <cell r="J1154" t="str">
            <v>ICLMFT15</v>
          </cell>
        </row>
        <row r="1155">
          <cell r="J1155" t="str">
            <v>ICLMFT16</v>
          </cell>
        </row>
        <row r="1156">
          <cell r="J1156" t="str">
            <v>ICLMFT17</v>
          </cell>
        </row>
        <row r="1157">
          <cell r="J1157" t="str">
            <v>ICLMFT18</v>
          </cell>
        </row>
        <row r="1158">
          <cell r="J1158" t="str">
            <v>ICLMFT19</v>
          </cell>
        </row>
        <row r="1159">
          <cell r="J1159" t="str">
            <v>ICLMFT20</v>
          </cell>
        </row>
        <row r="1160">
          <cell r="J1160" t="str">
            <v>ICLMFT21</v>
          </cell>
        </row>
        <row r="1161">
          <cell r="J1161" t="str">
            <v>ICLMFT22</v>
          </cell>
        </row>
        <row r="1162">
          <cell r="J1162" t="str">
            <v>ICLMFT23</v>
          </cell>
        </row>
        <row r="1163">
          <cell r="J1163" t="str">
            <v>ICLMFT24</v>
          </cell>
        </row>
        <row r="1164">
          <cell r="J1164" t="str">
            <v>ICLMMA01</v>
          </cell>
        </row>
        <row r="1165">
          <cell r="J1165" t="str">
            <v>ICLMMA02</v>
          </cell>
        </row>
        <row r="1166">
          <cell r="J1166" t="str">
            <v>ICLMMA03</v>
          </cell>
        </row>
        <row r="1167">
          <cell r="J1167" t="str">
            <v>ICLMMA04</v>
          </cell>
        </row>
        <row r="1168">
          <cell r="J1168" t="str">
            <v>ICLMMA05</v>
          </cell>
        </row>
        <row r="1169">
          <cell r="J1169" t="str">
            <v>ICLMMA06</v>
          </cell>
        </row>
        <row r="1170">
          <cell r="J1170" t="str">
            <v>ICLMMA07</v>
          </cell>
        </row>
        <row r="1171">
          <cell r="J1171" t="str">
            <v>ICLMMA08</v>
          </cell>
        </row>
        <row r="1172">
          <cell r="J1172" t="str">
            <v>ICLMMA09</v>
          </cell>
        </row>
        <row r="1173">
          <cell r="J1173" t="str">
            <v>ICLMMA10</v>
          </cell>
        </row>
        <row r="1174">
          <cell r="J1174" t="str">
            <v>ICLMMA11</v>
          </cell>
        </row>
        <row r="1175">
          <cell r="J1175" t="str">
            <v>ICLMMA12</v>
          </cell>
        </row>
        <row r="1176">
          <cell r="J1176" t="str">
            <v>ICLMMA13</v>
          </cell>
        </row>
        <row r="1177">
          <cell r="J1177" t="str">
            <v>ICOMDF01</v>
          </cell>
        </row>
        <row r="1178">
          <cell r="J1178" t="str">
            <v>ICOMDF02</v>
          </cell>
        </row>
        <row r="1179">
          <cell r="J1179" t="str">
            <v>ICOMDF03</v>
          </cell>
        </row>
        <row r="1180">
          <cell r="J1180" t="str">
            <v>ICOMDF04</v>
          </cell>
        </row>
        <row r="1181">
          <cell r="J1181" t="str">
            <v>ICOMDF05</v>
          </cell>
        </row>
        <row r="1182">
          <cell r="J1182" t="str">
            <v>ICOMDF06</v>
          </cell>
        </row>
        <row r="1183">
          <cell r="J1183" t="str">
            <v>ICOMDF07</v>
          </cell>
        </row>
        <row r="1184">
          <cell r="J1184" t="str">
            <v>ICOMDF08</v>
          </cell>
        </row>
        <row r="1185">
          <cell r="J1185" t="str">
            <v>ICOMDL01</v>
          </cell>
        </row>
        <row r="1186">
          <cell r="J1186" t="str">
            <v>ICOMDL02</v>
          </cell>
        </row>
        <row r="1187">
          <cell r="J1187" t="str">
            <v>ICOMDL03</v>
          </cell>
        </row>
        <row r="1188">
          <cell r="J1188" t="str">
            <v>ICOMDT01</v>
          </cell>
        </row>
        <row r="1189">
          <cell r="J1189" t="str">
            <v>ICOMDT02</v>
          </cell>
        </row>
        <row r="1190">
          <cell r="J1190" t="str">
            <v>ICOMDT03</v>
          </cell>
        </row>
        <row r="1191">
          <cell r="J1191" t="str">
            <v>ICOMDT04</v>
          </cell>
        </row>
        <row r="1192">
          <cell r="J1192" t="str">
            <v>ICOMDT05</v>
          </cell>
        </row>
        <row r="1193">
          <cell r="J1193" t="str">
            <v>ICOMDT06</v>
          </cell>
        </row>
        <row r="1194">
          <cell r="J1194" t="str">
            <v>ICOMDT07</v>
          </cell>
        </row>
        <row r="1195">
          <cell r="J1195" t="str">
            <v>ICOMDT08</v>
          </cell>
        </row>
        <row r="1196">
          <cell r="J1196" t="str">
            <v>ICOMDT09</v>
          </cell>
        </row>
        <row r="1197">
          <cell r="J1197" t="str">
            <v>ICOMDT10</v>
          </cell>
        </row>
        <row r="1198">
          <cell r="J1198" t="str">
            <v>ICOMDT11</v>
          </cell>
        </row>
        <row r="1199">
          <cell r="J1199" t="str">
            <v>ICOMDT12</v>
          </cell>
        </row>
        <row r="1200">
          <cell r="J1200" t="str">
            <v>ICOMFF01</v>
          </cell>
        </row>
        <row r="1201">
          <cell r="J1201" t="str">
            <v>ICOMFF02</v>
          </cell>
        </row>
        <row r="1202">
          <cell r="J1202" t="str">
            <v>ICOMFF03</v>
          </cell>
        </row>
        <row r="1203">
          <cell r="J1203" t="str">
            <v>ICOMFF04</v>
          </cell>
        </row>
        <row r="1204">
          <cell r="J1204" t="str">
            <v>ICOMFF05</v>
          </cell>
        </row>
        <row r="1205">
          <cell r="J1205" t="str">
            <v>ICOMFF06</v>
          </cell>
        </row>
        <row r="1206">
          <cell r="J1206" t="str">
            <v>ICOMFF07</v>
          </cell>
        </row>
        <row r="1207">
          <cell r="J1207" t="str">
            <v>ICOMFF08</v>
          </cell>
        </row>
        <row r="1208">
          <cell r="J1208" t="str">
            <v>ICOMFF09</v>
          </cell>
        </row>
        <row r="1209">
          <cell r="J1209" t="str">
            <v>ICOMFF10</v>
          </cell>
        </row>
        <row r="1210">
          <cell r="J1210" t="str">
            <v>ICOMFF11</v>
          </cell>
        </row>
        <row r="1211">
          <cell r="J1211" t="str">
            <v>ICOMFF12</v>
          </cell>
        </row>
        <row r="1212">
          <cell r="J1212" t="str">
            <v>ICOMFL01</v>
          </cell>
        </row>
        <row r="1213">
          <cell r="J1213" t="str">
            <v>ICOMFL02</v>
          </cell>
        </row>
        <row r="1214">
          <cell r="J1214" t="str">
            <v>ICOMFT01</v>
          </cell>
        </row>
        <row r="1215">
          <cell r="J1215" t="str">
            <v>ICOMFT02</v>
          </cell>
        </row>
        <row r="1216">
          <cell r="J1216" t="str">
            <v>ICOMFT03</v>
          </cell>
        </row>
        <row r="1217">
          <cell r="J1217" t="str">
            <v>ICOMFT04</v>
          </cell>
        </row>
        <row r="1218">
          <cell r="J1218" t="str">
            <v>ICOMFT05</v>
          </cell>
        </row>
        <row r="1219">
          <cell r="J1219" t="str">
            <v>ICOMFT06</v>
          </cell>
        </row>
        <row r="1220">
          <cell r="J1220" t="str">
            <v>ICOMFT07</v>
          </cell>
        </row>
        <row r="1221">
          <cell r="J1221" t="str">
            <v>ICOMFT08</v>
          </cell>
        </row>
        <row r="1222">
          <cell r="J1222" t="str">
            <v>ICOMFT09</v>
          </cell>
        </row>
        <row r="1223">
          <cell r="J1223" t="str">
            <v>ICOMFT10</v>
          </cell>
        </row>
        <row r="1224">
          <cell r="J1224" t="str">
            <v>ICOMFT11</v>
          </cell>
        </row>
        <row r="1225">
          <cell r="J1225" t="str">
            <v>ICOMFT12</v>
          </cell>
        </row>
        <row r="1226">
          <cell r="J1226" t="str">
            <v>ICOMFT13</v>
          </cell>
        </row>
        <row r="1227">
          <cell r="J1227" t="str">
            <v>ICOMFT14</v>
          </cell>
        </row>
        <row r="1228">
          <cell r="J1228" t="str">
            <v>ICOMFT15</v>
          </cell>
        </row>
        <row r="1229">
          <cell r="J1229" t="str">
            <v>ICOMFT16</v>
          </cell>
        </row>
        <row r="1230">
          <cell r="J1230" t="str">
            <v>ICOMFT17</v>
          </cell>
        </row>
        <row r="1231">
          <cell r="J1231" t="str">
            <v>ICOMFT18</v>
          </cell>
        </row>
        <row r="1232">
          <cell r="J1232" t="str">
            <v>ICOMFT19</v>
          </cell>
        </row>
        <row r="1233">
          <cell r="J1233" t="str">
            <v>ICOMFT20</v>
          </cell>
        </row>
        <row r="1234">
          <cell r="J1234" t="str">
            <v>ICOMFT21</v>
          </cell>
        </row>
        <row r="1235">
          <cell r="J1235" t="str">
            <v>ICOMFT22</v>
          </cell>
        </row>
        <row r="1236">
          <cell r="J1236" t="str">
            <v>ICOMFT23</v>
          </cell>
        </row>
        <row r="1237">
          <cell r="J1237" t="str">
            <v>ICOMFT24</v>
          </cell>
        </row>
        <row r="1238">
          <cell r="J1238" t="str">
            <v>ICOMMA01</v>
          </cell>
        </row>
        <row r="1239">
          <cell r="J1239" t="str">
            <v>ICOMMA02</v>
          </cell>
        </row>
        <row r="1240">
          <cell r="J1240" t="str">
            <v>ICOMMA03</v>
          </cell>
        </row>
        <row r="1241">
          <cell r="J1241" t="str">
            <v>ICOMMA04</v>
          </cell>
        </row>
        <row r="1242">
          <cell r="J1242" t="str">
            <v>ICOMMA05</v>
          </cell>
        </row>
        <row r="1243">
          <cell r="J1243" t="str">
            <v>ICOMMA06</v>
          </cell>
        </row>
        <row r="1244">
          <cell r="J1244" t="str">
            <v>ICOMMA07</v>
          </cell>
        </row>
        <row r="1245">
          <cell r="J1245" t="str">
            <v>ICOMMA08</v>
          </cell>
        </row>
        <row r="1246">
          <cell r="J1246" t="str">
            <v>ICOMMA09</v>
          </cell>
        </row>
        <row r="1247">
          <cell r="J1247" t="str">
            <v>ICOMMA10</v>
          </cell>
        </row>
        <row r="1248">
          <cell r="J1248" t="str">
            <v>ICOMMA11</v>
          </cell>
        </row>
        <row r="1249">
          <cell r="J1249" t="str">
            <v>ICOMMA12</v>
          </cell>
        </row>
        <row r="1250">
          <cell r="J1250" t="str">
            <v>ICOMMA13</v>
          </cell>
        </row>
        <row r="1251">
          <cell r="J1251" t="str">
            <v>IOCMDF01</v>
          </cell>
        </row>
        <row r="1252">
          <cell r="J1252" t="str">
            <v>IOCMDF02</v>
          </cell>
        </row>
        <row r="1253">
          <cell r="J1253" t="str">
            <v>IOCMDF03</v>
          </cell>
        </row>
        <row r="1254">
          <cell r="J1254" t="str">
            <v>IOCMDF04</v>
          </cell>
        </row>
        <row r="1255">
          <cell r="J1255" t="str">
            <v>IOCMDF05</v>
          </cell>
        </row>
        <row r="1256">
          <cell r="J1256" t="str">
            <v>IOCMDF06</v>
          </cell>
        </row>
        <row r="1257">
          <cell r="J1257" t="str">
            <v>IOCMDF07</v>
          </cell>
        </row>
        <row r="1258">
          <cell r="J1258" t="str">
            <v>IOCMDF08</v>
          </cell>
        </row>
        <row r="1259">
          <cell r="J1259" t="str">
            <v>IOCMDL01</v>
          </cell>
        </row>
        <row r="1260">
          <cell r="J1260" t="str">
            <v>IOCMDL02</v>
          </cell>
        </row>
        <row r="1261">
          <cell r="J1261" t="str">
            <v>IOCMDL03</v>
          </cell>
        </row>
        <row r="1262">
          <cell r="J1262" t="str">
            <v>IOCMDT01</v>
          </cell>
        </row>
        <row r="1263">
          <cell r="J1263" t="str">
            <v>IOCMDT02</v>
          </cell>
        </row>
        <row r="1264">
          <cell r="J1264" t="str">
            <v>IOCMDT03</v>
          </cell>
        </row>
        <row r="1265">
          <cell r="J1265" t="str">
            <v>IOCMDT04</v>
          </cell>
        </row>
        <row r="1266">
          <cell r="J1266" t="str">
            <v>IOCMDT05</v>
          </cell>
        </row>
        <row r="1267">
          <cell r="J1267" t="str">
            <v>IOCMDT06</v>
          </cell>
        </row>
        <row r="1268">
          <cell r="J1268" t="str">
            <v>IOCMDT07</v>
          </cell>
        </row>
        <row r="1269">
          <cell r="J1269" t="str">
            <v>IOCMDT08</v>
          </cell>
        </row>
        <row r="1270">
          <cell r="J1270" t="str">
            <v>IOCMDT09</v>
          </cell>
        </row>
        <row r="1271">
          <cell r="J1271" t="str">
            <v>IOCMDT10</v>
          </cell>
        </row>
        <row r="1272">
          <cell r="J1272" t="str">
            <v>IOCMDT11</v>
          </cell>
        </row>
        <row r="1273">
          <cell r="J1273" t="str">
            <v>IOCMDT12</v>
          </cell>
        </row>
        <row r="1274">
          <cell r="J1274" t="str">
            <v>IOCMFF01</v>
          </cell>
        </row>
        <row r="1275">
          <cell r="J1275" t="str">
            <v>IOCMFF02</v>
          </cell>
        </row>
        <row r="1276">
          <cell r="J1276" t="str">
            <v>IOCMFF03</v>
          </cell>
        </row>
        <row r="1277">
          <cell r="J1277" t="str">
            <v>IOCMFF04</v>
          </cell>
        </row>
        <row r="1278">
          <cell r="J1278" t="str">
            <v>IOCMFF05</v>
          </cell>
        </row>
        <row r="1279">
          <cell r="J1279" t="str">
            <v>IOCMFF06</v>
          </cell>
        </row>
        <row r="1280">
          <cell r="J1280" t="str">
            <v>IOCMFF07</v>
          </cell>
        </row>
        <row r="1281">
          <cell r="J1281" t="str">
            <v>IOCMFF08</v>
          </cell>
        </row>
        <row r="1282">
          <cell r="J1282" t="str">
            <v>IOCMFF09</v>
          </cell>
        </row>
        <row r="1283">
          <cell r="J1283" t="str">
            <v>IOCMFF10</v>
          </cell>
        </row>
        <row r="1284">
          <cell r="J1284" t="str">
            <v>IOCMFF11</v>
          </cell>
        </row>
        <row r="1285">
          <cell r="J1285" t="str">
            <v>IOCMFF12</v>
          </cell>
        </row>
        <row r="1286">
          <cell r="J1286" t="str">
            <v>IOCMFL01</v>
          </cell>
        </row>
        <row r="1287">
          <cell r="J1287" t="str">
            <v>IOCMFL02</v>
          </cell>
        </row>
        <row r="1288">
          <cell r="J1288" t="str">
            <v>IOCMFT01</v>
          </cell>
        </row>
        <row r="1289">
          <cell r="J1289" t="str">
            <v>IOCMFT02</v>
          </cell>
        </row>
        <row r="1290">
          <cell r="J1290" t="str">
            <v>IOCMFT03</v>
          </cell>
        </row>
        <row r="1291">
          <cell r="J1291" t="str">
            <v>IOCMFT04</v>
          </cell>
        </row>
        <row r="1292">
          <cell r="J1292" t="str">
            <v>IOCMFT05</v>
          </cell>
        </row>
        <row r="1293">
          <cell r="J1293" t="str">
            <v>IOCMFT06</v>
          </cell>
        </row>
        <row r="1294">
          <cell r="J1294" t="str">
            <v>IOCMFT07</v>
          </cell>
        </row>
        <row r="1295">
          <cell r="J1295" t="str">
            <v>IOCMFT08</v>
          </cell>
        </row>
        <row r="1296">
          <cell r="J1296" t="str">
            <v>IOCMFT09</v>
          </cell>
        </row>
        <row r="1297">
          <cell r="J1297" t="str">
            <v>IOCMFT10</v>
          </cell>
        </row>
        <row r="1298">
          <cell r="J1298" t="str">
            <v>IOCMFT11</v>
          </cell>
        </row>
        <row r="1299">
          <cell r="J1299" t="str">
            <v>IOCMFT12</v>
          </cell>
        </row>
        <row r="1300">
          <cell r="J1300" t="str">
            <v>IOCMFT13</v>
          </cell>
        </row>
        <row r="1301">
          <cell r="J1301" t="str">
            <v>IOCMFT14</v>
          </cell>
        </row>
        <row r="1302">
          <cell r="J1302" t="str">
            <v>IOCMFT15</v>
          </cell>
        </row>
        <row r="1303">
          <cell r="J1303" t="str">
            <v>IOCMFT16</v>
          </cell>
        </row>
        <row r="1304">
          <cell r="J1304" t="str">
            <v>IOCMFT17</v>
          </cell>
        </row>
        <row r="1305">
          <cell r="J1305" t="str">
            <v>IOCMFT18</v>
          </cell>
        </row>
        <row r="1306">
          <cell r="J1306" t="str">
            <v>IOCMFT19</v>
          </cell>
        </row>
        <row r="1307">
          <cell r="J1307" t="str">
            <v>IOCMFT20</v>
          </cell>
        </row>
        <row r="1308">
          <cell r="J1308" t="str">
            <v>IOCMFT21</v>
          </cell>
        </row>
        <row r="1309">
          <cell r="J1309" t="str">
            <v>IOCMFT22</v>
          </cell>
        </row>
        <row r="1310">
          <cell r="J1310" t="str">
            <v>IOCMFT23</v>
          </cell>
        </row>
        <row r="1311">
          <cell r="J1311" t="str">
            <v>IOCMFT24</v>
          </cell>
        </row>
        <row r="1312">
          <cell r="J1312" t="str">
            <v>IOCMMA01</v>
          </cell>
        </row>
        <row r="1313">
          <cell r="J1313" t="str">
            <v>IOCMMA02</v>
          </cell>
        </row>
        <row r="1314">
          <cell r="J1314" t="str">
            <v>IOCMMA03</v>
          </cell>
        </row>
        <row r="1315">
          <cell r="J1315" t="str">
            <v>IOCMMA04</v>
          </cell>
        </row>
        <row r="1316">
          <cell r="J1316" t="str">
            <v>IOCMMA05</v>
          </cell>
        </row>
        <row r="1317">
          <cell r="J1317" t="str">
            <v>IOCMMA06</v>
          </cell>
        </row>
        <row r="1318">
          <cell r="J1318" t="str">
            <v>IOCMMA07</v>
          </cell>
        </row>
        <row r="1319">
          <cell r="J1319" t="str">
            <v>IOCMMA08</v>
          </cell>
        </row>
        <row r="1320">
          <cell r="J1320" t="str">
            <v>IOCMMA09</v>
          </cell>
        </row>
        <row r="1321">
          <cell r="J1321" t="str">
            <v>IOCMMA10</v>
          </cell>
        </row>
        <row r="1322">
          <cell r="J1322" t="str">
            <v>IOCMMA11</v>
          </cell>
        </row>
        <row r="1323">
          <cell r="J1323" t="str">
            <v>IOCMMA12</v>
          </cell>
        </row>
        <row r="1324">
          <cell r="J1324" t="str">
            <v>IOCMMA13</v>
          </cell>
        </row>
        <row r="1325">
          <cell r="J1325" t="str">
            <v>IPCMLMA2</v>
          </cell>
        </row>
        <row r="1326">
          <cell r="J1326" t="str">
            <v>IPCMLMAI</v>
          </cell>
        </row>
        <row r="1327">
          <cell r="J1327" t="str">
            <v>IPRMDF01</v>
          </cell>
        </row>
        <row r="1328">
          <cell r="J1328" t="str">
            <v>IPRMDF02</v>
          </cell>
        </row>
        <row r="1329">
          <cell r="J1329" t="str">
            <v>IPRMDF03</v>
          </cell>
        </row>
        <row r="1330">
          <cell r="J1330" t="str">
            <v>IPRMDF04</v>
          </cell>
        </row>
        <row r="1331">
          <cell r="J1331" t="str">
            <v>IPRMDF05</v>
          </cell>
        </row>
        <row r="1332">
          <cell r="J1332" t="str">
            <v>IPRMDF06</v>
          </cell>
        </row>
        <row r="1333">
          <cell r="J1333" t="str">
            <v>IPRMDF07</v>
          </cell>
        </row>
        <row r="1334">
          <cell r="J1334" t="str">
            <v>IPRMDF08</v>
          </cell>
        </row>
        <row r="1335">
          <cell r="J1335" t="str">
            <v>IPRMDL01</v>
          </cell>
        </row>
        <row r="1336">
          <cell r="J1336" t="str">
            <v>IPRMDL02</v>
          </cell>
        </row>
        <row r="1337">
          <cell r="J1337" t="str">
            <v>IPRMDL03</v>
          </cell>
        </row>
        <row r="1338">
          <cell r="J1338" t="str">
            <v>IPRMDT01</v>
          </cell>
        </row>
        <row r="1339">
          <cell r="J1339" t="str">
            <v>IPRMDT02</v>
          </cell>
        </row>
        <row r="1340">
          <cell r="J1340" t="str">
            <v>IPRMDT03</v>
          </cell>
        </row>
        <row r="1341">
          <cell r="J1341" t="str">
            <v>IPRMDT04</v>
          </cell>
        </row>
        <row r="1342">
          <cell r="J1342" t="str">
            <v>IPRMDT05</v>
          </cell>
        </row>
        <row r="1343">
          <cell r="J1343" t="str">
            <v>IPRMDT06</v>
          </cell>
        </row>
        <row r="1344">
          <cell r="J1344" t="str">
            <v>IPRMDT07</v>
          </cell>
        </row>
        <row r="1345">
          <cell r="J1345" t="str">
            <v>IPRMDT08</v>
          </cell>
        </row>
        <row r="1346">
          <cell r="J1346" t="str">
            <v>IPRMDT09</v>
          </cell>
        </row>
        <row r="1347">
          <cell r="J1347" t="str">
            <v>IPRMDT10</v>
          </cell>
        </row>
        <row r="1348">
          <cell r="J1348" t="str">
            <v>IPRMDT11</v>
          </cell>
        </row>
        <row r="1349">
          <cell r="J1349" t="str">
            <v>IPRMDT12</v>
          </cell>
        </row>
        <row r="1350">
          <cell r="J1350" t="str">
            <v>IPRMFF01</v>
          </cell>
        </row>
        <row r="1351">
          <cell r="J1351" t="str">
            <v>IPRMFF02</v>
          </cell>
        </row>
        <row r="1352">
          <cell r="J1352" t="str">
            <v>IPRMFF03</v>
          </cell>
        </row>
        <row r="1353">
          <cell r="J1353" t="str">
            <v>IPRMFF04</v>
          </cell>
        </row>
        <row r="1354">
          <cell r="J1354" t="str">
            <v>IPRMFF05</v>
          </cell>
        </row>
        <row r="1355">
          <cell r="J1355" t="str">
            <v>IPRMFF06</v>
          </cell>
        </row>
        <row r="1356">
          <cell r="J1356" t="str">
            <v>IPRMFF07</v>
          </cell>
        </row>
        <row r="1357">
          <cell r="J1357" t="str">
            <v>IPRMFF08</v>
          </cell>
        </row>
        <row r="1358">
          <cell r="J1358" t="str">
            <v>IPRMFF09</v>
          </cell>
        </row>
        <row r="1359">
          <cell r="J1359" t="str">
            <v>IPRMFF10</v>
          </cell>
        </row>
        <row r="1360">
          <cell r="J1360" t="str">
            <v>IPRMFF11</v>
          </cell>
        </row>
        <row r="1361">
          <cell r="J1361" t="str">
            <v>IPRMFF12</v>
          </cell>
        </row>
        <row r="1362">
          <cell r="J1362" t="str">
            <v>IPRMFL01</v>
          </cell>
        </row>
        <row r="1363">
          <cell r="J1363" t="str">
            <v>IPRMFL02</v>
          </cell>
        </row>
        <row r="1364">
          <cell r="J1364" t="str">
            <v>IPRMFT01</v>
          </cell>
        </row>
        <row r="1365">
          <cell r="J1365" t="str">
            <v>IPRMFT02</v>
          </cell>
        </row>
        <row r="1366">
          <cell r="J1366" t="str">
            <v>IPRMFT03</v>
          </cell>
        </row>
        <row r="1367">
          <cell r="J1367" t="str">
            <v>IPRMFT04</v>
          </cell>
        </row>
        <row r="1368">
          <cell r="J1368" t="str">
            <v>IPRMFT05</v>
          </cell>
        </row>
        <row r="1369">
          <cell r="J1369" t="str">
            <v>IPRMFT06</v>
          </cell>
        </row>
        <row r="1370">
          <cell r="J1370" t="str">
            <v>IPRMFT07</v>
          </cell>
        </row>
        <row r="1371">
          <cell r="J1371" t="str">
            <v>IPRMFT08</v>
          </cell>
        </row>
        <row r="1372">
          <cell r="J1372" t="str">
            <v>IPRMFT09</v>
          </cell>
        </row>
        <row r="1373">
          <cell r="J1373" t="str">
            <v>IPRMFT10</v>
          </cell>
        </row>
        <row r="1374">
          <cell r="J1374" t="str">
            <v>IPRMFT11</v>
          </cell>
        </row>
        <row r="1375">
          <cell r="J1375" t="str">
            <v>IPRMFT12</v>
          </cell>
        </row>
        <row r="1376">
          <cell r="J1376" t="str">
            <v>IPRMFT13</v>
          </cell>
        </row>
        <row r="1377">
          <cell r="J1377" t="str">
            <v>IPRMFT14</v>
          </cell>
        </row>
        <row r="1378">
          <cell r="J1378" t="str">
            <v>IPRMFT15</v>
          </cell>
        </row>
        <row r="1379">
          <cell r="J1379" t="str">
            <v>IPRMFT16</v>
          </cell>
        </row>
        <row r="1380">
          <cell r="J1380" t="str">
            <v>IPRMFT17</v>
          </cell>
        </row>
        <row r="1381">
          <cell r="J1381" t="str">
            <v>IPRMFT18</v>
          </cell>
        </row>
        <row r="1382">
          <cell r="J1382" t="str">
            <v>IPRMFT19</v>
          </cell>
        </row>
        <row r="1383">
          <cell r="J1383" t="str">
            <v>IPRMFT20</v>
          </cell>
        </row>
        <row r="1384">
          <cell r="J1384" t="str">
            <v>IPRMFT21</v>
          </cell>
        </row>
        <row r="1385">
          <cell r="J1385" t="str">
            <v>IPRMFT22</v>
          </cell>
        </row>
        <row r="1386">
          <cell r="J1386" t="str">
            <v>IPRMFT23</v>
          </cell>
        </row>
        <row r="1387">
          <cell r="J1387" t="str">
            <v>IPRMFT24</v>
          </cell>
        </row>
        <row r="1388">
          <cell r="J1388" t="str">
            <v>IPRMMA01</v>
          </cell>
        </row>
        <row r="1389">
          <cell r="J1389" t="str">
            <v>IPRMMA02</v>
          </cell>
        </row>
        <row r="1390">
          <cell r="J1390" t="str">
            <v>IPRMMA03</v>
          </cell>
        </row>
        <row r="1391">
          <cell r="J1391" t="str">
            <v>IPRMMA04</v>
          </cell>
        </row>
        <row r="1392">
          <cell r="J1392" t="str">
            <v>IPRMMA05</v>
          </cell>
        </row>
        <row r="1393">
          <cell r="J1393" t="str">
            <v>IPRMMA06</v>
          </cell>
        </row>
        <row r="1394">
          <cell r="J1394" t="str">
            <v>IPRMMA07</v>
          </cell>
        </row>
        <row r="1395">
          <cell r="J1395" t="str">
            <v>IPRMMA08</v>
          </cell>
        </row>
        <row r="1396">
          <cell r="J1396" t="str">
            <v>IPRMMA09</v>
          </cell>
        </row>
        <row r="1397">
          <cell r="J1397" t="str">
            <v>IPRMMA10</v>
          </cell>
        </row>
        <row r="1398">
          <cell r="J1398" t="str">
            <v>IPRMMA11</v>
          </cell>
        </row>
        <row r="1399">
          <cell r="J1399" t="str">
            <v>IPRMMA12</v>
          </cell>
        </row>
        <row r="1400">
          <cell r="J1400" t="str">
            <v>IPRMMA13</v>
          </cell>
        </row>
        <row r="1401">
          <cell r="J1401" t="str">
            <v>IUEDF01</v>
          </cell>
        </row>
        <row r="1402">
          <cell r="J1402" t="str">
            <v>IUEDF02</v>
          </cell>
        </row>
        <row r="1403">
          <cell r="J1403" t="str">
            <v>IUEDF03</v>
          </cell>
        </row>
        <row r="1404">
          <cell r="J1404" t="str">
            <v>IUEDF04</v>
          </cell>
        </row>
        <row r="1405">
          <cell r="J1405" t="str">
            <v>IUEDF05</v>
          </cell>
        </row>
        <row r="1406">
          <cell r="J1406" t="str">
            <v>IUEDF06</v>
          </cell>
        </row>
        <row r="1407">
          <cell r="J1407" t="str">
            <v>IUEDF07</v>
          </cell>
        </row>
        <row r="1408">
          <cell r="J1408" t="str">
            <v>IUEDF08</v>
          </cell>
        </row>
        <row r="1409">
          <cell r="J1409" t="str">
            <v>IUEDL01</v>
          </cell>
        </row>
        <row r="1410">
          <cell r="J1410" t="str">
            <v>IUEDL02</v>
          </cell>
        </row>
        <row r="1411">
          <cell r="J1411" t="str">
            <v>IUEDL03</v>
          </cell>
        </row>
        <row r="1412">
          <cell r="J1412" t="str">
            <v>IUEDT01</v>
          </cell>
        </row>
        <row r="1413">
          <cell r="J1413" t="str">
            <v>IUEDT02</v>
          </cell>
        </row>
        <row r="1414">
          <cell r="J1414" t="str">
            <v>IUEDT03</v>
          </cell>
        </row>
        <row r="1415">
          <cell r="J1415" t="str">
            <v>IUEDT04</v>
          </cell>
        </row>
        <row r="1416">
          <cell r="J1416" t="str">
            <v>IUEDT05</v>
          </cell>
        </row>
        <row r="1417">
          <cell r="J1417" t="str">
            <v>IUEDT06</v>
          </cell>
        </row>
        <row r="1418">
          <cell r="J1418" t="str">
            <v>IUEDT07</v>
          </cell>
        </row>
        <row r="1419">
          <cell r="J1419" t="str">
            <v>IUEDT08</v>
          </cell>
        </row>
        <row r="1420">
          <cell r="J1420" t="str">
            <v>IUEDT09</v>
          </cell>
        </row>
        <row r="1421">
          <cell r="J1421" t="str">
            <v>IUEDT10</v>
          </cell>
        </row>
        <row r="1422">
          <cell r="J1422" t="str">
            <v>IUEDT11</v>
          </cell>
        </row>
        <row r="1423">
          <cell r="J1423" t="str">
            <v>IUEDT12</v>
          </cell>
        </row>
        <row r="1424">
          <cell r="J1424" t="str">
            <v>IUEFF01</v>
          </cell>
        </row>
        <row r="1425">
          <cell r="J1425" t="str">
            <v>IUEFF02</v>
          </cell>
        </row>
        <row r="1426">
          <cell r="J1426" t="str">
            <v>IUEFF03</v>
          </cell>
        </row>
        <row r="1427">
          <cell r="J1427" t="str">
            <v>IUEFF04</v>
          </cell>
        </row>
        <row r="1428">
          <cell r="J1428" t="str">
            <v>IUEFF05</v>
          </cell>
        </row>
        <row r="1429">
          <cell r="J1429" t="str">
            <v>IUEFF06</v>
          </cell>
        </row>
        <row r="1430">
          <cell r="J1430" t="str">
            <v>IUEFF07</v>
          </cell>
        </row>
        <row r="1431">
          <cell r="J1431" t="str">
            <v>IUEFF08</v>
          </cell>
        </row>
        <row r="1432">
          <cell r="J1432" t="str">
            <v>IUEFF09</v>
          </cell>
        </row>
        <row r="1433">
          <cell r="J1433" t="str">
            <v>IUEFF10</v>
          </cell>
        </row>
        <row r="1434">
          <cell r="J1434" t="str">
            <v>IUEFF11</v>
          </cell>
        </row>
        <row r="1435">
          <cell r="J1435" t="str">
            <v>IUEFF12</v>
          </cell>
        </row>
        <row r="1436">
          <cell r="J1436" t="str">
            <v>IUEFL01</v>
          </cell>
        </row>
        <row r="1437">
          <cell r="J1437" t="str">
            <v>IUEFL02</v>
          </cell>
        </row>
        <row r="1438">
          <cell r="J1438" t="str">
            <v>IUEFT01</v>
          </cell>
        </row>
        <row r="1439">
          <cell r="J1439" t="str">
            <v>IUEFT02</v>
          </cell>
        </row>
        <row r="1440">
          <cell r="J1440" t="str">
            <v>IUEFT03</v>
          </cell>
        </row>
        <row r="1441">
          <cell r="J1441" t="str">
            <v>IUEFT04</v>
          </cell>
        </row>
        <row r="1442">
          <cell r="J1442" t="str">
            <v>IUEFT05</v>
          </cell>
        </row>
        <row r="1443">
          <cell r="J1443" t="str">
            <v>IUEFT06</v>
          </cell>
        </row>
        <row r="1444">
          <cell r="J1444" t="str">
            <v>IUEFT07</v>
          </cell>
        </row>
        <row r="1445">
          <cell r="J1445" t="str">
            <v>IUEFT08</v>
          </cell>
        </row>
        <row r="1446">
          <cell r="J1446" t="str">
            <v>IUEFT09</v>
          </cell>
        </row>
        <row r="1447">
          <cell r="J1447" t="str">
            <v>IUEFT10</v>
          </cell>
        </row>
        <row r="1448">
          <cell r="J1448" t="str">
            <v>IUEFT11</v>
          </cell>
        </row>
        <row r="1449">
          <cell r="J1449" t="str">
            <v>IUEFT12</v>
          </cell>
        </row>
        <row r="1450">
          <cell r="J1450" t="str">
            <v>IUEFT13</v>
          </cell>
        </row>
        <row r="1451">
          <cell r="J1451" t="str">
            <v>IUEFT14</v>
          </cell>
        </row>
        <row r="1452">
          <cell r="J1452" t="str">
            <v>IUEFT15</v>
          </cell>
        </row>
        <row r="1453">
          <cell r="J1453" t="str">
            <v>IUEFT16</v>
          </cell>
        </row>
        <row r="1454">
          <cell r="J1454" t="str">
            <v>IUEFT17</v>
          </cell>
        </row>
        <row r="1455">
          <cell r="J1455" t="str">
            <v>IUEFT18</v>
          </cell>
        </row>
        <row r="1456">
          <cell r="J1456" t="str">
            <v>IUEFT19</v>
          </cell>
        </row>
        <row r="1457">
          <cell r="J1457" t="str">
            <v>IUEFT20</v>
          </cell>
        </row>
        <row r="1458">
          <cell r="J1458" t="str">
            <v>IUEFT21</v>
          </cell>
        </row>
        <row r="1459">
          <cell r="J1459" t="str">
            <v>IUEFT22</v>
          </cell>
        </row>
        <row r="1460">
          <cell r="J1460" t="str">
            <v>IUEFT23</v>
          </cell>
        </row>
        <row r="1461">
          <cell r="J1461" t="str">
            <v>IUEFT24</v>
          </cell>
        </row>
        <row r="1462">
          <cell r="J1462" t="str">
            <v>IUELFAG</v>
          </cell>
        </row>
        <row r="1463">
          <cell r="J1463" t="str">
            <v>IUELFAI</v>
          </cell>
        </row>
        <row r="1464">
          <cell r="J1464" t="str">
            <v>IUELMAI</v>
          </cell>
        </row>
        <row r="1465">
          <cell r="J1465" t="str">
            <v>IUELTYG</v>
          </cell>
        </row>
        <row r="1466">
          <cell r="J1466" t="str">
            <v>IUELTYI</v>
          </cell>
        </row>
        <row r="1467">
          <cell r="J1467" t="str">
            <v>IUEMA01</v>
          </cell>
        </row>
        <row r="1468">
          <cell r="J1468" t="str">
            <v>IUEMA02</v>
          </cell>
        </row>
        <row r="1469">
          <cell r="J1469" t="str">
            <v>IUEMA03</v>
          </cell>
        </row>
        <row r="1470">
          <cell r="J1470" t="str">
            <v>IUEMA04</v>
          </cell>
        </row>
        <row r="1471">
          <cell r="J1471" t="str">
            <v>IUEMA05</v>
          </cell>
        </row>
        <row r="1472">
          <cell r="J1472" t="str">
            <v>IUEMA06</v>
          </cell>
        </row>
        <row r="1473">
          <cell r="J1473" t="str">
            <v>IUEMA07</v>
          </cell>
        </row>
        <row r="1474">
          <cell r="J1474" t="str">
            <v>IUEMA08</v>
          </cell>
        </row>
        <row r="1475">
          <cell r="J1475" t="str">
            <v>IUEMA09</v>
          </cell>
        </row>
        <row r="1476">
          <cell r="J1476" t="str">
            <v>IUEMA10</v>
          </cell>
        </row>
        <row r="1477">
          <cell r="J1477" t="str">
            <v>IUEMA11</v>
          </cell>
        </row>
        <row r="1478">
          <cell r="J1478" t="str">
            <v>IUEMA12</v>
          </cell>
        </row>
        <row r="1479">
          <cell r="J1479" t="str">
            <v>IUEMA13</v>
          </cell>
        </row>
        <row r="1480">
          <cell r="J1480" t="str">
            <v>LIMPA</v>
          </cell>
        </row>
        <row r="1481">
          <cell r="J1481" t="str">
            <v>LIMPAL</v>
          </cell>
        </row>
        <row r="1482">
          <cell r="J1482" t="str">
            <v>LRESDT01</v>
          </cell>
        </row>
        <row r="1483">
          <cell r="J1483" t="str">
            <v>NONVATIN</v>
          </cell>
        </row>
        <row r="1484">
          <cell r="J1484" t="str">
            <v>OAPSORE</v>
          </cell>
        </row>
        <row r="1485">
          <cell r="J1485" t="str">
            <v>OAPTRC</v>
          </cell>
        </row>
        <row r="1486">
          <cell r="J1486" t="str">
            <v>OARLIFE</v>
          </cell>
        </row>
        <row r="1487">
          <cell r="J1487" t="str">
            <v>OCLMDF01</v>
          </cell>
        </row>
        <row r="1488">
          <cell r="J1488" t="str">
            <v>OCLMDF02</v>
          </cell>
        </row>
        <row r="1489">
          <cell r="J1489" t="str">
            <v>OCLMDF03</v>
          </cell>
        </row>
        <row r="1490">
          <cell r="J1490" t="str">
            <v>OCLMDF04</v>
          </cell>
        </row>
        <row r="1491">
          <cell r="J1491" t="str">
            <v>OCLMDF05</v>
          </cell>
        </row>
        <row r="1492">
          <cell r="J1492" t="str">
            <v>OCLMDF06</v>
          </cell>
        </row>
        <row r="1493">
          <cell r="J1493" t="str">
            <v>OCLMDF07</v>
          </cell>
        </row>
        <row r="1494">
          <cell r="J1494" t="str">
            <v>OCLMDF08</v>
          </cell>
        </row>
        <row r="1495">
          <cell r="J1495" t="str">
            <v>OCLMDL01</v>
          </cell>
        </row>
        <row r="1496">
          <cell r="J1496" t="str">
            <v>OCLMDL02</v>
          </cell>
        </row>
        <row r="1497">
          <cell r="J1497" t="str">
            <v>OCLMDL03</v>
          </cell>
        </row>
        <row r="1498">
          <cell r="J1498" t="str">
            <v>OCLMDT01</v>
          </cell>
        </row>
        <row r="1499">
          <cell r="J1499" t="str">
            <v>OCLMDT02</v>
          </cell>
        </row>
        <row r="1500">
          <cell r="J1500" t="str">
            <v>OCLMDT03</v>
          </cell>
        </row>
        <row r="1501">
          <cell r="J1501" t="str">
            <v>OCLMDT04</v>
          </cell>
        </row>
        <row r="1502">
          <cell r="J1502" t="str">
            <v>OCLMDT05</v>
          </cell>
        </row>
        <row r="1503">
          <cell r="J1503" t="str">
            <v>OCLMDT06</v>
          </cell>
        </row>
        <row r="1504">
          <cell r="J1504" t="str">
            <v>OCLMDT07</v>
          </cell>
        </row>
        <row r="1505">
          <cell r="J1505" t="str">
            <v>OCLMDT08</v>
          </cell>
        </row>
        <row r="1506">
          <cell r="J1506" t="str">
            <v>OCLMDT09</v>
          </cell>
        </row>
        <row r="1507">
          <cell r="J1507" t="str">
            <v>OCLMDT10</v>
          </cell>
        </row>
        <row r="1508">
          <cell r="J1508" t="str">
            <v>OCLMDT11</v>
          </cell>
        </row>
        <row r="1509">
          <cell r="J1509" t="str">
            <v>OCLMDT12</v>
          </cell>
        </row>
        <row r="1510">
          <cell r="J1510" t="str">
            <v>OCLMFF01</v>
          </cell>
        </row>
        <row r="1511">
          <cell r="J1511" t="str">
            <v>OCLMFF02</v>
          </cell>
        </row>
        <row r="1512">
          <cell r="J1512" t="str">
            <v>OCLMFF03</v>
          </cell>
        </row>
        <row r="1513">
          <cell r="J1513" t="str">
            <v>OCLMFF04</v>
          </cell>
        </row>
        <row r="1514">
          <cell r="J1514" t="str">
            <v>OCLMFF05</v>
          </cell>
        </row>
        <row r="1515">
          <cell r="J1515" t="str">
            <v>OCLMFF06</v>
          </cell>
        </row>
        <row r="1516">
          <cell r="J1516" t="str">
            <v>OCLMFF07</v>
          </cell>
        </row>
        <row r="1517">
          <cell r="J1517" t="str">
            <v>OCLMFF08</v>
          </cell>
        </row>
        <row r="1518">
          <cell r="J1518" t="str">
            <v>OCLMFF09</v>
          </cell>
        </row>
        <row r="1519">
          <cell r="J1519" t="str">
            <v>OCLMFF10</v>
          </cell>
        </row>
        <row r="1520">
          <cell r="J1520" t="str">
            <v>OCLMFF11</v>
          </cell>
        </row>
        <row r="1521">
          <cell r="J1521" t="str">
            <v>OCLMFF12</v>
          </cell>
        </row>
        <row r="1522">
          <cell r="J1522" t="str">
            <v>OCLMFL01</v>
          </cell>
        </row>
        <row r="1523">
          <cell r="J1523" t="str">
            <v>OCLMFL02</v>
          </cell>
        </row>
        <row r="1524">
          <cell r="J1524" t="str">
            <v>OCLMFT01</v>
          </cell>
        </row>
        <row r="1525">
          <cell r="J1525" t="str">
            <v>OCLMFT02</v>
          </cell>
        </row>
        <row r="1526">
          <cell r="J1526" t="str">
            <v>OCLMFT03</v>
          </cell>
        </row>
        <row r="1527">
          <cell r="J1527" t="str">
            <v>OCLMFT04</v>
          </cell>
        </row>
        <row r="1528">
          <cell r="J1528" t="str">
            <v>OCLMFT05</v>
          </cell>
        </row>
        <row r="1529">
          <cell r="J1529" t="str">
            <v>OCLMFT06</v>
          </cell>
        </row>
        <row r="1530">
          <cell r="J1530" t="str">
            <v>OCLMFT07</v>
          </cell>
        </row>
        <row r="1531">
          <cell r="J1531" t="str">
            <v>OCLMFT08</v>
          </cell>
        </row>
        <row r="1532">
          <cell r="J1532" t="str">
            <v>OCLMFT09</v>
          </cell>
        </row>
        <row r="1533">
          <cell r="J1533" t="str">
            <v>OCLMFT10</v>
          </cell>
        </row>
        <row r="1534">
          <cell r="J1534" t="str">
            <v>OCLMFT11</v>
          </cell>
        </row>
        <row r="1535">
          <cell r="J1535" t="str">
            <v>OCLMFT12</v>
          </cell>
        </row>
        <row r="1536">
          <cell r="J1536" t="str">
            <v>OCLMFT13</v>
          </cell>
        </row>
        <row r="1537">
          <cell r="J1537" t="str">
            <v>OCLMFT14</v>
          </cell>
        </row>
        <row r="1538">
          <cell r="J1538" t="str">
            <v>OCLMFT15</v>
          </cell>
        </row>
        <row r="1539">
          <cell r="J1539" t="str">
            <v>OCLMFT16</v>
          </cell>
        </row>
        <row r="1540">
          <cell r="J1540" t="str">
            <v>OCLMFT17</v>
          </cell>
        </row>
        <row r="1541">
          <cell r="J1541" t="str">
            <v>OCLMFT18</v>
          </cell>
        </row>
        <row r="1542">
          <cell r="J1542" t="str">
            <v>OCLMFT19</v>
          </cell>
        </row>
        <row r="1543">
          <cell r="J1543" t="str">
            <v>OCLMFT20</v>
          </cell>
        </row>
        <row r="1544">
          <cell r="J1544" t="str">
            <v>OCLMFT21</v>
          </cell>
        </row>
        <row r="1545">
          <cell r="J1545" t="str">
            <v>OCLMFT22</v>
          </cell>
        </row>
        <row r="1546">
          <cell r="J1546" t="str">
            <v>OCLMFT23</v>
          </cell>
        </row>
        <row r="1547">
          <cell r="J1547" t="str">
            <v>OCLMFT24</v>
          </cell>
        </row>
        <row r="1548">
          <cell r="J1548" t="str">
            <v>OCLMLFAI</v>
          </cell>
        </row>
        <row r="1549">
          <cell r="J1549" t="str">
            <v>OCLMLMAI</v>
          </cell>
        </row>
        <row r="1550">
          <cell r="J1550" t="str">
            <v>OCLMLTYI</v>
          </cell>
        </row>
        <row r="1551">
          <cell r="J1551" t="str">
            <v>OCLMMA01</v>
          </cell>
        </row>
        <row r="1552">
          <cell r="J1552" t="str">
            <v>OCLMMA02</v>
          </cell>
        </row>
        <row r="1553">
          <cell r="J1553" t="str">
            <v>OCLMMA03</v>
          </cell>
        </row>
        <row r="1554">
          <cell r="J1554" t="str">
            <v>OCLMMA04</v>
          </cell>
        </row>
        <row r="1555">
          <cell r="J1555" t="str">
            <v>OCLMMA05</v>
          </cell>
        </row>
        <row r="1556">
          <cell r="J1556" t="str">
            <v>OCLMMA06</v>
          </cell>
        </row>
        <row r="1557">
          <cell r="J1557" t="str">
            <v>OCLMMA07</v>
          </cell>
        </row>
        <row r="1558">
          <cell r="J1558" t="str">
            <v>OCLMMA08</v>
          </cell>
        </row>
        <row r="1559">
          <cell r="J1559" t="str">
            <v>OCLMMA09</v>
          </cell>
        </row>
        <row r="1560">
          <cell r="J1560" t="str">
            <v>OCLMMA10</v>
          </cell>
        </row>
        <row r="1561">
          <cell r="J1561" t="str">
            <v>OCLMMA11</v>
          </cell>
        </row>
        <row r="1562">
          <cell r="J1562" t="str">
            <v>OCLMMA12</v>
          </cell>
        </row>
        <row r="1563">
          <cell r="J1563" t="str">
            <v>OCLMMA13</v>
          </cell>
        </row>
        <row r="1564">
          <cell r="J1564" t="str">
            <v>OCOMDF01</v>
          </cell>
        </row>
        <row r="1565">
          <cell r="J1565" t="str">
            <v>OCOMDF02</v>
          </cell>
        </row>
        <row r="1566">
          <cell r="J1566" t="str">
            <v>OCOMDF03</v>
          </cell>
        </row>
        <row r="1567">
          <cell r="J1567" t="str">
            <v>OCOMDF04</v>
          </cell>
        </row>
        <row r="1568">
          <cell r="J1568" t="str">
            <v>OCOMDF05</v>
          </cell>
        </row>
        <row r="1569">
          <cell r="J1569" t="str">
            <v>OCOMDF06</v>
          </cell>
        </row>
        <row r="1570">
          <cell r="J1570" t="str">
            <v>OCOMDF07</v>
          </cell>
        </row>
        <row r="1571">
          <cell r="J1571" t="str">
            <v>OCOMDF08</v>
          </cell>
        </row>
        <row r="1572">
          <cell r="J1572" t="str">
            <v>OCOMDL01</v>
          </cell>
        </row>
        <row r="1573">
          <cell r="J1573" t="str">
            <v>OCOMDL02</v>
          </cell>
        </row>
        <row r="1574">
          <cell r="J1574" t="str">
            <v>OCOMDL03</v>
          </cell>
        </row>
        <row r="1575">
          <cell r="J1575" t="str">
            <v>OCOMDT01</v>
          </cell>
        </row>
        <row r="1576">
          <cell r="J1576" t="str">
            <v>OCOMDT02</v>
          </cell>
        </row>
        <row r="1577">
          <cell r="J1577" t="str">
            <v>OCOMDT03</v>
          </cell>
        </row>
        <row r="1578">
          <cell r="J1578" t="str">
            <v>OCOMDT04</v>
          </cell>
        </row>
        <row r="1579">
          <cell r="J1579" t="str">
            <v>OCOMDT05</v>
          </cell>
        </row>
        <row r="1580">
          <cell r="J1580" t="str">
            <v>OCOMDT06</v>
          </cell>
        </row>
        <row r="1581">
          <cell r="J1581" t="str">
            <v>OCOMDT07</v>
          </cell>
        </row>
        <row r="1582">
          <cell r="J1582" t="str">
            <v>OCOMDT08</v>
          </cell>
        </row>
        <row r="1583">
          <cell r="J1583" t="str">
            <v>OCOMDT09</v>
          </cell>
        </row>
        <row r="1584">
          <cell r="J1584" t="str">
            <v>OCOMDT10</v>
          </cell>
        </row>
        <row r="1585">
          <cell r="J1585" t="str">
            <v>OCOMDT11</v>
          </cell>
        </row>
        <row r="1586">
          <cell r="J1586" t="str">
            <v>OCOMDT12</v>
          </cell>
        </row>
        <row r="1587">
          <cell r="J1587" t="str">
            <v>OCOMFF01</v>
          </cell>
        </row>
        <row r="1588">
          <cell r="J1588" t="str">
            <v>OCOMFF02</v>
          </cell>
        </row>
        <row r="1589">
          <cell r="J1589" t="str">
            <v>OCOMFF03</v>
          </cell>
        </row>
        <row r="1590">
          <cell r="J1590" t="str">
            <v>OCOMFF04</v>
          </cell>
        </row>
        <row r="1591">
          <cell r="J1591" t="str">
            <v>OCOMFF05</v>
          </cell>
        </row>
        <row r="1592">
          <cell r="J1592" t="str">
            <v>OCOMFF06</v>
          </cell>
        </row>
        <row r="1593">
          <cell r="J1593" t="str">
            <v>OCOMFF07</v>
          </cell>
        </row>
        <row r="1594">
          <cell r="J1594" t="str">
            <v>OCOMFF08</v>
          </cell>
        </row>
        <row r="1595">
          <cell r="J1595" t="str">
            <v>OCOMFF09</v>
          </cell>
        </row>
        <row r="1596">
          <cell r="J1596" t="str">
            <v>OCOMFF10</v>
          </cell>
        </row>
        <row r="1597">
          <cell r="J1597" t="str">
            <v>OCOMFF11</v>
          </cell>
        </row>
        <row r="1598">
          <cell r="J1598" t="str">
            <v>OCOMFF12</v>
          </cell>
        </row>
        <row r="1599">
          <cell r="J1599" t="str">
            <v>OCOMFL01</v>
          </cell>
        </row>
        <row r="1600">
          <cell r="J1600" t="str">
            <v>OCOMFL02</v>
          </cell>
        </row>
        <row r="1601">
          <cell r="J1601" t="str">
            <v>OCOMFT01</v>
          </cell>
        </row>
        <row r="1602">
          <cell r="J1602" t="str">
            <v>OCOMFT02</v>
          </cell>
        </row>
        <row r="1603">
          <cell r="J1603" t="str">
            <v>OCOMFT03</v>
          </cell>
        </row>
        <row r="1604">
          <cell r="J1604" t="str">
            <v>OCOMFT04</v>
          </cell>
        </row>
        <row r="1605">
          <cell r="J1605" t="str">
            <v>OCOMFT05</v>
          </cell>
        </row>
        <row r="1606">
          <cell r="J1606" t="str">
            <v>OCOMFT06</v>
          </cell>
        </row>
        <row r="1607">
          <cell r="J1607" t="str">
            <v>OCOMFT07</v>
          </cell>
        </row>
        <row r="1608">
          <cell r="J1608" t="str">
            <v>OCOMFT08</v>
          </cell>
        </row>
        <row r="1609">
          <cell r="J1609" t="str">
            <v>OCOMFT09</v>
          </cell>
        </row>
        <row r="1610">
          <cell r="J1610" t="str">
            <v>OCOMFT10</v>
          </cell>
        </row>
        <row r="1611">
          <cell r="J1611" t="str">
            <v>OCOMFT11</v>
          </cell>
        </row>
        <row r="1612">
          <cell r="J1612" t="str">
            <v>OCOMFT12</v>
          </cell>
        </row>
        <row r="1613">
          <cell r="J1613" t="str">
            <v>OCOMFT13</v>
          </cell>
        </row>
        <row r="1614">
          <cell r="J1614" t="str">
            <v>OCOMFT14</v>
          </cell>
        </row>
        <row r="1615">
          <cell r="J1615" t="str">
            <v>OCOMFT15</v>
          </cell>
        </row>
        <row r="1616">
          <cell r="J1616" t="str">
            <v>OCOMFT16</v>
          </cell>
        </row>
        <row r="1617">
          <cell r="J1617" t="str">
            <v>OCOMFT17</v>
          </cell>
        </row>
        <row r="1618">
          <cell r="J1618" t="str">
            <v>OCOMFT18</v>
          </cell>
        </row>
        <row r="1619">
          <cell r="J1619" t="str">
            <v>OCOMFT19</v>
          </cell>
        </row>
        <row r="1620">
          <cell r="J1620" t="str">
            <v>OCOMFT20</v>
          </cell>
        </row>
        <row r="1621">
          <cell r="J1621" t="str">
            <v>OCOMFT21</v>
          </cell>
        </row>
        <row r="1622">
          <cell r="J1622" t="str">
            <v>OCOMFT22</v>
          </cell>
        </row>
        <row r="1623">
          <cell r="J1623" t="str">
            <v>OCOMFT23</v>
          </cell>
        </row>
        <row r="1624">
          <cell r="J1624" t="str">
            <v>OCOMFT24</v>
          </cell>
        </row>
        <row r="1625">
          <cell r="J1625" t="str">
            <v>OCOMLFAI</v>
          </cell>
        </row>
        <row r="1626">
          <cell r="J1626" t="str">
            <v>OCOMLMAI</v>
          </cell>
        </row>
        <row r="1627">
          <cell r="J1627" t="str">
            <v>OCOMLTYI</v>
          </cell>
        </row>
        <row r="1628">
          <cell r="J1628" t="str">
            <v>OCOMMA01</v>
          </cell>
        </row>
        <row r="1629">
          <cell r="J1629" t="str">
            <v>OCOMMA02</v>
          </cell>
        </row>
        <row r="1630">
          <cell r="J1630" t="str">
            <v>OCOMMA03</v>
          </cell>
        </row>
        <row r="1631">
          <cell r="J1631" t="str">
            <v>OCOMMA04</v>
          </cell>
        </row>
        <row r="1632">
          <cell r="J1632" t="str">
            <v>OCOMMA05</v>
          </cell>
        </row>
        <row r="1633">
          <cell r="J1633" t="str">
            <v>OCOMMA06</v>
          </cell>
        </row>
        <row r="1634">
          <cell r="J1634" t="str">
            <v>OCOMMA07</v>
          </cell>
        </row>
        <row r="1635">
          <cell r="J1635" t="str">
            <v>OCOMMA08</v>
          </cell>
        </row>
        <row r="1636">
          <cell r="J1636" t="str">
            <v>OCOMMA09</v>
          </cell>
        </row>
        <row r="1637">
          <cell r="J1637" t="str">
            <v>OCOMMA10</v>
          </cell>
        </row>
        <row r="1638">
          <cell r="J1638" t="str">
            <v>OCOMMA11</v>
          </cell>
        </row>
        <row r="1639">
          <cell r="J1639" t="str">
            <v>OCOMMA12</v>
          </cell>
        </row>
        <row r="1640">
          <cell r="J1640" t="str">
            <v>OCOMMA13</v>
          </cell>
        </row>
        <row r="1641">
          <cell r="J1641" t="str">
            <v>OOCMDF01</v>
          </cell>
        </row>
        <row r="1642">
          <cell r="J1642" t="str">
            <v>OOCMDF02</v>
          </cell>
        </row>
        <row r="1643">
          <cell r="J1643" t="str">
            <v>OOCMDF03</v>
          </cell>
        </row>
        <row r="1644">
          <cell r="J1644" t="str">
            <v>OOCMDF04</v>
          </cell>
        </row>
        <row r="1645">
          <cell r="J1645" t="str">
            <v>OOCMDF05</v>
          </cell>
        </row>
        <row r="1646">
          <cell r="J1646" t="str">
            <v>OOCMDF06</v>
          </cell>
        </row>
        <row r="1647">
          <cell r="J1647" t="str">
            <v>OOCMDF07</v>
          </cell>
        </row>
        <row r="1648">
          <cell r="J1648" t="str">
            <v>OOCMDF08</v>
          </cell>
        </row>
        <row r="1649">
          <cell r="J1649" t="str">
            <v>OOCMDL01</v>
          </cell>
        </row>
        <row r="1650">
          <cell r="J1650" t="str">
            <v>OOCMDL02</v>
          </cell>
        </row>
        <row r="1651">
          <cell r="J1651" t="str">
            <v>OOCMDL03</v>
          </cell>
        </row>
        <row r="1652">
          <cell r="J1652" t="str">
            <v>OOCMDT01</v>
          </cell>
        </row>
        <row r="1653">
          <cell r="J1653" t="str">
            <v>OOCMDT02</v>
          </cell>
        </row>
        <row r="1654">
          <cell r="J1654" t="str">
            <v>OOCMDT03</v>
          </cell>
        </row>
        <row r="1655">
          <cell r="J1655" t="str">
            <v>OOCMDT04</v>
          </cell>
        </row>
        <row r="1656">
          <cell r="J1656" t="str">
            <v>OOCMDT05</v>
          </cell>
        </row>
        <row r="1657">
          <cell r="J1657" t="str">
            <v>OOCMDT06</v>
          </cell>
        </row>
        <row r="1658">
          <cell r="J1658" t="str">
            <v>OOCMDT07</v>
          </cell>
        </row>
        <row r="1659">
          <cell r="J1659" t="str">
            <v>OOCMDT08</v>
          </cell>
        </row>
        <row r="1660">
          <cell r="J1660" t="str">
            <v>OOCMDT09</v>
          </cell>
        </row>
        <row r="1661">
          <cell r="J1661" t="str">
            <v>OOCMDT10</v>
          </cell>
        </row>
        <row r="1662">
          <cell r="J1662" t="str">
            <v>OOCMDT11</v>
          </cell>
        </row>
        <row r="1663">
          <cell r="J1663" t="str">
            <v>OOCMDT12</v>
          </cell>
        </row>
        <row r="1664">
          <cell r="J1664" t="str">
            <v>OOCMFF01</v>
          </cell>
        </row>
        <row r="1665">
          <cell r="J1665" t="str">
            <v>OOCMFF02</v>
          </cell>
        </row>
        <row r="1666">
          <cell r="J1666" t="str">
            <v>OOCMFF03</v>
          </cell>
        </row>
        <row r="1667">
          <cell r="J1667" t="str">
            <v>OOCMFF04</v>
          </cell>
        </row>
        <row r="1668">
          <cell r="J1668" t="str">
            <v>OOCMFF05</v>
          </cell>
        </row>
        <row r="1669">
          <cell r="J1669" t="str">
            <v>OOCMFF06</v>
          </cell>
        </row>
        <row r="1670">
          <cell r="J1670" t="str">
            <v>OOCMFF07</v>
          </cell>
        </row>
        <row r="1671">
          <cell r="J1671" t="str">
            <v>OOCMFF08</v>
          </cell>
        </row>
        <row r="1672">
          <cell r="J1672" t="str">
            <v>OOCMFF09</v>
          </cell>
        </row>
        <row r="1673">
          <cell r="J1673" t="str">
            <v>OOCMFF10</v>
          </cell>
        </row>
        <row r="1674">
          <cell r="J1674" t="str">
            <v>OOCMFF11</v>
          </cell>
        </row>
        <row r="1675">
          <cell r="J1675" t="str">
            <v>OOCMFF12</v>
          </cell>
        </row>
        <row r="1676">
          <cell r="J1676" t="str">
            <v>OOCMFL01</v>
          </cell>
        </row>
        <row r="1677">
          <cell r="J1677" t="str">
            <v>OOCMFL02</v>
          </cell>
        </row>
        <row r="1678">
          <cell r="J1678" t="str">
            <v>OOCMFT01</v>
          </cell>
        </row>
        <row r="1679">
          <cell r="J1679" t="str">
            <v>OOCMFT02</v>
          </cell>
        </row>
        <row r="1680">
          <cell r="J1680" t="str">
            <v>OOCMFT03</v>
          </cell>
        </row>
        <row r="1681">
          <cell r="J1681" t="str">
            <v>OOCMFT04</v>
          </cell>
        </row>
        <row r="1682">
          <cell r="J1682" t="str">
            <v>OOCMFT05</v>
          </cell>
        </row>
        <row r="1683">
          <cell r="J1683" t="str">
            <v>OOCMFT06</v>
          </cell>
        </row>
        <row r="1684">
          <cell r="J1684" t="str">
            <v>OOCMFT07</v>
          </cell>
        </row>
        <row r="1685">
          <cell r="J1685" t="str">
            <v>OOCMFT08</v>
          </cell>
        </row>
        <row r="1686">
          <cell r="J1686" t="str">
            <v>OOCMFT09</v>
          </cell>
        </row>
        <row r="1687">
          <cell r="J1687" t="str">
            <v>OOCMFT10</v>
          </cell>
        </row>
        <row r="1688">
          <cell r="J1688" t="str">
            <v>OOCMFT11</v>
          </cell>
        </row>
        <row r="1689">
          <cell r="J1689" t="str">
            <v>OOCMFT12</v>
          </cell>
        </row>
        <row r="1690">
          <cell r="J1690" t="str">
            <v>OOCMFT13</v>
          </cell>
        </row>
        <row r="1691">
          <cell r="J1691" t="str">
            <v>OOCMFT14</v>
          </cell>
        </row>
        <row r="1692">
          <cell r="J1692" t="str">
            <v>OOCMFT15</v>
          </cell>
        </row>
        <row r="1693">
          <cell r="J1693" t="str">
            <v>OOCMFT16</v>
          </cell>
        </row>
        <row r="1694">
          <cell r="J1694" t="str">
            <v>OOCMFT17</v>
          </cell>
        </row>
        <row r="1695">
          <cell r="J1695" t="str">
            <v>OOCMFT18</v>
          </cell>
        </row>
        <row r="1696">
          <cell r="J1696" t="str">
            <v>OOCMFT19</v>
          </cell>
        </row>
        <row r="1697">
          <cell r="J1697" t="str">
            <v>OOCMFT20</v>
          </cell>
        </row>
        <row r="1698">
          <cell r="J1698" t="str">
            <v>OOCMFT21</v>
          </cell>
        </row>
        <row r="1699">
          <cell r="J1699" t="str">
            <v>OOCMFT22</v>
          </cell>
        </row>
        <row r="1700">
          <cell r="J1700" t="str">
            <v>OOCMFT23</v>
          </cell>
        </row>
        <row r="1701">
          <cell r="J1701" t="str">
            <v>OOCMFT24</v>
          </cell>
        </row>
        <row r="1702">
          <cell r="J1702" t="str">
            <v>OOCMMA01</v>
          </cell>
        </row>
        <row r="1703">
          <cell r="J1703" t="str">
            <v>OOCMMA02</v>
          </cell>
        </row>
        <row r="1704">
          <cell r="J1704" t="str">
            <v>OOCMMA03</v>
          </cell>
        </row>
        <row r="1705">
          <cell r="J1705" t="str">
            <v>OOCMMA04</v>
          </cell>
        </row>
        <row r="1706">
          <cell r="J1706" t="str">
            <v>OOCMMA05</v>
          </cell>
        </row>
        <row r="1707">
          <cell r="J1707" t="str">
            <v>OOCMMA06</v>
          </cell>
        </row>
        <row r="1708">
          <cell r="J1708" t="str">
            <v>OOCMMA07</v>
          </cell>
        </row>
        <row r="1709">
          <cell r="J1709" t="str">
            <v>OOCMMA08</v>
          </cell>
        </row>
        <row r="1710">
          <cell r="J1710" t="str">
            <v>OOCMMA09</v>
          </cell>
        </row>
        <row r="1711">
          <cell r="J1711" t="str">
            <v>OOCMMA10</v>
          </cell>
        </row>
        <row r="1712">
          <cell r="J1712" t="str">
            <v>OOCMMA11</v>
          </cell>
        </row>
        <row r="1713">
          <cell r="J1713" t="str">
            <v>OOCMMA12</v>
          </cell>
        </row>
        <row r="1714">
          <cell r="J1714" t="str">
            <v>OOCMMA13</v>
          </cell>
        </row>
        <row r="1715">
          <cell r="J1715" t="str">
            <v>OPCMLMA2</v>
          </cell>
        </row>
        <row r="1716">
          <cell r="J1716" t="str">
            <v>OPCMLMAI</v>
          </cell>
        </row>
        <row r="1717">
          <cell r="J1717" t="str">
            <v>OPRMDF01</v>
          </cell>
        </row>
        <row r="1718">
          <cell r="J1718" t="str">
            <v>OPRMDF02</v>
          </cell>
        </row>
        <row r="1719">
          <cell r="J1719" t="str">
            <v>OPRMDF03</v>
          </cell>
        </row>
        <row r="1720">
          <cell r="J1720" t="str">
            <v>OPRMDF04</v>
          </cell>
        </row>
        <row r="1721">
          <cell r="J1721" t="str">
            <v>OPRMDF05</v>
          </cell>
        </row>
        <row r="1722">
          <cell r="J1722" t="str">
            <v>OPRMDF06</v>
          </cell>
        </row>
        <row r="1723">
          <cell r="J1723" t="str">
            <v>OPRMDF07</v>
          </cell>
        </row>
        <row r="1724">
          <cell r="J1724" t="str">
            <v>OPRMDF08</v>
          </cell>
        </row>
        <row r="1725">
          <cell r="J1725" t="str">
            <v>OPRMDL01</v>
          </cell>
        </row>
        <row r="1726">
          <cell r="J1726" t="str">
            <v>OPRMDL02</v>
          </cell>
        </row>
        <row r="1727">
          <cell r="J1727" t="str">
            <v>OPRMDL03</v>
          </cell>
        </row>
        <row r="1728">
          <cell r="J1728" t="str">
            <v>OPRMDT01</v>
          </cell>
        </row>
        <row r="1729">
          <cell r="J1729" t="str">
            <v>OPRMDT02</v>
          </cell>
        </row>
        <row r="1730">
          <cell r="J1730" t="str">
            <v>OPRMDT03</v>
          </cell>
        </row>
        <row r="1731">
          <cell r="J1731" t="str">
            <v>OPRMDT04</v>
          </cell>
        </row>
        <row r="1732">
          <cell r="J1732" t="str">
            <v>OPRMDT05</v>
          </cell>
        </row>
        <row r="1733">
          <cell r="J1733" t="str">
            <v>OPRMDT06</v>
          </cell>
        </row>
        <row r="1734">
          <cell r="J1734" t="str">
            <v>OPRMDT07</v>
          </cell>
        </row>
        <row r="1735">
          <cell r="J1735" t="str">
            <v>OPRMDT08</v>
          </cell>
        </row>
        <row r="1736">
          <cell r="J1736" t="str">
            <v>OPRMDT09</v>
          </cell>
        </row>
        <row r="1737">
          <cell r="J1737" t="str">
            <v>OPRMDT10</v>
          </cell>
        </row>
        <row r="1738">
          <cell r="J1738" t="str">
            <v>OPRMDT11</v>
          </cell>
        </row>
        <row r="1739">
          <cell r="J1739" t="str">
            <v>OPRMDT12</v>
          </cell>
        </row>
        <row r="1740">
          <cell r="J1740" t="str">
            <v>OPRMFF01</v>
          </cell>
        </row>
        <row r="1741">
          <cell r="J1741" t="str">
            <v>OPRMFF02</v>
          </cell>
        </row>
        <row r="1742">
          <cell r="J1742" t="str">
            <v>OPRMFF03</v>
          </cell>
        </row>
        <row r="1743">
          <cell r="J1743" t="str">
            <v>OPRMFF04</v>
          </cell>
        </row>
        <row r="1744">
          <cell r="J1744" t="str">
            <v>OPRMFF05</v>
          </cell>
        </row>
        <row r="1745">
          <cell r="J1745" t="str">
            <v>OPRMFF06</v>
          </cell>
        </row>
        <row r="1746">
          <cell r="J1746" t="str">
            <v>OPRMFF07</v>
          </cell>
        </row>
        <row r="1747">
          <cell r="J1747" t="str">
            <v>OPRMFF08</v>
          </cell>
        </row>
        <row r="1748">
          <cell r="J1748" t="str">
            <v>OPRMFF09</v>
          </cell>
        </row>
        <row r="1749">
          <cell r="J1749" t="str">
            <v>OPRMFF10</v>
          </cell>
        </row>
        <row r="1750">
          <cell r="J1750" t="str">
            <v>OPRMFF11</v>
          </cell>
        </row>
        <row r="1751">
          <cell r="J1751" t="str">
            <v>OPRMFF12</v>
          </cell>
        </row>
        <row r="1752">
          <cell r="J1752" t="str">
            <v>OPRMFL01</v>
          </cell>
        </row>
        <row r="1753">
          <cell r="J1753" t="str">
            <v>OPRMFL02</v>
          </cell>
        </row>
        <row r="1754">
          <cell r="J1754" t="str">
            <v>OPRMFT01</v>
          </cell>
        </row>
        <row r="1755">
          <cell r="J1755" t="str">
            <v>OPRMFT02</v>
          </cell>
        </row>
        <row r="1756">
          <cell r="J1756" t="str">
            <v>OPRMFT03</v>
          </cell>
        </row>
        <row r="1757">
          <cell r="J1757" t="str">
            <v>OPRMFT04</v>
          </cell>
        </row>
        <row r="1758">
          <cell r="J1758" t="str">
            <v>OPRMFT05</v>
          </cell>
        </row>
        <row r="1759">
          <cell r="J1759" t="str">
            <v>OPRMFT06</v>
          </cell>
        </row>
        <row r="1760">
          <cell r="J1760" t="str">
            <v>OPRMFT07</v>
          </cell>
        </row>
        <row r="1761">
          <cell r="J1761" t="str">
            <v>OPRMFT08</v>
          </cell>
        </row>
        <row r="1762">
          <cell r="J1762" t="str">
            <v>OPRMFT09</v>
          </cell>
        </row>
        <row r="1763">
          <cell r="J1763" t="str">
            <v>OPRMFT10</v>
          </cell>
        </row>
        <row r="1764">
          <cell r="J1764" t="str">
            <v>OPRMFT11</v>
          </cell>
        </row>
        <row r="1765">
          <cell r="J1765" t="str">
            <v>OPRMFT12</v>
          </cell>
        </row>
        <row r="1766">
          <cell r="J1766" t="str">
            <v>OPRMFT13</v>
          </cell>
        </row>
        <row r="1767">
          <cell r="J1767" t="str">
            <v>OPRMFT14</v>
          </cell>
        </row>
        <row r="1768">
          <cell r="J1768" t="str">
            <v>OPRMFT15</v>
          </cell>
        </row>
        <row r="1769">
          <cell r="J1769" t="str">
            <v>OPRMFT16</v>
          </cell>
        </row>
        <row r="1770">
          <cell r="J1770" t="str">
            <v>OPRMFT17</v>
          </cell>
        </row>
        <row r="1771">
          <cell r="J1771" t="str">
            <v>OPRMFT18</v>
          </cell>
        </row>
        <row r="1772">
          <cell r="J1772" t="str">
            <v>OPRMFT19</v>
          </cell>
        </row>
        <row r="1773">
          <cell r="J1773" t="str">
            <v>OPRMFT20</v>
          </cell>
        </row>
        <row r="1774">
          <cell r="J1774" t="str">
            <v>OPRMFT21</v>
          </cell>
        </row>
        <row r="1775">
          <cell r="J1775" t="str">
            <v>OPRMFT22</v>
          </cell>
        </row>
        <row r="1776">
          <cell r="J1776" t="str">
            <v>OPRMFT23</v>
          </cell>
        </row>
        <row r="1777">
          <cell r="J1777" t="str">
            <v>OPRMFT24</v>
          </cell>
        </row>
        <row r="1778">
          <cell r="J1778" t="str">
            <v>OPRMLFAI</v>
          </cell>
        </row>
        <row r="1779">
          <cell r="J1779" t="str">
            <v>OPRMLMAI</v>
          </cell>
        </row>
        <row r="1780">
          <cell r="J1780" t="str">
            <v>OPRMLTYI</v>
          </cell>
        </row>
        <row r="1781">
          <cell r="J1781" t="str">
            <v>OPRMMA01</v>
          </cell>
        </row>
        <row r="1782">
          <cell r="J1782" t="str">
            <v>OPRMMA02</v>
          </cell>
        </row>
        <row r="1783">
          <cell r="J1783" t="str">
            <v>OPRMMA03</v>
          </cell>
        </row>
        <row r="1784">
          <cell r="J1784" t="str">
            <v>OPRMMA04</v>
          </cell>
        </row>
        <row r="1785">
          <cell r="J1785" t="str">
            <v>OPRMMA05</v>
          </cell>
        </row>
        <row r="1786">
          <cell r="J1786" t="str">
            <v>OPRMMA06</v>
          </cell>
        </row>
        <row r="1787">
          <cell r="J1787" t="str">
            <v>OPRMMA07</v>
          </cell>
        </row>
        <row r="1788">
          <cell r="J1788" t="str">
            <v>OPRMMA08</v>
          </cell>
        </row>
        <row r="1789">
          <cell r="J1789" t="str">
            <v>OPRMMA09</v>
          </cell>
        </row>
        <row r="1790">
          <cell r="J1790" t="str">
            <v>OPRMMA10</v>
          </cell>
        </row>
        <row r="1791">
          <cell r="J1791" t="str">
            <v>OPRMMA11</v>
          </cell>
        </row>
        <row r="1792">
          <cell r="J1792" t="str">
            <v>OPRMMA12</v>
          </cell>
        </row>
        <row r="1793">
          <cell r="J1793" t="str">
            <v>OPRMMA13</v>
          </cell>
        </row>
        <row r="1794">
          <cell r="J1794" t="str">
            <v>ORASFF</v>
          </cell>
        </row>
        <row r="1795">
          <cell r="J1795" t="str">
            <v>ORESDA</v>
          </cell>
        </row>
        <row r="1796">
          <cell r="J1796" t="str">
            <v>ORESDC</v>
          </cell>
        </row>
        <row r="1797">
          <cell r="J1797" t="str">
            <v>ORESDE</v>
          </cell>
        </row>
        <row r="1798">
          <cell r="J1798" t="str">
            <v>ORESDF</v>
          </cell>
        </row>
        <row r="1799">
          <cell r="J1799" t="str">
            <v>ORESDH</v>
          </cell>
        </row>
        <row r="1800">
          <cell r="J1800" t="str">
            <v>ORESDMO</v>
          </cell>
        </row>
        <row r="1801">
          <cell r="J1801" t="str">
            <v>ORESDP</v>
          </cell>
        </row>
        <row r="1802">
          <cell r="J1802" t="str">
            <v>ORESDV</v>
          </cell>
        </row>
        <row r="1803">
          <cell r="J1803" t="str">
            <v>ORESFA</v>
          </cell>
        </row>
        <row r="1804">
          <cell r="J1804" t="str">
            <v>ORESFAA</v>
          </cell>
        </row>
        <row r="1805">
          <cell r="J1805" t="str">
            <v>ORESFAO</v>
          </cell>
        </row>
        <row r="1806">
          <cell r="J1806" t="str">
            <v>ORESFC</v>
          </cell>
        </row>
        <row r="1807">
          <cell r="J1807" t="str">
            <v>ORESFCA</v>
          </cell>
        </row>
        <row r="1808">
          <cell r="J1808" t="str">
            <v>ORESFCO</v>
          </cell>
        </row>
        <row r="1809">
          <cell r="J1809" t="str">
            <v>ORESFE</v>
          </cell>
        </row>
        <row r="1810">
          <cell r="J1810" t="str">
            <v>ORESFEA</v>
          </cell>
        </row>
        <row r="1811">
          <cell r="J1811" t="str">
            <v>ORESFEO</v>
          </cell>
        </row>
        <row r="1812">
          <cell r="J1812" t="str">
            <v>ORESFFA</v>
          </cell>
        </row>
        <row r="1813">
          <cell r="J1813" t="str">
            <v>ORESFFO</v>
          </cell>
        </row>
        <row r="1814">
          <cell r="J1814" t="str">
            <v>ORESFH</v>
          </cell>
        </row>
        <row r="1815">
          <cell r="J1815" t="str">
            <v>ORESFMO</v>
          </cell>
        </row>
        <row r="1816">
          <cell r="J1816" t="str">
            <v>ORESFMOA</v>
          </cell>
        </row>
        <row r="1817">
          <cell r="J1817" t="str">
            <v>ORESFMOO</v>
          </cell>
        </row>
        <row r="1818">
          <cell r="J1818" t="str">
            <v>ORESFP</v>
          </cell>
        </row>
        <row r="1819">
          <cell r="J1819" t="str">
            <v>ORESFPA</v>
          </cell>
        </row>
        <row r="1820">
          <cell r="J1820" t="str">
            <v>ORESFPO</v>
          </cell>
        </row>
        <row r="1821">
          <cell r="J1821" t="str">
            <v>ORESFV</v>
          </cell>
        </row>
        <row r="1822">
          <cell r="J1822" t="str">
            <v>ORESFVA</v>
          </cell>
        </row>
        <row r="1823">
          <cell r="J1823" t="str">
            <v>ORESFVO</v>
          </cell>
        </row>
        <row r="1824">
          <cell r="J1824" t="str">
            <v>ORESHCA</v>
          </cell>
        </row>
        <row r="1825">
          <cell r="J1825" t="str">
            <v>ORESHCO</v>
          </cell>
        </row>
        <row r="1826">
          <cell r="J1826" t="str">
            <v>OTHEXBD</v>
          </cell>
        </row>
        <row r="1827">
          <cell r="J1827" t="str">
            <v>OTHEXBU1</v>
          </cell>
        </row>
        <row r="1828">
          <cell r="J1828" t="str">
            <v>OTHEXBU2</v>
          </cell>
        </row>
        <row r="1829">
          <cell r="J1829" t="str">
            <v>OTHEXBU3</v>
          </cell>
        </row>
        <row r="1830">
          <cell r="J1830" t="str">
            <v>OTHEXBU4</v>
          </cell>
        </row>
        <row r="1831">
          <cell r="J1831" t="str">
            <v>OTHEXBU5</v>
          </cell>
        </row>
        <row r="1832">
          <cell r="J1832" t="str">
            <v>OTHEXBU6</v>
          </cell>
        </row>
        <row r="1833">
          <cell r="J1833" t="str">
            <v>OTHEXBU7</v>
          </cell>
        </row>
        <row r="1834">
          <cell r="J1834" t="str">
            <v>OTHEXBU8</v>
          </cell>
        </row>
        <row r="1835">
          <cell r="J1835" t="str">
            <v>OTHEXDTY</v>
          </cell>
        </row>
        <row r="1836">
          <cell r="J1836" t="str">
            <v>OTHEXLFC</v>
          </cell>
        </row>
        <row r="1837">
          <cell r="J1837" t="str">
            <v>PINTOPE</v>
          </cell>
        </row>
        <row r="1838">
          <cell r="J1838" t="str">
            <v>RESIAATY</v>
          </cell>
        </row>
        <row r="1839">
          <cell r="J1839" t="str">
            <v>RESIACTY</v>
          </cell>
        </row>
        <row r="1840">
          <cell r="J1840" t="str">
            <v>RESIAETY</v>
          </cell>
        </row>
        <row r="1841">
          <cell r="J1841" t="str">
            <v>RESIAFTY</v>
          </cell>
        </row>
        <row r="1842">
          <cell r="J1842" t="str">
            <v>RESIAHTY</v>
          </cell>
        </row>
        <row r="1843">
          <cell r="J1843" t="str">
            <v>RESIAMTY</v>
          </cell>
        </row>
        <row r="1844">
          <cell r="J1844" t="str">
            <v>RESIDATY</v>
          </cell>
        </row>
        <row r="1845">
          <cell r="J1845" t="str">
            <v>RESIDCTY</v>
          </cell>
        </row>
        <row r="1846">
          <cell r="J1846" t="str">
            <v>RESIDETY</v>
          </cell>
        </row>
        <row r="1847">
          <cell r="J1847" t="str">
            <v>RESIDFTY</v>
          </cell>
        </row>
        <row r="1848">
          <cell r="J1848" t="str">
            <v>RESIDHTY</v>
          </cell>
        </row>
        <row r="1849">
          <cell r="J1849" t="str">
            <v>RESIDMTY</v>
          </cell>
        </row>
        <row r="1850">
          <cell r="J1850" t="str">
            <v>RESIFATY</v>
          </cell>
        </row>
        <row r="1851">
          <cell r="J1851" t="str">
            <v>RESIFCTY</v>
          </cell>
        </row>
        <row r="1852">
          <cell r="J1852" t="str">
            <v>RESIFETY</v>
          </cell>
        </row>
        <row r="1853">
          <cell r="J1853" t="str">
            <v>RESIFFTY</v>
          </cell>
        </row>
        <row r="1854">
          <cell r="J1854" t="str">
            <v>RESIFHTY</v>
          </cell>
        </row>
        <row r="1855">
          <cell r="J1855" t="str">
            <v>RESIFMTY</v>
          </cell>
        </row>
        <row r="1856">
          <cell r="J1856" t="str">
            <v>RESINATY</v>
          </cell>
        </row>
        <row r="1857">
          <cell r="J1857" t="str">
            <v>RESINCTY</v>
          </cell>
        </row>
        <row r="1858">
          <cell r="J1858" t="str">
            <v>RESINETY</v>
          </cell>
        </row>
        <row r="1859">
          <cell r="J1859" t="str">
            <v>RESINFTY</v>
          </cell>
        </row>
        <row r="1860">
          <cell r="J1860" t="str">
            <v>RESINHTY</v>
          </cell>
        </row>
        <row r="1861">
          <cell r="J1861" t="str">
            <v>RESINMTY</v>
          </cell>
        </row>
        <row r="1862">
          <cell r="J1862" t="str">
            <v>RNDGI</v>
          </cell>
        </row>
        <row r="1863">
          <cell r="J1863" t="str">
            <v>SHPRMAL</v>
          </cell>
        </row>
        <row r="1864">
          <cell r="J1864" t="str">
            <v>SHPRMBL</v>
          </cell>
        </row>
        <row r="1865">
          <cell r="J1865" t="str">
            <v>SUROPEN</v>
          </cell>
        </row>
        <row r="1866">
          <cell r="J1866" t="str">
            <v>UNRELLIF</v>
          </cell>
        </row>
        <row r="1867">
          <cell r="J1867" t="str">
            <v>UNTRLNL</v>
          </cell>
        </row>
        <row r="1868">
          <cell r="J1868" t="str">
            <v>UWDDF01</v>
          </cell>
        </row>
        <row r="1869">
          <cell r="J1869" t="str">
            <v>UWDDF02</v>
          </cell>
        </row>
        <row r="1870">
          <cell r="J1870" t="str">
            <v>UWDDF03</v>
          </cell>
        </row>
        <row r="1871">
          <cell r="J1871" t="str">
            <v>UWDDF04</v>
          </cell>
        </row>
        <row r="1872">
          <cell r="J1872" t="str">
            <v>UWDDF05</v>
          </cell>
        </row>
        <row r="1873">
          <cell r="J1873" t="str">
            <v>UWDDF06</v>
          </cell>
        </row>
        <row r="1874">
          <cell r="J1874" t="str">
            <v>UWDDF07</v>
          </cell>
        </row>
        <row r="1875">
          <cell r="J1875" t="str">
            <v>UWDDF08</v>
          </cell>
        </row>
        <row r="1876">
          <cell r="J1876" t="str">
            <v>UWDDL01</v>
          </cell>
        </row>
        <row r="1877">
          <cell r="J1877" t="str">
            <v>UWDDL02</v>
          </cell>
        </row>
        <row r="1878">
          <cell r="J1878" t="str">
            <v>UWDDL03</v>
          </cell>
        </row>
        <row r="1879">
          <cell r="J1879" t="str">
            <v>UWDDT01</v>
          </cell>
        </row>
        <row r="1880">
          <cell r="J1880" t="str">
            <v>UWDDT02</v>
          </cell>
        </row>
        <row r="1881">
          <cell r="J1881" t="str">
            <v>UWDDT03</v>
          </cell>
        </row>
        <row r="1882">
          <cell r="J1882" t="str">
            <v>UWDDT04</v>
          </cell>
        </row>
        <row r="1883">
          <cell r="J1883" t="str">
            <v>UWDDT05</v>
          </cell>
        </row>
        <row r="1884">
          <cell r="J1884" t="str">
            <v>UWDDT06</v>
          </cell>
        </row>
        <row r="1885">
          <cell r="J1885" t="str">
            <v>UWDDT07</v>
          </cell>
        </row>
        <row r="1886">
          <cell r="J1886" t="str">
            <v>UWDDT08</v>
          </cell>
        </row>
        <row r="1887">
          <cell r="J1887" t="str">
            <v>UWDDT09</v>
          </cell>
        </row>
        <row r="1888">
          <cell r="J1888" t="str">
            <v>UWDDT10</v>
          </cell>
        </row>
        <row r="1889">
          <cell r="J1889" t="str">
            <v>UWDDT11</v>
          </cell>
        </row>
        <row r="1890">
          <cell r="J1890" t="str">
            <v>UWDDT12</v>
          </cell>
        </row>
        <row r="1891">
          <cell r="J1891" t="str">
            <v>UWDFF02</v>
          </cell>
        </row>
        <row r="1892">
          <cell r="J1892" t="str">
            <v>UWDFL01</v>
          </cell>
        </row>
        <row r="1893">
          <cell r="J1893" t="str">
            <v>UWDFL02</v>
          </cell>
        </row>
        <row r="1894">
          <cell r="J1894" t="str">
            <v>UWDFT01</v>
          </cell>
        </row>
        <row r="1895">
          <cell r="J1895" t="str">
            <v>UWDFT02</v>
          </cell>
        </row>
        <row r="1896">
          <cell r="J1896" t="str">
            <v>UWDFT03</v>
          </cell>
        </row>
        <row r="1897">
          <cell r="J1897" t="str">
            <v>UWDFT04</v>
          </cell>
        </row>
        <row r="1898">
          <cell r="J1898" t="str">
            <v>UWDFT05</v>
          </cell>
        </row>
        <row r="1899">
          <cell r="J1899" t="str">
            <v>UWDFT06</v>
          </cell>
        </row>
        <row r="1900">
          <cell r="J1900" t="str">
            <v>UWDFT07</v>
          </cell>
        </row>
        <row r="1901">
          <cell r="J1901" t="str">
            <v>UWDFT08</v>
          </cell>
        </row>
        <row r="1902">
          <cell r="J1902" t="str">
            <v>UWDFT09</v>
          </cell>
        </row>
        <row r="1903">
          <cell r="J1903" t="str">
            <v>UWDFT10</v>
          </cell>
        </row>
        <row r="1904">
          <cell r="J1904" t="str">
            <v>UWDFT11</v>
          </cell>
        </row>
        <row r="1905">
          <cell r="J1905" t="str">
            <v>UWDFT12</v>
          </cell>
        </row>
        <row r="1906">
          <cell r="J1906" t="str">
            <v>UWDFT13</v>
          </cell>
        </row>
        <row r="1907">
          <cell r="J1907" t="str">
            <v>UWDFT14</v>
          </cell>
        </row>
        <row r="1908">
          <cell r="J1908" t="str">
            <v>UWDFT15</v>
          </cell>
        </row>
        <row r="1909">
          <cell r="J1909" t="str">
            <v>UWDFT16</v>
          </cell>
        </row>
        <row r="1910">
          <cell r="J1910" t="str">
            <v>UWDFT17</v>
          </cell>
        </row>
        <row r="1911">
          <cell r="J1911" t="str">
            <v>UWDFT18</v>
          </cell>
        </row>
        <row r="1912">
          <cell r="J1912" t="str">
            <v>UWDFT19</v>
          </cell>
        </row>
        <row r="1913">
          <cell r="J1913" t="str">
            <v>UWDFT20</v>
          </cell>
        </row>
        <row r="1914">
          <cell r="J1914" t="str">
            <v>UWDFT21</v>
          </cell>
        </row>
        <row r="1915">
          <cell r="J1915" t="str">
            <v>UWDFT22</v>
          </cell>
        </row>
        <row r="1916">
          <cell r="J1916" t="str">
            <v>UWDFT23</v>
          </cell>
        </row>
        <row r="1917">
          <cell r="J1917" t="str">
            <v>UWDFT24</v>
          </cell>
        </row>
        <row r="1918">
          <cell r="J1918" t="str">
            <v>UWDMA01</v>
          </cell>
        </row>
        <row r="1919">
          <cell r="J1919" t="str">
            <v>UWDMA02</v>
          </cell>
        </row>
        <row r="1920">
          <cell r="J1920" t="str">
            <v>UWDMA03</v>
          </cell>
        </row>
        <row r="1921">
          <cell r="J1921" t="str">
            <v>UWDMA04</v>
          </cell>
        </row>
        <row r="1922">
          <cell r="J1922" t="str">
            <v>UWDMA05</v>
          </cell>
        </row>
        <row r="1923">
          <cell r="J1923" t="str">
            <v>UWDMA06</v>
          </cell>
        </row>
        <row r="1924">
          <cell r="J1924" t="str">
            <v>UWDMA07</v>
          </cell>
        </row>
        <row r="1925">
          <cell r="J1925" t="str">
            <v>UWDMA08</v>
          </cell>
        </row>
        <row r="1926">
          <cell r="J1926" t="str">
            <v>UWDMA09</v>
          </cell>
        </row>
        <row r="1927">
          <cell r="J1927" t="str">
            <v>UWDMA10</v>
          </cell>
        </row>
        <row r="1928">
          <cell r="J1928" t="str">
            <v>UWDMA11</v>
          </cell>
        </row>
        <row r="1929">
          <cell r="J1929" t="str">
            <v>UWDMA12</v>
          </cell>
        </row>
        <row r="1930">
          <cell r="J1930" t="str">
            <v>UWDMA13</v>
          </cell>
        </row>
        <row r="1931">
          <cell r="J1931" t="str">
            <v>UWFDF01</v>
          </cell>
        </row>
        <row r="1932">
          <cell r="J1932" t="str">
            <v>UWFDF02</v>
          </cell>
        </row>
        <row r="1933">
          <cell r="J1933" t="str">
            <v>UWFDF03</v>
          </cell>
        </row>
        <row r="1934">
          <cell r="J1934" t="str">
            <v>UWFDF04</v>
          </cell>
        </row>
        <row r="1935">
          <cell r="J1935" t="str">
            <v>UWFDF05</v>
          </cell>
        </row>
        <row r="1936">
          <cell r="J1936" t="str">
            <v>UWFDF06</v>
          </cell>
        </row>
        <row r="1937">
          <cell r="J1937" t="str">
            <v>UWFDF07</v>
          </cell>
        </row>
        <row r="1938">
          <cell r="J1938" t="str">
            <v>UWFDF08</v>
          </cell>
        </row>
        <row r="1939">
          <cell r="J1939" t="str">
            <v>UWFDF09</v>
          </cell>
        </row>
        <row r="1940">
          <cell r="J1940" t="str">
            <v>UWFDF10</v>
          </cell>
        </row>
        <row r="1941">
          <cell r="J1941" t="str">
            <v>UWFDF11</v>
          </cell>
        </row>
        <row r="1942">
          <cell r="J1942" t="str">
            <v>UWFDF12</v>
          </cell>
        </row>
        <row r="1943">
          <cell r="J1943" t="str">
            <v>VATOUT</v>
          </cell>
        </row>
        <row r="1944">
          <cell r="J1944" t="str">
            <v>VATOUTPI</v>
          </cell>
        </row>
        <row r="1945">
          <cell r="J1945" t="str">
            <v>XCLMDF02</v>
          </cell>
        </row>
        <row r="1946">
          <cell r="J1946" t="str">
            <v>XCLMDT03</v>
          </cell>
        </row>
        <row r="1947">
          <cell r="J1947" t="str">
            <v>XCLMMA08</v>
          </cell>
        </row>
        <row r="1948">
          <cell r="J1948" t="str">
            <v>XOLDF01</v>
          </cell>
        </row>
        <row r="1949">
          <cell r="J1949" t="str">
            <v>XOLDF02</v>
          </cell>
        </row>
        <row r="1950">
          <cell r="J1950" t="str">
            <v>XOLDF03</v>
          </cell>
        </row>
        <row r="1951">
          <cell r="J1951" t="str">
            <v>XOLDF04</v>
          </cell>
        </row>
        <row r="1952">
          <cell r="J1952" t="str">
            <v>XOLDF05</v>
          </cell>
        </row>
        <row r="1953">
          <cell r="J1953" t="str">
            <v>XOLDF06</v>
          </cell>
        </row>
        <row r="1954">
          <cell r="J1954" t="str">
            <v>XOLDF07</v>
          </cell>
        </row>
        <row r="1955">
          <cell r="J1955" t="str">
            <v>XOLDF08</v>
          </cell>
        </row>
        <row r="1956">
          <cell r="J1956" t="str">
            <v>XOLDT01</v>
          </cell>
        </row>
        <row r="1957">
          <cell r="J1957" t="str">
            <v>XOLDT02</v>
          </cell>
        </row>
        <row r="1958">
          <cell r="J1958" t="str">
            <v>XOLDT03</v>
          </cell>
        </row>
        <row r="1959">
          <cell r="J1959" t="str">
            <v>XOLDT04</v>
          </cell>
        </row>
        <row r="1960">
          <cell r="J1960" t="str">
            <v>XOLDT05</v>
          </cell>
        </row>
        <row r="1961">
          <cell r="J1961" t="str">
            <v>XOLDT06</v>
          </cell>
        </row>
        <row r="1962">
          <cell r="J1962" t="str">
            <v>XOLDT07</v>
          </cell>
        </row>
        <row r="1963">
          <cell r="J1963" t="str">
            <v>XOLDT08</v>
          </cell>
        </row>
        <row r="1964">
          <cell r="J1964" t="str">
            <v>XOLDT09</v>
          </cell>
        </row>
        <row r="1965">
          <cell r="J1965" t="str">
            <v>XOLDT10</v>
          </cell>
        </row>
        <row r="1966">
          <cell r="J1966" t="str">
            <v>XOLDT11</v>
          </cell>
        </row>
        <row r="1967">
          <cell r="J1967" t="str">
            <v>XOLDT12</v>
          </cell>
        </row>
        <row r="1968">
          <cell r="J1968" t="str">
            <v>XOLFF01</v>
          </cell>
        </row>
        <row r="1969">
          <cell r="J1969" t="str">
            <v>XOLFF02</v>
          </cell>
        </row>
        <row r="1970">
          <cell r="J1970" t="str">
            <v>XOLFF03</v>
          </cell>
        </row>
        <row r="1971">
          <cell r="J1971" t="str">
            <v>XOLFF04</v>
          </cell>
        </row>
        <row r="1972">
          <cell r="J1972" t="str">
            <v>XOLFF05</v>
          </cell>
        </row>
        <row r="1973">
          <cell r="J1973" t="str">
            <v>XOLFF06</v>
          </cell>
        </row>
        <row r="1974">
          <cell r="J1974" t="str">
            <v>XOLFF07</v>
          </cell>
        </row>
        <row r="1975">
          <cell r="J1975" t="str">
            <v>XOLFF08</v>
          </cell>
        </row>
        <row r="1976">
          <cell r="J1976" t="str">
            <v>XOLFF09</v>
          </cell>
        </row>
        <row r="1977">
          <cell r="J1977" t="str">
            <v>XOLFF10</v>
          </cell>
        </row>
        <row r="1978">
          <cell r="J1978" t="str">
            <v>XOLFF11</v>
          </cell>
        </row>
        <row r="1979">
          <cell r="J1979" t="str">
            <v>XOLFF12</v>
          </cell>
        </row>
        <row r="1980">
          <cell r="J1980" t="str">
            <v>XOLFT01</v>
          </cell>
        </row>
        <row r="1981">
          <cell r="J1981" t="str">
            <v>XOLFT02</v>
          </cell>
        </row>
        <row r="1982">
          <cell r="J1982" t="str">
            <v>XOLFT03</v>
          </cell>
        </row>
        <row r="1983">
          <cell r="J1983" t="str">
            <v>XOLFT04</v>
          </cell>
        </row>
        <row r="1984">
          <cell r="J1984" t="str">
            <v>XOLFT05</v>
          </cell>
        </row>
        <row r="1985">
          <cell r="J1985" t="str">
            <v>XOLFT06</v>
          </cell>
        </row>
        <row r="1986">
          <cell r="J1986" t="str">
            <v>XOLFT07</v>
          </cell>
        </row>
        <row r="1987">
          <cell r="J1987" t="str">
            <v>XOLFT08</v>
          </cell>
        </row>
        <row r="1988">
          <cell r="J1988" t="str">
            <v>XOLFT09</v>
          </cell>
        </row>
        <row r="1989">
          <cell r="J1989" t="str">
            <v>XOLFT10</v>
          </cell>
        </row>
        <row r="1990">
          <cell r="J1990" t="str">
            <v>XOLFT11</v>
          </cell>
        </row>
        <row r="1991">
          <cell r="J1991" t="str">
            <v>XOLFT12</v>
          </cell>
        </row>
        <row r="1992">
          <cell r="J1992" t="str">
            <v>XOLFT13</v>
          </cell>
        </row>
        <row r="1993">
          <cell r="J1993" t="str">
            <v>XOLFT14</v>
          </cell>
        </row>
        <row r="1994">
          <cell r="J1994" t="str">
            <v>XOLFT15</v>
          </cell>
        </row>
        <row r="1995">
          <cell r="J1995" t="str">
            <v>XOLFT16</v>
          </cell>
        </row>
        <row r="1996">
          <cell r="J1996" t="str">
            <v>XOLFT17</v>
          </cell>
        </row>
        <row r="1997">
          <cell r="J1997" t="str">
            <v>XOLFT18</v>
          </cell>
        </row>
        <row r="1998">
          <cell r="J1998" t="str">
            <v>XOLFT19</v>
          </cell>
        </row>
        <row r="1999">
          <cell r="J1999" t="str">
            <v>XOLFT20</v>
          </cell>
        </row>
        <row r="2000">
          <cell r="J2000" t="str">
            <v>XOLFT21</v>
          </cell>
        </row>
        <row r="2001">
          <cell r="J2001" t="str">
            <v>XOLFT22</v>
          </cell>
        </row>
        <row r="2002">
          <cell r="J2002" t="str">
            <v>XOLFT23</v>
          </cell>
        </row>
        <row r="2003">
          <cell r="J2003" t="str">
            <v>XOLFT24</v>
          </cell>
        </row>
        <row r="2004">
          <cell r="J2004" t="str">
            <v>XOLMA01</v>
          </cell>
        </row>
        <row r="2005">
          <cell r="J2005" t="str">
            <v>XOLMA02</v>
          </cell>
        </row>
        <row r="2006">
          <cell r="J2006" t="str">
            <v>XOLMA03</v>
          </cell>
        </row>
        <row r="2007">
          <cell r="J2007" t="str">
            <v>XOLMA04</v>
          </cell>
        </row>
        <row r="2008">
          <cell r="J2008" t="str">
            <v>XOLMA05</v>
          </cell>
        </row>
        <row r="2009">
          <cell r="J2009" t="str">
            <v>XOLMA06</v>
          </cell>
        </row>
        <row r="2010">
          <cell r="J2010" t="str">
            <v>XOLMA07</v>
          </cell>
        </row>
        <row r="2011">
          <cell r="J2011" t="str">
            <v>XOLMA08</v>
          </cell>
        </row>
        <row r="2012">
          <cell r="J2012" t="str">
            <v>XOLMA09</v>
          </cell>
        </row>
        <row r="2013">
          <cell r="J2013" t="str">
            <v>XOLMA10</v>
          </cell>
        </row>
        <row r="2014">
          <cell r="J2014" t="str">
            <v>XOLMA11</v>
          </cell>
        </row>
        <row r="2015">
          <cell r="J2015" t="str">
            <v>XOLMA12</v>
          </cell>
        </row>
        <row r="2016">
          <cell r="J2016" t="str">
            <v>XOLMA13</v>
          </cell>
        </row>
        <row r="2017">
          <cell r="J2017" t="str">
            <v>IUEDF09</v>
          </cell>
        </row>
        <row r="2018">
          <cell r="J2018" t="str">
            <v>IUEDF10</v>
          </cell>
        </row>
        <row r="2019">
          <cell r="J2019" t="str">
            <v>IBNRMA01</v>
          </cell>
        </row>
        <row r="2020">
          <cell r="J2020" t="str">
            <v>IBNRMA02</v>
          </cell>
        </row>
        <row r="2021">
          <cell r="J2021" t="str">
            <v>IBNRMA03</v>
          </cell>
        </row>
        <row r="2022">
          <cell r="J2022" t="str">
            <v>IBNRMA04</v>
          </cell>
        </row>
        <row r="2023">
          <cell r="J2023" t="str">
            <v>IBNRMA05</v>
          </cell>
        </row>
        <row r="2024">
          <cell r="J2024" t="str">
            <v>IBNRMA06</v>
          </cell>
        </row>
        <row r="2025">
          <cell r="J2025" t="str">
            <v>IBNRMA07</v>
          </cell>
        </row>
        <row r="2026">
          <cell r="J2026" t="str">
            <v>IBNRMA08</v>
          </cell>
        </row>
        <row r="2027">
          <cell r="J2027" t="str">
            <v>IBNRMA09</v>
          </cell>
        </row>
        <row r="2028">
          <cell r="J2028" t="str">
            <v>IBNRMA10</v>
          </cell>
        </row>
        <row r="2029">
          <cell r="J2029" t="str">
            <v>IBNRMA11</v>
          </cell>
        </row>
        <row r="2030">
          <cell r="J2030" t="str">
            <v>IBNRMA12</v>
          </cell>
        </row>
        <row r="2031">
          <cell r="J2031" t="str">
            <v>IBNRMA13</v>
          </cell>
        </row>
        <row r="2032">
          <cell r="J2032" t="str">
            <v>IBNRDF01</v>
          </cell>
        </row>
        <row r="2033">
          <cell r="J2033" t="str">
            <v>IBNRDF02</v>
          </cell>
        </row>
        <row r="2034">
          <cell r="J2034" t="str">
            <v>IBNRDF03</v>
          </cell>
        </row>
        <row r="2035">
          <cell r="J2035" t="str">
            <v>IBNRDF04</v>
          </cell>
        </row>
        <row r="2036">
          <cell r="J2036" t="str">
            <v>IBNRDF05</v>
          </cell>
        </row>
        <row r="2037">
          <cell r="J2037" t="str">
            <v>IBNRDF06</v>
          </cell>
        </row>
        <row r="2038">
          <cell r="J2038" t="str">
            <v>IBNRDF07</v>
          </cell>
        </row>
        <row r="2039">
          <cell r="J2039" t="str">
            <v>IBNRDF08</v>
          </cell>
        </row>
        <row r="2040">
          <cell r="J2040" t="str">
            <v>IBNRDF09</v>
          </cell>
        </row>
        <row r="2041">
          <cell r="J2041" t="str">
            <v>IBNRDF10</v>
          </cell>
        </row>
        <row r="2042">
          <cell r="J2042" t="str">
            <v>IBNRDT01</v>
          </cell>
        </row>
        <row r="2043">
          <cell r="J2043" t="str">
            <v>IBNRDT02</v>
          </cell>
        </row>
        <row r="2044">
          <cell r="J2044" t="str">
            <v>IBNRDT03</v>
          </cell>
        </row>
        <row r="2045">
          <cell r="J2045" t="str">
            <v>IBNRDT04</v>
          </cell>
        </row>
        <row r="2046">
          <cell r="J2046" t="str">
            <v>IBNRDT05</v>
          </cell>
        </row>
        <row r="2047">
          <cell r="J2047" t="str">
            <v>IBNRDT06</v>
          </cell>
        </row>
        <row r="2048">
          <cell r="J2048" t="str">
            <v>IBNRDT07</v>
          </cell>
        </row>
        <row r="2049">
          <cell r="J2049" t="str">
            <v>IBNRDT08</v>
          </cell>
        </row>
        <row r="2050">
          <cell r="J2050" t="str">
            <v>IBNRDT09</v>
          </cell>
        </row>
        <row r="2051">
          <cell r="J2051" t="str">
            <v>IBNRDT10</v>
          </cell>
        </row>
        <row r="2052">
          <cell r="J2052" t="str">
            <v>IBNRDT11</v>
          </cell>
        </row>
        <row r="2053">
          <cell r="J2053" t="str">
            <v>IBNRDT12</v>
          </cell>
        </row>
        <row r="2054">
          <cell r="J2054" t="str">
            <v>IBNRDT13</v>
          </cell>
        </row>
        <row r="2055">
          <cell r="J2055" t="str">
            <v>IBNRFF01</v>
          </cell>
        </row>
        <row r="2056">
          <cell r="J2056" t="str">
            <v>IBNRFF02</v>
          </cell>
        </row>
        <row r="2057">
          <cell r="J2057" t="str">
            <v>IBNRFF03</v>
          </cell>
        </row>
        <row r="2058">
          <cell r="J2058" t="str">
            <v>IBNRFF04</v>
          </cell>
        </row>
        <row r="2059">
          <cell r="J2059" t="str">
            <v>IBNRFF05</v>
          </cell>
        </row>
        <row r="2060">
          <cell r="J2060" t="str">
            <v>IBNRFF06</v>
          </cell>
        </row>
        <row r="2061">
          <cell r="J2061" t="str">
            <v>IBNRFF07</v>
          </cell>
        </row>
        <row r="2062">
          <cell r="J2062" t="str">
            <v>IBNRFF08</v>
          </cell>
        </row>
        <row r="2063">
          <cell r="J2063" t="str">
            <v>IBNRFF09</v>
          </cell>
        </row>
        <row r="2064">
          <cell r="J2064" t="str">
            <v>IBNRFF10</v>
          </cell>
        </row>
        <row r="2065">
          <cell r="J2065" t="str">
            <v>IBNRFF11</v>
          </cell>
        </row>
        <row r="2066">
          <cell r="J2066" t="str">
            <v>IBNRFF12</v>
          </cell>
        </row>
        <row r="2067">
          <cell r="J2067" t="str">
            <v>IBNRFT01</v>
          </cell>
        </row>
        <row r="2068">
          <cell r="J2068" t="str">
            <v>IBNRFT02</v>
          </cell>
        </row>
        <row r="2069">
          <cell r="J2069" t="str">
            <v>IBNRFT03</v>
          </cell>
        </row>
        <row r="2070">
          <cell r="J2070" t="str">
            <v>IBNRFT04</v>
          </cell>
        </row>
        <row r="2071">
          <cell r="J2071" t="str">
            <v>IBNRFT05</v>
          </cell>
        </row>
        <row r="2072">
          <cell r="J2072" t="str">
            <v>IBNRFT06</v>
          </cell>
        </row>
        <row r="2073">
          <cell r="J2073" t="str">
            <v>IBNRFT07</v>
          </cell>
        </row>
        <row r="2074">
          <cell r="J2074" t="str">
            <v>IBNRFT08</v>
          </cell>
        </row>
        <row r="2075">
          <cell r="J2075" t="str">
            <v>IBNRFT09</v>
          </cell>
        </row>
        <row r="2076">
          <cell r="J2076" t="str">
            <v>IBNRFT10</v>
          </cell>
        </row>
        <row r="2077">
          <cell r="J2077" t="str">
            <v>IBNRFT11</v>
          </cell>
        </row>
        <row r="2078">
          <cell r="J2078" t="str">
            <v>IBNRFT12</v>
          </cell>
        </row>
        <row r="2079">
          <cell r="J2079" t="str">
            <v>IBNRFT13</v>
          </cell>
        </row>
        <row r="2080">
          <cell r="J2080" t="str">
            <v>IBNRFT14</v>
          </cell>
        </row>
        <row r="2081">
          <cell r="J2081" t="str">
            <v>IBNRFT15</v>
          </cell>
        </row>
        <row r="2082">
          <cell r="J2082" t="str">
            <v>IBNRFT16</v>
          </cell>
        </row>
        <row r="2083">
          <cell r="J2083" t="str">
            <v>IBNRFT17</v>
          </cell>
        </row>
        <row r="2084">
          <cell r="J2084" t="str">
            <v>IBNRFT18</v>
          </cell>
        </row>
        <row r="2085">
          <cell r="J2085" t="str">
            <v>IBNRFT19</v>
          </cell>
        </row>
        <row r="2086">
          <cell r="J2086" t="str">
            <v>IBNRFT20</v>
          </cell>
        </row>
        <row r="2087">
          <cell r="J2087" t="str">
            <v>IBNRFT21</v>
          </cell>
        </row>
        <row r="2088">
          <cell r="J2088" t="str">
            <v>IBNRFT22</v>
          </cell>
        </row>
        <row r="2089">
          <cell r="J2089" t="str">
            <v>IBNRFT23</v>
          </cell>
        </row>
        <row r="2090">
          <cell r="J2090" t="str">
            <v>IBNRFT24</v>
          </cell>
        </row>
        <row r="2091">
          <cell r="J2091" t="str">
            <v>LRESDT01</v>
          </cell>
        </row>
        <row r="2092">
          <cell r="J2092" t="str">
            <v>LRESDT03</v>
          </cell>
        </row>
        <row r="2093">
          <cell r="J2093" t="str">
            <v>LRESDT07</v>
          </cell>
        </row>
        <row r="2094">
          <cell r="J2094" t="str">
            <v>OTHEXHRD</v>
          </cell>
        </row>
      </sheetData>
      <sheetData sheetId="1"/>
      <sheetData sheetId="2"/>
      <sheetData sheetId="3"/>
      <sheetData sheetId="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amp;L"/>
      <sheetName val="Disclosures"/>
      <sheetName val="Internal AoC"/>
      <sheetName val="Waterfall AoC"/>
      <sheetName val="Waterfall OV"/>
      <sheetName val="RAFM_output"/>
      <sheetName val="Help"/>
    </sheetNames>
    <sheetDataSet>
      <sheetData sheetId="0" refreshError="1"/>
      <sheetData sheetId="1">
        <row r="1">
          <cell r="A1" t="str">
            <v>RAFM_output!$A:$AMD</v>
          </cell>
          <cell r="D1" t="str">
            <v>EP_AGEN_NM_2019_PO</v>
          </cell>
        </row>
        <row r="5">
          <cell r="B5">
            <v>12</v>
          </cell>
        </row>
      </sheetData>
      <sheetData sheetId="2" refreshError="1"/>
      <sheetData sheetId="3" refreshError="1"/>
      <sheetData sheetId="4" refreshError="1"/>
      <sheetData sheetId="5" refreshError="1"/>
      <sheetData sheetId="6"/>
      <sheetData sheetId="7">
        <row r="2">
          <cell r="A2" t="str">
            <v>EP_AGEN_NM_2019_NO</v>
          </cell>
        </row>
        <row r="3">
          <cell r="A3" t="str">
            <v>EP_AGEN_NM_2019_PO</v>
          </cell>
        </row>
        <row r="4">
          <cell r="A4" t="str">
            <v>E_AGEN_NM_2003_O</v>
          </cell>
        </row>
        <row r="5">
          <cell r="A5" t="str">
            <v>E_AGEN_NM_2003_PO</v>
          </cell>
        </row>
        <row r="6">
          <cell r="A6" t="str">
            <v>E_AGEN_NM_2004_O</v>
          </cell>
        </row>
        <row r="7">
          <cell r="A7" t="str">
            <v>E_AGEN_NM_2004_PO</v>
          </cell>
        </row>
        <row r="8">
          <cell r="A8" t="str">
            <v>E_AGEN_NM_2005_O</v>
          </cell>
        </row>
        <row r="9">
          <cell r="A9" t="str">
            <v>E_AGEN_NM_2005_PO</v>
          </cell>
        </row>
        <row r="10">
          <cell r="A10" t="str">
            <v>E_AGEN_NM_2006_O</v>
          </cell>
        </row>
        <row r="11">
          <cell r="A11" t="str">
            <v>E_AGEN_NM_2006_PO</v>
          </cell>
        </row>
        <row r="12">
          <cell r="A12" t="str">
            <v>E_AGEN_NM_2007_O</v>
          </cell>
        </row>
        <row r="13">
          <cell r="A13" t="str">
            <v>E_AGEN_NM_2007_PO</v>
          </cell>
        </row>
        <row r="14">
          <cell r="A14" t="str">
            <v>E_AGEN_NM_2008_O</v>
          </cell>
        </row>
        <row r="15">
          <cell r="A15" t="str">
            <v>E_AGEN_NM_2008_PO</v>
          </cell>
        </row>
        <row r="16">
          <cell r="A16" t="str">
            <v>E_AGEN_NM_2009_O</v>
          </cell>
        </row>
        <row r="17">
          <cell r="A17" t="str">
            <v>E_AGEN_NM_2009_PO</v>
          </cell>
        </row>
        <row r="18">
          <cell r="A18" t="str">
            <v>E_AGEN_NM_2019_PO</v>
          </cell>
        </row>
        <row r="19">
          <cell r="A19" t="str">
            <v>E_AGEN_WM_2000_O</v>
          </cell>
        </row>
        <row r="20">
          <cell r="A20" t="str">
            <v>E_AGEN_WM_2000_PO</v>
          </cell>
        </row>
        <row r="21">
          <cell r="A21" t="str">
            <v>E_AGEN_WM_2001_O</v>
          </cell>
        </row>
        <row r="22">
          <cell r="A22" t="str">
            <v>E_AGEN_WM_2001_PO</v>
          </cell>
        </row>
        <row r="23">
          <cell r="A23" t="str">
            <v>E_AGEN_WM_2002_O</v>
          </cell>
        </row>
        <row r="24">
          <cell r="A24" t="str">
            <v>E_AGEN_WM_2002_PO</v>
          </cell>
        </row>
        <row r="25">
          <cell r="A25" t="str">
            <v>E_AGEN_WM_2003_O</v>
          </cell>
        </row>
        <row r="26">
          <cell r="A26" t="str">
            <v>E_AGEN_WM_2003_PO</v>
          </cell>
        </row>
        <row r="27">
          <cell r="A27" t="str">
            <v>E_BANC_NM_2010_PO</v>
          </cell>
        </row>
        <row r="28">
          <cell r="A28" t="str">
            <v>E_BANC_NM_2011_PO</v>
          </cell>
        </row>
        <row r="29">
          <cell r="A29" t="str">
            <v>E_BANC_NM_2012_O</v>
          </cell>
        </row>
        <row r="30">
          <cell r="A30" t="str">
            <v>E_BANC_NM_2012_PO</v>
          </cell>
        </row>
        <row r="31">
          <cell r="A31" t="str">
            <v>E_BANC_NM_2013_O</v>
          </cell>
        </row>
        <row r="32">
          <cell r="A32" t="str">
            <v>E_BANC_NM_2013_PO</v>
          </cell>
        </row>
        <row r="33">
          <cell r="A33" t="str">
            <v>E_BANC_NM_2014_O</v>
          </cell>
        </row>
        <row r="34">
          <cell r="A34" t="str">
            <v>E_BANC_NM_2014_PO</v>
          </cell>
        </row>
        <row r="35">
          <cell r="A35" t="str">
            <v>E_BANC_NM_2015_O</v>
          </cell>
        </row>
        <row r="36">
          <cell r="A36" t="str">
            <v>E_BANC_NM_2015_PO</v>
          </cell>
        </row>
        <row r="37">
          <cell r="A37" t="str">
            <v>E_BANC_NM_2016_O</v>
          </cell>
        </row>
        <row r="38">
          <cell r="A38" t="str">
            <v>E_BANC_NM_2016_PO</v>
          </cell>
        </row>
        <row r="39">
          <cell r="A39" t="str">
            <v>E_BANC_NM_2017_O</v>
          </cell>
        </row>
        <row r="40">
          <cell r="A40" t="str">
            <v>E_BANC_NM_2017_PO</v>
          </cell>
        </row>
        <row r="41">
          <cell r="A41" t="str">
            <v>E_BANC_NM_2018_NO</v>
          </cell>
        </row>
        <row r="42">
          <cell r="A42" t="str">
            <v>E_BANC_NM_2018_O</v>
          </cell>
        </row>
        <row r="43">
          <cell r="A43" t="str">
            <v>E_BANC_NM_2018_PO</v>
          </cell>
        </row>
        <row r="44">
          <cell r="A44" t="str">
            <v>E_BANC_NM_2019_NO</v>
          </cell>
        </row>
        <row r="45">
          <cell r="A45" t="str">
            <v>E_BANC_NM_2019_O</v>
          </cell>
        </row>
        <row r="46">
          <cell r="A46" t="str">
            <v>E_BANC_NM_2019_PO</v>
          </cell>
        </row>
        <row r="47">
          <cell r="A47" t="str">
            <v>GM_MRTA_NM_2019_NO</v>
          </cell>
        </row>
        <row r="48">
          <cell r="A48" t="str">
            <v>GM_MRTA_NM_2019_O</v>
          </cell>
        </row>
        <row r="49">
          <cell r="A49" t="str">
            <v>GM_MRTA_NM_2019_PO</v>
          </cell>
        </row>
        <row r="50">
          <cell r="A50" t="str">
            <v>PA_DMO_NM_2016_NO</v>
          </cell>
        </row>
        <row r="51">
          <cell r="A51" t="str">
            <v>PA_DMO_NM_2017_NO</v>
          </cell>
        </row>
        <row r="52">
          <cell r="A52" t="str">
            <v>PA_DMO_NM_2018_NO</v>
          </cell>
        </row>
        <row r="53">
          <cell r="A53" t="str">
            <v>PA_DMO_NM_2018_O</v>
          </cell>
        </row>
        <row r="54">
          <cell r="A54" t="str">
            <v>PA_DMO_NM_2018_PO</v>
          </cell>
        </row>
        <row r="55">
          <cell r="A55" t="str">
            <v>PA_DMO_NM_2019_NO</v>
          </cell>
        </row>
        <row r="56">
          <cell r="A56" t="str">
            <v>P_AGEN_NM_2014_PO</v>
          </cell>
        </row>
        <row r="57">
          <cell r="A57" t="str">
            <v>P_AGEN_NM_2015_PO</v>
          </cell>
        </row>
        <row r="58">
          <cell r="A58" t="str">
            <v>P_AGEN_NM_2016_PO</v>
          </cell>
        </row>
        <row r="59">
          <cell r="A59" t="str">
            <v>P_AGEN_NM_2017_PO</v>
          </cell>
        </row>
        <row r="60">
          <cell r="A60" t="str">
            <v>P_AGEN_NM_2018_O</v>
          </cell>
        </row>
        <row r="61">
          <cell r="A61" t="str">
            <v>P_AGEN_NM_2019_O</v>
          </cell>
        </row>
        <row r="62">
          <cell r="A62" t="str">
            <v>W_AGEN_NM_2012_PO</v>
          </cell>
        </row>
        <row r="63">
          <cell r="A63" t="str">
            <v>W_AGEN_NM_2013_NO</v>
          </cell>
        </row>
        <row r="64">
          <cell r="A64" t="str">
            <v>W_AGEN_NM_2013_PO</v>
          </cell>
        </row>
        <row r="65">
          <cell r="A65" t="str">
            <v>W_AGEN_NM_2014_NO</v>
          </cell>
        </row>
        <row r="66">
          <cell r="A66" t="str">
            <v>W_AGEN_NM_2014_O</v>
          </cell>
        </row>
        <row r="67">
          <cell r="A67" t="str">
            <v>W_AGEN_NM_2014_PO</v>
          </cell>
        </row>
        <row r="68">
          <cell r="A68" t="str">
            <v>W_AGEN_NM_2015_NO</v>
          </cell>
        </row>
        <row r="69">
          <cell r="A69" t="str">
            <v>W_AGEN_NM_2015_O</v>
          </cell>
        </row>
        <row r="70">
          <cell r="A70" t="str">
            <v>W_AGEN_NM_2015_PO</v>
          </cell>
        </row>
        <row r="71">
          <cell r="A71" t="str">
            <v>W_AGEN_NM_2016_NO</v>
          </cell>
        </row>
        <row r="72">
          <cell r="A72" t="str">
            <v>W_AGEN_NM_2016_O</v>
          </cell>
        </row>
        <row r="73">
          <cell r="A73" t="str">
            <v>W_AGEN_NM_2016_PO</v>
          </cell>
        </row>
        <row r="74">
          <cell r="A74" t="str">
            <v>W_AGEN_NM_2017_NO</v>
          </cell>
        </row>
        <row r="75">
          <cell r="A75" t="str">
            <v>W_AGEN_NM_2017_O</v>
          </cell>
        </row>
        <row r="76">
          <cell r="A76" t="str">
            <v>W_AGEN_NM_2017_PO</v>
          </cell>
        </row>
        <row r="77">
          <cell r="A77" t="str">
            <v>W_AGEN_NM_2018_NO</v>
          </cell>
        </row>
        <row r="78">
          <cell r="A78" t="str">
            <v>W_AGEN_NM_2018_O</v>
          </cell>
        </row>
        <row r="79">
          <cell r="A79" t="str">
            <v>W_AGEN_NM_2018_PO</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EASE NOTE"/>
      <sheetName val="1 - Reporting framework"/>
      <sheetName val="Sheet1"/>
      <sheetName val="2a - IFRS 17 RVs"/>
      <sheetName val="Work examples - Acc events"/>
      <sheetName val="2b - Reporting Dimensions"/>
      <sheetName val="4a-Disclosures(PWCv2)-Summary"/>
      <sheetName val="4a - Disclosures (PWCv2)"/>
      <sheetName val="6 - Nominal Codes"/>
      <sheetName val="7(A)-Accounting_Event A"/>
      <sheetName val="7(B)-Accounting_Event B"/>
      <sheetName val="8 - Example Posting File"/>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Relevant information&gt;&gt;&gt;"/>
      <sheetName val="Interest Rates movement"/>
      <sheetName val="US Tax reform &amp; ALDA"/>
      <sheetName val="Tables in Notable Issues&gt;&gt;&gt;"/>
      <sheetName val="SIP tables - proposal"/>
      <sheetName val="Total company SOE"/>
      <sheetName val="Core earnings by Division"/>
      <sheetName val="3. EEIF Mvmt Analysis"/>
      <sheetName val="3. Imact of NB"/>
      <sheetName val="4. Lapses"/>
      <sheetName val="Claims"/>
      <sheetName val="Policyholder - LTC"/>
      <sheetName val="Policyholder - US Life"/>
      <sheetName val="Experience - Core"/>
      <sheetName val="Other"/>
      <sheetName val="Other tables&gt;&gt;&gt;"/>
      <sheetName val=" EEIF details "/>
      <sheetName val="Sales summary"/>
      <sheetName val="Core earnings movement"/>
      <sheetName val="ERPC "/>
      <sheetName val="Policyholder experience"/>
      <sheetName val="Core earnings by BU"/>
      <sheetName val="NBV tables &gt;&gt;&gt;"/>
      <sheetName val="New Business Value"/>
      <sheetName val="Basis changes&gt;&gt;&gt;"/>
      <sheetName val="1KFM pulls &gt;&gt;&gt;"/>
      <sheetName val="1KFM - Other "/>
      <sheetName val="1KFM - experience core"/>
      <sheetName val="Total SOE 1KFM"/>
      <sheetName val="1KFM Core and Non-Core BU"/>
      <sheetName val="1KFM Core and Non-Core"/>
      <sheetName val="for SIP proposal"/>
      <sheetName val="Claims 1KFM"/>
      <sheetName val="NB 1KFM"/>
      <sheetName val="Policyholder experience 1KFM"/>
      <sheetName val="Lapses 1KFM"/>
      <sheetName val="EEIF 1KFM"/>
      <sheetName val="Misc &amp; Other details 2"/>
      <sheetName val="Misc &amp; Other details"/>
      <sheetName val="ERPC 1KFM"/>
      <sheetName val="Corp Surplus SOE"/>
      <sheetName val="Other Analysis&gt;&gt;&gt;"/>
      <sheetName val="EEIF (All in $CAD)"/>
      <sheetName val="Claims ($CAD and USD)"/>
      <sheetName val="Imact of NB ($CAD and USD)"/>
      <sheetName val="Lapse ($CAD and USD)"/>
      <sheetName val="ERPC ($CAD and USD)"/>
      <sheetName val="Claims details summary"/>
      <sheetName val="Claims details pull"/>
      <sheetName val="Sheet1"/>
    </sheetNames>
    <sheetDataSet>
      <sheetData sheetId="0">
        <row r="8">
          <cell r="C8">
            <v>2018</v>
          </cell>
          <cell r="E8" t="str">
            <v>Q1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Note"/>
      <sheetName val="Reporting Period"/>
      <sheetName val="Disclaimer "/>
      <sheetName val="POCTab1"/>
      <sheetName val="POCTab2"/>
      <sheetName val="POCTab3"/>
      <sheetName val="POCTab4"/>
      <sheetName val="POCTab5"/>
      <sheetName val="AddTab1"/>
      <sheetName val="AddTab2"/>
      <sheetName val="AddTab3"/>
      <sheetName val="AddTab4"/>
      <sheetName val="AddTab5"/>
      <sheetName val="AddTab6"/>
      <sheetName val="AddTab7"/>
      <sheetName val="AddTab8"/>
      <sheetName val="AddTab9"/>
      <sheetName val="AddTab10"/>
      <sheetName val="AddTab11"/>
      <sheetName val="RAFM Output &gt;&gt;"/>
      <sheetName val="output_by_transition_approach"/>
      <sheetName val="output_by_prod_type"/>
      <sheetName val="output_by_direct_reinsurance"/>
      <sheetName val="output_sensitivity"/>
    </sheetNames>
    <sheetDataSet>
      <sheetData sheetId="0"/>
      <sheetData sheetId="1"/>
      <sheetData sheetId="2">
        <row r="5">
          <cell r="C5">
            <v>2</v>
          </cell>
          <cell r="D5">
            <v>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เงินกู้ธนชาติ"/>
      <sheetName val="เงินกู้ MGC"/>
      <sheetName val="M-1-1"/>
      <sheetName val="Sheet1"/>
    </sheetNames>
    <sheetDataSet>
      <sheetData sheetId="0" refreshError="1">
        <row r="2">
          <cell r="G2">
            <v>36525</v>
          </cell>
        </row>
        <row r="15">
          <cell r="F15">
            <v>2098135.8193465373</v>
          </cell>
        </row>
      </sheetData>
      <sheetData sheetId="1" refreshError="1"/>
      <sheetData sheetId="2" refreshError="1"/>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O112"/>
  <sheetViews>
    <sheetView topLeftCell="B56" zoomScaleNormal="100" zoomScaleSheetLayoutView="115" zoomScalePageLayoutView="85" workbookViewId="0">
      <selection activeCell="D14" sqref="D14:J27"/>
    </sheetView>
  </sheetViews>
  <sheetFormatPr defaultColWidth="9" defaultRowHeight="23.1" customHeight="1"/>
  <cols>
    <col min="1" max="1" width="64.140625" style="6" customWidth="1"/>
    <col min="2" max="2" width="9.85546875" style="5" customWidth="1"/>
    <col min="3" max="3" width="1" style="5" customWidth="1"/>
    <col min="4" max="4" width="16.140625" style="5" customWidth="1"/>
    <col min="5" max="5" width="1" style="5" customWidth="1"/>
    <col min="6" max="6" width="16.140625" style="5" customWidth="1"/>
    <col min="7" max="7" width="1" style="5" customWidth="1"/>
    <col min="8" max="8" width="16.140625" style="114" customWidth="1"/>
    <col min="9" max="9" width="1" style="114" customWidth="1"/>
    <col min="10" max="10" width="16.140625" style="114" customWidth="1"/>
    <col min="11" max="11" width="1.28515625" style="112" customWidth="1"/>
    <col min="12" max="12" width="16.7109375" style="112" customWidth="1"/>
    <col min="13" max="13" width="19" style="112" bestFit="1" customWidth="1"/>
    <col min="14" max="14" width="5.85546875" style="112" bestFit="1" customWidth="1"/>
    <col min="15" max="15" width="19" style="4" bestFit="1" customWidth="1"/>
    <col min="16" max="16384" width="9" style="4"/>
  </cols>
  <sheetData>
    <row r="1" spans="1:15" s="3" customFormat="1" ht="26.1" customHeight="1">
      <c r="A1" s="243" t="s">
        <v>24</v>
      </c>
      <c r="B1" s="243"/>
      <c r="C1" s="243"/>
      <c r="D1" s="243"/>
      <c r="E1" s="243"/>
      <c r="F1" s="243"/>
      <c r="G1" s="243"/>
      <c r="H1" s="243"/>
      <c r="I1" s="243"/>
      <c r="J1" s="243"/>
      <c r="K1" s="111"/>
      <c r="L1" s="111"/>
      <c r="M1" s="111"/>
      <c r="N1" s="111"/>
    </row>
    <row r="2" spans="1:15" ht="26.1" customHeight="1">
      <c r="A2" s="243" t="s">
        <v>62</v>
      </c>
      <c r="B2" s="243"/>
      <c r="C2" s="243"/>
      <c r="D2" s="243"/>
      <c r="E2" s="243"/>
      <c r="F2" s="243"/>
      <c r="G2" s="243"/>
      <c r="H2" s="243"/>
      <c r="I2" s="243"/>
      <c r="J2" s="243"/>
    </row>
    <row r="3" spans="1:15" ht="26.1" customHeight="1">
      <c r="A3" s="243" t="s">
        <v>164</v>
      </c>
      <c r="B3" s="243"/>
      <c r="C3" s="243"/>
      <c r="D3" s="243"/>
      <c r="E3" s="243"/>
      <c r="F3" s="243"/>
      <c r="G3" s="243"/>
      <c r="H3" s="243"/>
      <c r="I3" s="243"/>
      <c r="J3" s="243"/>
    </row>
    <row r="4" spans="1:15" ht="26.1" customHeight="1">
      <c r="A4" s="246" t="s">
        <v>60</v>
      </c>
      <c r="B4" s="246"/>
      <c r="C4" s="246"/>
      <c r="D4" s="246"/>
      <c r="E4" s="246"/>
      <c r="F4" s="246"/>
      <c r="G4" s="246"/>
      <c r="H4" s="246"/>
      <c r="I4" s="246"/>
      <c r="J4" s="246"/>
    </row>
    <row r="5" spans="1:15" ht="9" customHeight="1">
      <c r="A5" s="5"/>
      <c r="B5" s="4"/>
      <c r="C5" s="4"/>
      <c r="D5" s="4"/>
      <c r="E5" s="4"/>
      <c r="F5" s="4"/>
      <c r="G5" s="4"/>
      <c r="H5" s="113"/>
      <c r="I5" s="113"/>
      <c r="J5" s="113"/>
    </row>
    <row r="6" spans="1:15" ht="23.1" customHeight="1">
      <c r="B6" s="14"/>
      <c r="C6" s="70"/>
      <c r="D6" s="244" t="s">
        <v>51</v>
      </c>
      <c r="E6" s="244"/>
      <c r="F6" s="244"/>
      <c r="G6" s="3"/>
    </row>
    <row r="7" spans="1:15" ht="23.1" customHeight="1">
      <c r="B7" s="14"/>
      <c r="C7" s="70"/>
      <c r="D7" s="244" t="s">
        <v>53</v>
      </c>
      <c r="E7" s="244"/>
      <c r="F7" s="244"/>
      <c r="G7" s="3"/>
      <c r="H7" s="244" t="s">
        <v>36</v>
      </c>
      <c r="I7" s="244"/>
      <c r="J7" s="244"/>
    </row>
    <row r="8" spans="1:15" ht="23.1" customHeight="1">
      <c r="B8" s="14"/>
      <c r="C8" s="70"/>
      <c r="D8" s="14" t="s">
        <v>115</v>
      </c>
      <c r="E8" s="14"/>
      <c r="F8" s="14"/>
      <c r="G8" s="14"/>
      <c r="H8" s="14" t="s">
        <v>115</v>
      </c>
      <c r="I8" s="14"/>
      <c r="J8" s="14"/>
    </row>
    <row r="9" spans="1:15" ht="23.1" customHeight="1">
      <c r="B9" s="14"/>
      <c r="C9" s="70"/>
      <c r="D9" s="14" t="s">
        <v>120</v>
      </c>
      <c r="E9" s="14"/>
      <c r="F9" s="14" t="s">
        <v>120</v>
      </c>
      <c r="G9" s="14"/>
      <c r="H9" s="14" t="s">
        <v>120</v>
      </c>
      <c r="I9" s="14"/>
      <c r="J9" s="14" t="s">
        <v>120</v>
      </c>
    </row>
    <row r="10" spans="1:15" ht="23.1" customHeight="1">
      <c r="B10" s="14"/>
      <c r="C10" s="70"/>
      <c r="D10" s="115" t="s">
        <v>169</v>
      </c>
      <c r="E10" s="115"/>
      <c r="F10" s="115" t="s">
        <v>67</v>
      </c>
      <c r="G10" s="102"/>
      <c r="H10" s="115" t="s">
        <v>169</v>
      </c>
      <c r="I10" s="115"/>
      <c r="J10" s="115" t="s">
        <v>67</v>
      </c>
    </row>
    <row r="11" spans="1:15" ht="23.1" customHeight="1">
      <c r="B11" s="14"/>
      <c r="C11" s="70"/>
      <c r="D11" s="115">
        <v>2569</v>
      </c>
      <c r="E11" s="115"/>
      <c r="F11" s="115">
        <v>2568</v>
      </c>
      <c r="G11" s="102"/>
      <c r="H11" s="115">
        <v>2569</v>
      </c>
      <c r="I11" s="115"/>
      <c r="J11" s="115">
        <v>2568</v>
      </c>
    </row>
    <row r="12" spans="1:15" ht="23.1" customHeight="1">
      <c r="B12" s="14" t="s">
        <v>13</v>
      </c>
      <c r="C12" s="70"/>
      <c r="D12" s="115"/>
      <c r="E12" s="115"/>
      <c r="F12" s="115"/>
      <c r="G12" s="102"/>
      <c r="H12" s="115"/>
      <c r="I12" s="115"/>
      <c r="J12" s="115"/>
    </row>
    <row r="13" spans="1:15" ht="23.1" customHeight="1">
      <c r="A13" s="103" t="s">
        <v>5</v>
      </c>
      <c r="H13" s="116"/>
      <c r="I13" s="116"/>
      <c r="J13" s="116"/>
    </row>
    <row r="14" spans="1:15" ht="23.1" customHeight="1">
      <c r="A14" s="25" t="s">
        <v>7</v>
      </c>
      <c r="B14" s="5" t="s">
        <v>144</v>
      </c>
      <c r="C14" s="27"/>
      <c r="D14" s="226">
        <v>510806738</v>
      </c>
      <c r="E14" s="226"/>
      <c r="F14" s="226">
        <v>598812286</v>
      </c>
      <c r="G14" s="227"/>
      <c r="H14" s="226">
        <v>510806738</v>
      </c>
      <c r="I14" s="226"/>
      <c r="J14" s="226">
        <v>598812286</v>
      </c>
      <c r="K14" s="114"/>
      <c r="L14" s="114"/>
      <c r="M14" s="114"/>
      <c r="N14" s="114"/>
      <c r="O14" s="114"/>
    </row>
    <row r="15" spans="1:15" ht="23.1" customHeight="1">
      <c r="A15" s="25" t="s">
        <v>113</v>
      </c>
      <c r="C15" s="27"/>
      <c r="D15" s="226">
        <v>52365441</v>
      </c>
      <c r="E15" s="226"/>
      <c r="F15" s="226">
        <v>56538641</v>
      </c>
      <c r="G15" s="227"/>
      <c r="H15" s="226">
        <v>52365441</v>
      </c>
      <c r="I15" s="226"/>
      <c r="J15" s="226">
        <v>56538641</v>
      </c>
      <c r="K15" s="114"/>
      <c r="L15" s="114"/>
      <c r="M15" s="114"/>
      <c r="N15" s="114"/>
      <c r="O15" s="114"/>
    </row>
    <row r="16" spans="1:15" ht="23.1" customHeight="1">
      <c r="A16" s="25" t="s">
        <v>61</v>
      </c>
      <c r="B16" s="5" t="s">
        <v>168</v>
      </c>
      <c r="C16" s="27"/>
      <c r="D16" s="226">
        <v>7222296219</v>
      </c>
      <c r="E16" s="226"/>
      <c r="F16" s="226">
        <v>8112010005</v>
      </c>
      <c r="G16" s="227"/>
      <c r="H16" s="226">
        <v>7222296219</v>
      </c>
      <c r="I16" s="226"/>
      <c r="J16" s="226">
        <v>8112010005</v>
      </c>
      <c r="K16" s="114"/>
      <c r="L16" s="114"/>
      <c r="M16" s="114"/>
      <c r="N16" s="114"/>
      <c r="O16" s="114"/>
    </row>
    <row r="17" spans="1:15" ht="23.1" customHeight="1">
      <c r="A17" s="25" t="s">
        <v>68</v>
      </c>
      <c r="B17" s="5" t="s">
        <v>146</v>
      </c>
      <c r="C17" s="27"/>
      <c r="D17" s="226">
        <v>13563032571</v>
      </c>
      <c r="E17" s="226"/>
      <c r="F17" s="48">
        <v>13550721677</v>
      </c>
      <c r="G17" s="119"/>
      <c r="H17" s="226">
        <v>13563032571</v>
      </c>
      <c r="I17" s="226"/>
      <c r="J17" s="48">
        <v>13550721677</v>
      </c>
      <c r="K17" s="114"/>
      <c r="L17" s="114"/>
      <c r="M17" s="114"/>
      <c r="N17" s="114"/>
      <c r="O17" s="114"/>
    </row>
    <row r="18" spans="1:15" ht="23.1" customHeight="1">
      <c r="A18" s="25" t="s">
        <v>69</v>
      </c>
      <c r="B18" s="5" t="s">
        <v>147</v>
      </c>
      <c r="C18" s="27"/>
      <c r="D18" s="226">
        <v>4916026369</v>
      </c>
      <c r="E18" s="226"/>
      <c r="F18" s="48">
        <v>4069200088</v>
      </c>
      <c r="G18" s="119"/>
      <c r="H18" s="226">
        <v>4916026369</v>
      </c>
      <c r="I18" s="226"/>
      <c r="J18" s="48">
        <v>4069200088</v>
      </c>
      <c r="K18" s="114"/>
      <c r="L18" s="114"/>
      <c r="M18" s="114"/>
      <c r="N18" s="114"/>
      <c r="O18" s="114"/>
    </row>
    <row r="19" spans="1:15" ht="23.1" customHeight="1">
      <c r="A19" s="25" t="s">
        <v>112</v>
      </c>
      <c r="B19" s="5" t="s">
        <v>148</v>
      </c>
      <c r="C19" s="27"/>
      <c r="D19" s="228">
        <v>0</v>
      </c>
      <c r="E19" s="226"/>
      <c r="F19" s="226">
        <v>37960056</v>
      </c>
      <c r="G19" s="227"/>
      <c r="H19" s="228">
        <v>0</v>
      </c>
      <c r="I19" s="226"/>
      <c r="J19" s="226">
        <v>47082718</v>
      </c>
      <c r="K19" s="114"/>
      <c r="L19" s="114"/>
      <c r="M19" s="114"/>
      <c r="N19" s="114"/>
      <c r="O19" s="114"/>
    </row>
    <row r="20" spans="1:15" ht="23.1" customHeight="1">
      <c r="A20" s="25" t="s">
        <v>167</v>
      </c>
      <c r="B20" s="5" t="s">
        <v>127</v>
      </c>
      <c r="C20" s="27"/>
      <c r="D20" s="226">
        <v>31105370</v>
      </c>
      <c r="E20" s="226"/>
      <c r="F20" s="228">
        <v>0</v>
      </c>
      <c r="G20" s="227"/>
      <c r="H20" s="226">
        <v>31407373</v>
      </c>
      <c r="I20" s="226"/>
      <c r="J20" s="228">
        <v>0</v>
      </c>
      <c r="K20" s="114"/>
      <c r="L20" s="114"/>
      <c r="M20" s="114"/>
      <c r="N20" s="114"/>
      <c r="O20" s="114"/>
    </row>
    <row r="21" spans="1:15" ht="23.1" customHeight="1">
      <c r="A21" s="25" t="s">
        <v>38</v>
      </c>
      <c r="B21" s="5" t="s">
        <v>128</v>
      </c>
      <c r="C21" s="27"/>
      <c r="D21" s="226">
        <v>708462608</v>
      </c>
      <c r="E21" s="226"/>
      <c r="F21" s="226">
        <v>754281219</v>
      </c>
      <c r="G21" s="227"/>
      <c r="H21" s="226">
        <v>708462608</v>
      </c>
      <c r="I21" s="226"/>
      <c r="J21" s="226">
        <v>754281219</v>
      </c>
      <c r="K21" s="114"/>
      <c r="L21" s="114"/>
      <c r="M21" s="114"/>
      <c r="N21" s="114"/>
      <c r="O21" s="114"/>
    </row>
    <row r="22" spans="1:15" ht="23.1" customHeight="1">
      <c r="A22" s="25" t="s">
        <v>40</v>
      </c>
      <c r="C22" s="27"/>
      <c r="D22" s="226">
        <v>101948896</v>
      </c>
      <c r="E22" s="226"/>
      <c r="F22" s="226">
        <v>96981892</v>
      </c>
      <c r="G22" s="227"/>
      <c r="H22" s="226">
        <v>101948896</v>
      </c>
      <c r="I22" s="226"/>
      <c r="J22" s="226">
        <v>96981892</v>
      </c>
      <c r="K22" s="114"/>
      <c r="L22" s="114"/>
      <c r="M22" s="114"/>
      <c r="N22" s="114"/>
      <c r="O22" s="114"/>
    </row>
    <row r="23" spans="1:15" ht="23.1" customHeight="1">
      <c r="A23" s="25" t="s">
        <v>33</v>
      </c>
      <c r="C23" s="27"/>
      <c r="D23" s="226">
        <v>631900000</v>
      </c>
      <c r="E23" s="226"/>
      <c r="F23" s="226">
        <v>631900000</v>
      </c>
      <c r="G23" s="227"/>
      <c r="H23" s="226">
        <v>631900000</v>
      </c>
      <c r="I23" s="226"/>
      <c r="J23" s="226">
        <v>631900000</v>
      </c>
      <c r="K23" s="114"/>
      <c r="L23" s="114"/>
      <c r="M23" s="114"/>
      <c r="N23" s="114"/>
      <c r="O23" s="114"/>
    </row>
    <row r="24" spans="1:15" ht="23.1" customHeight="1">
      <c r="A24" s="25" t="s">
        <v>39</v>
      </c>
      <c r="C24" s="27"/>
      <c r="D24" s="226">
        <v>233422489</v>
      </c>
      <c r="E24" s="226"/>
      <c r="F24" s="226">
        <v>229004453</v>
      </c>
      <c r="G24" s="227"/>
      <c r="H24" s="226">
        <v>233422489</v>
      </c>
      <c r="I24" s="226"/>
      <c r="J24" s="226">
        <v>229004453</v>
      </c>
      <c r="K24" s="114"/>
      <c r="L24" s="114"/>
      <c r="M24" s="114"/>
      <c r="N24" s="114"/>
      <c r="O24" s="114"/>
    </row>
    <row r="25" spans="1:15" ht="23.1" customHeight="1">
      <c r="A25" s="25" t="s">
        <v>70</v>
      </c>
      <c r="B25" s="5" t="s">
        <v>129</v>
      </c>
      <c r="C25" s="27"/>
      <c r="D25" s="226">
        <v>917068185</v>
      </c>
      <c r="E25" s="226"/>
      <c r="F25" s="226">
        <v>1153622761</v>
      </c>
      <c r="G25" s="227"/>
      <c r="H25" s="226">
        <v>918861355</v>
      </c>
      <c r="I25" s="226"/>
      <c r="J25" s="226">
        <v>1153622761</v>
      </c>
      <c r="K25" s="114"/>
      <c r="L25" s="114"/>
      <c r="M25" s="114"/>
      <c r="N25" s="114"/>
      <c r="O25" s="114"/>
    </row>
    <row r="26" spans="1:15" ht="23.1" customHeight="1">
      <c r="A26" s="25" t="s">
        <v>71</v>
      </c>
      <c r="C26" s="27"/>
      <c r="D26" s="226">
        <v>366899919</v>
      </c>
      <c r="E26" s="226"/>
      <c r="F26" s="226">
        <v>280930989</v>
      </c>
      <c r="G26" s="227"/>
      <c r="H26" s="226">
        <v>366899919</v>
      </c>
      <c r="I26" s="226"/>
      <c r="J26" s="226">
        <v>280930989</v>
      </c>
      <c r="K26" s="114"/>
      <c r="L26" s="114"/>
      <c r="M26" s="114"/>
      <c r="N26" s="114"/>
      <c r="O26" s="114"/>
    </row>
    <row r="27" spans="1:15" ht="23.1" customHeight="1" thickBot="1">
      <c r="A27" s="29" t="s">
        <v>0</v>
      </c>
      <c r="D27" s="229">
        <f>SUM(D14:D26)</f>
        <v>29255334805</v>
      </c>
      <c r="E27" s="230"/>
      <c r="F27" s="229">
        <f>SUM(F14:F26)</f>
        <v>29571964067</v>
      </c>
      <c r="G27" s="226"/>
      <c r="H27" s="229">
        <f>SUM(H14:H26)</f>
        <v>29257429978</v>
      </c>
      <c r="I27" s="230"/>
      <c r="J27" s="229">
        <f>SUM(J14:J26)</f>
        <v>29581086729</v>
      </c>
      <c r="L27" s="114"/>
      <c r="M27" s="114"/>
      <c r="O27" s="112"/>
    </row>
    <row r="28" spans="1:15" ht="23.1" customHeight="1" thickTop="1"/>
    <row r="30" spans="1:15" ht="23.1" customHeight="1">
      <c r="A30" s="7"/>
      <c r="D30" s="121"/>
      <c r="E30" s="121"/>
      <c r="F30" s="122"/>
      <c r="G30" s="19"/>
    </row>
    <row r="31" spans="1:15" ht="23.1" customHeight="1">
      <c r="A31" s="3"/>
      <c r="B31" s="3"/>
      <c r="C31" s="3"/>
      <c r="D31" s="3"/>
      <c r="E31" s="3"/>
      <c r="F31" s="105"/>
      <c r="G31" s="3"/>
      <c r="H31" s="3"/>
      <c r="I31" s="3"/>
      <c r="J31" s="3"/>
    </row>
    <row r="32" spans="1:15" ht="23.1" customHeight="1">
      <c r="A32" s="64"/>
      <c r="B32" s="64"/>
      <c r="C32" s="64"/>
      <c r="D32" s="64"/>
      <c r="E32" s="64"/>
      <c r="F32" s="64"/>
      <c r="G32" s="64"/>
      <c r="H32" s="64"/>
      <c r="I32" s="64"/>
      <c r="J32" s="64"/>
    </row>
    <row r="33" spans="1:10" ht="23.1" customHeight="1">
      <c r="A33" s="64"/>
      <c r="B33" s="64"/>
      <c r="C33" s="64"/>
      <c r="D33" s="64"/>
      <c r="E33" s="64"/>
      <c r="F33" s="64"/>
      <c r="G33" s="64"/>
      <c r="H33" s="64"/>
      <c r="I33" s="64"/>
      <c r="J33" s="64"/>
    </row>
    <row r="34" spans="1:10" ht="23.1" customHeight="1">
      <c r="A34" s="64"/>
      <c r="B34" s="64"/>
      <c r="C34" s="64"/>
      <c r="D34" s="64"/>
      <c r="E34" s="64"/>
      <c r="F34" s="64"/>
      <c r="G34" s="64"/>
      <c r="H34" s="64"/>
      <c r="I34" s="64"/>
      <c r="J34" s="64"/>
    </row>
    <row r="35" spans="1:10" ht="23.1" customHeight="1">
      <c r="A35" s="64"/>
      <c r="B35" s="64"/>
      <c r="C35" s="64"/>
      <c r="D35" s="64"/>
      <c r="E35" s="64"/>
      <c r="F35" s="64"/>
      <c r="G35" s="64"/>
      <c r="H35" s="64"/>
      <c r="I35" s="64"/>
      <c r="J35" s="64"/>
    </row>
    <row r="36" spans="1:10" ht="23.1" customHeight="1">
      <c r="A36" s="64"/>
      <c r="B36" s="64"/>
      <c r="C36" s="64"/>
      <c r="D36" s="64"/>
      <c r="E36" s="64"/>
      <c r="F36" s="64"/>
      <c r="G36" s="64"/>
      <c r="H36" s="64"/>
      <c r="I36" s="64"/>
      <c r="J36" s="64"/>
    </row>
    <row r="37" spans="1:10" ht="23.1" customHeight="1">
      <c r="A37" s="64"/>
      <c r="B37" s="64"/>
      <c r="C37" s="64"/>
      <c r="D37" s="64"/>
      <c r="E37" s="64"/>
      <c r="F37" s="64"/>
      <c r="G37" s="64"/>
      <c r="H37" s="64"/>
      <c r="I37" s="64"/>
      <c r="J37" s="64"/>
    </row>
    <row r="38" spans="1:10" ht="23.1" customHeight="1">
      <c r="A38" s="64"/>
      <c r="B38" s="64"/>
      <c r="C38" s="64"/>
      <c r="D38" s="64"/>
      <c r="E38" s="64"/>
      <c r="F38" s="64"/>
      <c r="G38" s="64"/>
      <c r="H38" s="64"/>
      <c r="I38" s="64"/>
      <c r="J38" s="64"/>
    </row>
    <row r="39" spans="1:10" ht="23.1" customHeight="1">
      <c r="B39" s="64"/>
      <c r="C39" s="64"/>
      <c r="D39" s="64"/>
      <c r="E39" s="64"/>
      <c r="F39" s="64"/>
      <c r="G39" s="64"/>
      <c r="H39" s="64"/>
      <c r="I39" s="64"/>
      <c r="J39" s="64"/>
    </row>
    <row r="40" spans="1:10" ht="23.1" customHeight="1">
      <c r="B40" s="64"/>
      <c r="C40" s="64"/>
      <c r="D40" s="64"/>
      <c r="E40" s="64"/>
      <c r="F40" s="64"/>
      <c r="G40" s="64"/>
      <c r="H40" s="64"/>
      <c r="I40" s="64"/>
      <c r="J40" s="64"/>
    </row>
    <row r="41" spans="1:10" ht="23.1" customHeight="1">
      <c r="B41" s="64"/>
      <c r="C41" s="64"/>
      <c r="D41" s="64"/>
      <c r="E41" s="64"/>
      <c r="F41" s="64"/>
      <c r="G41" s="64"/>
      <c r="H41" s="64"/>
      <c r="I41" s="64"/>
      <c r="J41" s="64"/>
    </row>
    <row r="42" spans="1:10" ht="23.1" customHeight="1">
      <c r="B42" s="64"/>
      <c r="C42" s="64"/>
      <c r="D42" s="64"/>
      <c r="E42" s="64"/>
      <c r="F42" s="64"/>
      <c r="G42" s="64"/>
      <c r="H42" s="64"/>
      <c r="I42" s="64"/>
      <c r="J42" s="64"/>
    </row>
    <row r="44" spans="1:10" ht="23.1" customHeight="1">
      <c r="B44" s="64"/>
      <c r="C44" s="64"/>
      <c r="D44" s="64"/>
      <c r="E44" s="64"/>
      <c r="F44" s="64"/>
      <c r="G44" s="64"/>
      <c r="H44" s="64"/>
      <c r="I44" s="64"/>
      <c r="J44" s="64"/>
    </row>
    <row r="45" spans="1:10" ht="23.1" customHeight="1">
      <c r="B45" s="64"/>
      <c r="C45" s="64"/>
      <c r="D45" s="64"/>
      <c r="E45" s="64"/>
      <c r="F45" s="64"/>
      <c r="G45" s="64"/>
      <c r="H45" s="64"/>
      <c r="I45" s="64"/>
      <c r="J45" s="64"/>
    </row>
    <row r="46" spans="1:10" ht="23.1" customHeight="1">
      <c r="B46" s="64"/>
      <c r="C46" s="64"/>
      <c r="D46" s="64"/>
      <c r="E46" s="64"/>
      <c r="F46" s="64"/>
      <c r="G46" s="64"/>
      <c r="H46" s="64"/>
      <c r="I46" s="64"/>
      <c r="J46" s="64"/>
    </row>
    <row r="47" spans="1:10" ht="23.1" customHeight="1">
      <c r="B47" s="64"/>
      <c r="C47" s="64"/>
      <c r="D47" s="64"/>
      <c r="E47" s="64"/>
      <c r="F47" s="64"/>
      <c r="G47" s="64"/>
      <c r="H47" s="64"/>
      <c r="I47" s="64"/>
      <c r="J47" s="64"/>
    </row>
    <row r="48" spans="1:10" ht="23.1" customHeight="1">
      <c r="A48" s="7" t="s">
        <v>117</v>
      </c>
      <c r="B48" s="4"/>
      <c r="C48" s="4"/>
      <c r="D48" s="4"/>
      <c r="E48" s="4"/>
      <c r="F48" s="110"/>
      <c r="G48" s="4"/>
    </row>
    <row r="49" spans="1:14" s="3" customFormat="1" ht="26.1" customHeight="1">
      <c r="A49" s="243" t="s">
        <v>24</v>
      </c>
      <c r="B49" s="243"/>
      <c r="C49" s="243"/>
      <c r="D49" s="243"/>
      <c r="E49" s="243"/>
      <c r="F49" s="243"/>
      <c r="G49" s="243"/>
      <c r="H49" s="243"/>
      <c r="I49" s="243"/>
      <c r="J49" s="243"/>
      <c r="K49" s="111"/>
      <c r="L49" s="111"/>
      <c r="M49" s="111"/>
      <c r="N49" s="111"/>
    </row>
    <row r="50" spans="1:14" ht="26.1" customHeight="1">
      <c r="A50" s="243" t="s">
        <v>63</v>
      </c>
      <c r="B50" s="243"/>
      <c r="C50" s="243"/>
      <c r="D50" s="243"/>
      <c r="E50" s="243"/>
      <c r="F50" s="243"/>
      <c r="G50" s="243"/>
      <c r="H50" s="243"/>
      <c r="I50" s="243"/>
      <c r="J50" s="243"/>
    </row>
    <row r="51" spans="1:14" ht="26.1" customHeight="1">
      <c r="A51" s="243" t="s">
        <v>164</v>
      </c>
      <c r="B51" s="243"/>
      <c r="C51" s="243"/>
      <c r="D51" s="243"/>
      <c r="E51" s="243"/>
      <c r="F51" s="243"/>
      <c r="G51" s="243"/>
      <c r="H51" s="243"/>
      <c r="I51" s="243"/>
      <c r="J51" s="243"/>
    </row>
    <row r="52" spans="1:14" ht="26.1" customHeight="1">
      <c r="A52" s="246" t="s">
        <v>60</v>
      </c>
      <c r="B52" s="246"/>
      <c r="C52" s="246"/>
      <c r="D52" s="246"/>
      <c r="E52" s="246"/>
      <c r="F52" s="246"/>
      <c r="G52" s="246"/>
      <c r="H52" s="246"/>
      <c r="I52" s="246"/>
      <c r="J52" s="246"/>
    </row>
    <row r="53" spans="1:14" ht="9" customHeight="1">
      <c r="A53" s="5"/>
      <c r="B53" s="4"/>
      <c r="C53" s="4"/>
      <c r="D53" s="4"/>
      <c r="E53" s="4"/>
      <c r="F53" s="4"/>
      <c r="G53" s="4"/>
      <c r="H53" s="113"/>
      <c r="I53" s="113"/>
      <c r="J53" s="113"/>
    </row>
    <row r="54" spans="1:14" ht="23.1" customHeight="1">
      <c r="B54" s="14"/>
      <c r="C54" s="70"/>
      <c r="D54" s="244" t="s">
        <v>51</v>
      </c>
      <c r="E54" s="244"/>
      <c r="F54" s="244"/>
      <c r="G54" s="3"/>
    </row>
    <row r="55" spans="1:14" ht="23.1" customHeight="1">
      <c r="B55" s="14"/>
      <c r="C55" s="70"/>
      <c r="D55" s="244" t="s">
        <v>53</v>
      </c>
      <c r="E55" s="244"/>
      <c r="F55" s="244"/>
      <c r="G55" s="3"/>
      <c r="H55" s="244" t="s">
        <v>36</v>
      </c>
      <c r="I55" s="244"/>
      <c r="J55" s="244"/>
    </row>
    <row r="56" spans="1:14" ht="23.1" customHeight="1">
      <c r="B56" s="14"/>
      <c r="C56" s="70"/>
      <c r="D56" s="14" t="s">
        <v>115</v>
      </c>
      <c r="E56" s="14"/>
      <c r="F56" s="14"/>
      <c r="G56" s="14"/>
      <c r="H56" s="14" t="s">
        <v>115</v>
      </c>
      <c r="I56" s="14"/>
      <c r="J56" s="14"/>
    </row>
    <row r="57" spans="1:14" ht="23.1" customHeight="1">
      <c r="B57" s="14"/>
      <c r="C57" s="70"/>
      <c r="D57" s="14" t="s">
        <v>120</v>
      </c>
      <c r="E57" s="14"/>
      <c r="F57" s="14" t="s">
        <v>120</v>
      </c>
      <c r="G57" s="14"/>
      <c r="H57" s="14" t="s">
        <v>120</v>
      </c>
      <c r="I57" s="14"/>
      <c r="J57" s="14" t="s">
        <v>120</v>
      </c>
    </row>
    <row r="58" spans="1:14" ht="23.1" customHeight="1">
      <c r="B58" s="14"/>
      <c r="C58" s="70"/>
      <c r="D58" s="115" t="s">
        <v>169</v>
      </c>
      <c r="E58" s="115"/>
      <c r="F58" s="115" t="s">
        <v>67</v>
      </c>
      <c r="G58" s="102"/>
      <c r="H58" s="115" t="s">
        <v>169</v>
      </c>
      <c r="I58" s="115"/>
      <c r="J58" s="115" t="s">
        <v>67</v>
      </c>
    </row>
    <row r="59" spans="1:14" ht="23.1" customHeight="1">
      <c r="B59" s="14"/>
      <c r="C59" s="70"/>
      <c r="D59" s="115">
        <v>2569</v>
      </c>
      <c r="E59" s="115"/>
      <c r="F59" s="115">
        <v>2568</v>
      </c>
      <c r="G59" s="102"/>
      <c r="H59" s="115">
        <v>2569</v>
      </c>
      <c r="I59" s="115"/>
      <c r="J59" s="115">
        <v>2568</v>
      </c>
    </row>
    <row r="60" spans="1:14" ht="23.1" customHeight="1">
      <c r="B60" s="14" t="s">
        <v>13</v>
      </c>
      <c r="C60" s="70"/>
      <c r="D60" s="115"/>
      <c r="E60" s="115"/>
      <c r="F60" s="115"/>
      <c r="G60" s="102"/>
      <c r="H60" s="115"/>
      <c r="I60" s="115"/>
      <c r="J60" s="115"/>
    </row>
    <row r="61" spans="1:14" ht="23.1" customHeight="1">
      <c r="A61" s="103" t="s">
        <v>27</v>
      </c>
      <c r="B61" s="70"/>
      <c r="C61" s="70"/>
      <c r="D61" s="70"/>
      <c r="E61" s="70"/>
      <c r="F61" s="70"/>
      <c r="G61" s="70"/>
      <c r="H61" s="123"/>
      <c r="I61" s="123"/>
      <c r="J61" s="123"/>
    </row>
    <row r="62" spans="1:14" ht="23.1" customHeight="1">
      <c r="A62" s="29" t="s">
        <v>11</v>
      </c>
      <c r="D62" s="124"/>
      <c r="E62" s="124"/>
      <c r="F62" s="124"/>
      <c r="G62" s="124"/>
      <c r="H62" s="125"/>
      <c r="I62" s="125"/>
      <c r="J62" s="125"/>
    </row>
    <row r="63" spans="1:14" ht="23.1" customHeight="1">
      <c r="A63" s="25" t="s">
        <v>9</v>
      </c>
      <c r="B63" s="5" t="s">
        <v>168</v>
      </c>
      <c r="C63" s="27"/>
      <c r="D63" s="117">
        <v>18894570019</v>
      </c>
      <c r="E63" s="117"/>
      <c r="F63" s="117">
        <v>19482194288</v>
      </c>
      <c r="G63" s="118"/>
      <c r="H63" s="117">
        <v>18894570019</v>
      </c>
      <c r="I63" s="117"/>
      <c r="J63" s="117">
        <v>19482194288</v>
      </c>
      <c r="L63" s="114"/>
      <c r="M63" s="114"/>
    </row>
    <row r="64" spans="1:14" ht="23.1" customHeight="1">
      <c r="A64" s="25" t="s">
        <v>72</v>
      </c>
      <c r="B64" s="5" t="s">
        <v>168</v>
      </c>
      <c r="C64" s="27"/>
      <c r="D64" s="117">
        <v>427842584</v>
      </c>
      <c r="E64" s="117"/>
      <c r="F64" s="117">
        <v>322423049</v>
      </c>
      <c r="G64" s="118"/>
      <c r="H64" s="117">
        <v>427842584</v>
      </c>
      <c r="I64" s="117"/>
      <c r="J64" s="117">
        <v>322423049</v>
      </c>
      <c r="L64" s="114"/>
      <c r="M64" s="114"/>
    </row>
    <row r="65" spans="1:13" ht="23.1" customHeight="1">
      <c r="A65" s="25" t="s">
        <v>8</v>
      </c>
      <c r="D65" s="211">
        <v>0</v>
      </c>
      <c r="E65" s="117"/>
      <c r="F65" s="117">
        <v>84217550</v>
      </c>
      <c r="G65" s="126"/>
      <c r="H65" s="211">
        <v>0</v>
      </c>
      <c r="I65" s="117"/>
      <c r="J65" s="117">
        <v>84217550</v>
      </c>
      <c r="L65" s="114"/>
      <c r="M65" s="114"/>
    </row>
    <row r="66" spans="1:13" ht="23.1" customHeight="1">
      <c r="A66" s="25" t="s">
        <v>41</v>
      </c>
      <c r="D66" s="117">
        <v>112642876</v>
      </c>
      <c r="E66" s="117"/>
      <c r="F66" s="117">
        <v>106818455</v>
      </c>
      <c r="G66" s="126"/>
      <c r="H66" s="117">
        <v>112642876</v>
      </c>
      <c r="I66" s="117"/>
      <c r="J66" s="117">
        <v>106818455</v>
      </c>
      <c r="L66" s="114"/>
      <c r="M66" s="114"/>
    </row>
    <row r="67" spans="1:13" ht="23.1" customHeight="1">
      <c r="A67" s="25" t="s">
        <v>34</v>
      </c>
      <c r="C67" s="27"/>
      <c r="D67" s="117">
        <v>425379430</v>
      </c>
      <c r="E67" s="117"/>
      <c r="F67" s="117">
        <v>404980846</v>
      </c>
      <c r="G67" s="118"/>
      <c r="H67" s="117">
        <v>425379430</v>
      </c>
      <c r="I67" s="117"/>
      <c r="J67" s="117">
        <v>404980846</v>
      </c>
      <c r="L67" s="114"/>
      <c r="M67" s="114"/>
    </row>
    <row r="68" spans="1:13" ht="23.1" customHeight="1">
      <c r="A68" s="25" t="s">
        <v>50</v>
      </c>
      <c r="C68" s="27"/>
      <c r="D68" s="117">
        <v>484999429</v>
      </c>
      <c r="E68" s="117"/>
      <c r="F68" s="117">
        <v>732252650</v>
      </c>
      <c r="G68" s="118"/>
      <c r="H68" s="117">
        <v>484999429</v>
      </c>
      <c r="I68" s="117"/>
      <c r="J68" s="117">
        <v>732252650</v>
      </c>
      <c r="L68" s="114"/>
      <c r="M68" s="114"/>
    </row>
    <row r="69" spans="1:13" ht="23.1" customHeight="1">
      <c r="A69" s="25" t="s">
        <v>1</v>
      </c>
      <c r="C69" s="27"/>
      <c r="D69" s="117">
        <v>119905321</v>
      </c>
      <c r="E69" s="117"/>
      <c r="F69" s="117">
        <v>159995652</v>
      </c>
      <c r="G69" s="118"/>
      <c r="H69" s="117">
        <v>119905321</v>
      </c>
      <c r="I69" s="117"/>
      <c r="J69" s="117">
        <v>159995652</v>
      </c>
      <c r="L69" s="114"/>
      <c r="M69" s="114"/>
    </row>
    <row r="70" spans="1:13" ht="23.1" customHeight="1">
      <c r="A70" s="29" t="s">
        <v>2</v>
      </c>
      <c r="C70" s="27"/>
      <c r="D70" s="127">
        <f>SUM(D63:D69)</f>
        <v>20465339659</v>
      </c>
      <c r="E70" s="120"/>
      <c r="F70" s="127">
        <f>SUM(F63:F69)</f>
        <v>21292882490</v>
      </c>
      <c r="G70" s="118"/>
      <c r="H70" s="127">
        <f>SUM(H63:H69)</f>
        <v>20465339659</v>
      </c>
      <c r="I70" s="120"/>
      <c r="J70" s="127">
        <f>SUM(J63:J69)</f>
        <v>21292882490</v>
      </c>
      <c r="L70" s="114"/>
      <c r="M70" s="114"/>
    </row>
    <row r="71" spans="1:13" ht="23.1" customHeight="1">
      <c r="A71" s="29"/>
      <c r="C71" s="27"/>
      <c r="D71" s="120"/>
      <c r="E71" s="120"/>
      <c r="F71" s="120"/>
      <c r="G71" s="118"/>
      <c r="H71" s="120"/>
      <c r="I71" s="120"/>
      <c r="J71" s="120"/>
    </row>
    <row r="72" spans="1:13" ht="23.1" customHeight="1">
      <c r="A72" s="29" t="s">
        <v>15</v>
      </c>
      <c r="C72" s="27"/>
      <c r="D72" s="117"/>
      <c r="E72" s="117"/>
      <c r="F72" s="117"/>
      <c r="G72" s="118"/>
      <c r="H72" s="117"/>
      <c r="I72" s="117"/>
      <c r="J72" s="117"/>
      <c r="M72" s="4"/>
    </row>
    <row r="73" spans="1:13" ht="23.1" customHeight="1">
      <c r="A73" s="25" t="s">
        <v>16</v>
      </c>
      <c r="B73" s="5" t="s">
        <v>186</v>
      </c>
      <c r="C73" s="27"/>
      <c r="D73" s="117"/>
      <c r="E73" s="117"/>
      <c r="F73" s="117"/>
      <c r="G73" s="118"/>
      <c r="H73" s="117"/>
      <c r="I73" s="117"/>
      <c r="J73" s="117"/>
      <c r="M73" s="4"/>
    </row>
    <row r="74" spans="1:13" ht="23.1" customHeight="1" thickBot="1">
      <c r="A74" s="25" t="s">
        <v>17</v>
      </c>
      <c r="C74" s="27"/>
      <c r="D74" s="128">
        <v>590000000</v>
      </c>
      <c r="E74" s="120"/>
      <c r="F74" s="128">
        <v>590000000</v>
      </c>
      <c r="G74" s="118"/>
      <c r="H74" s="128">
        <v>590000000</v>
      </c>
      <c r="I74" s="120"/>
      <c r="J74" s="128">
        <v>590000000</v>
      </c>
      <c r="L74" s="114"/>
      <c r="M74" s="114"/>
    </row>
    <row r="75" spans="1:13" ht="23.1" customHeight="1" thickTop="1">
      <c r="A75" s="25" t="s">
        <v>12</v>
      </c>
      <c r="C75" s="27"/>
      <c r="D75" s="120">
        <v>590000000</v>
      </c>
      <c r="E75" s="117"/>
      <c r="F75" s="120">
        <v>590000000</v>
      </c>
      <c r="G75" s="118"/>
      <c r="H75" s="120">
        <v>590000000</v>
      </c>
      <c r="I75" s="120"/>
      <c r="J75" s="117">
        <v>590000000</v>
      </c>
      <c r="L75" s="114"/>
      <c r="M75" s="114"/>
    </row>
    <row r="76" spans="1:13" ht="23.1" customHeight="1">
      <c r="A76" s="25" t="s">
        <v>18</v>
      </c>
      <c r="C76" s="27"/>
      <c r="D76" s="117">
        <v>681567855</v>
      </c>
      <c r="E76" s="117"/>
      <c r="F76" s="117">
        <v>681567855</v>
      </c>
      <c r="G76" s="118"/>
      <c r="H76" s="117">
        <v>681567855</v>
      </c>
      <c r="I76" s="117"/>
      <c r="J76" s="117">
        <v>681567855</v>
      </c>
      <c r="L76" s="114"/>
      <c r="M76" s="114"/>
    </row>
    <row r="77" spans="1:13" ht="23.1" customHeight="1">
      <c r="A77" s="25" t="s">
        <v>25</v>
      </c>
      <c r="C77" s="27"/>
      <c r="D77" s="117">
        <v>823371749</v>
      </c>
      <c r="E77" s="117"/>
      <c r="F77" s="117">
        <v>823371749</v>
      </c>
      <c r="G77" s="118"/>
      <c r="H77" s="117">
        <v>823371749</v>
      </c>
      <c r="I77" s="117"/>
      <c r="J77" s="117">
        <v>823371749</v>
      </c>
      <c r="L77" s="114"/>
      <c r="M77" s="114"/>
    </row>
    <row r="78" spans="1:13" ht="23.1" customHeight="1">
      <c r="A78" s="25" t="s">
        <v>19</v>
      </c>
      <c r="B78" s="27"/>
      <c r="C78" s="27"/>
      <c r="D78" s="117"/>
      <c r="E78" s="117"/>
      <c r="F78" s="117"/>
      <c r="G78" s="118"/>
      <c r="H78" s="117"/>
      <c r="I78" s="117"/>
      <c r="J78" s="117"/>
      <c r="L78" s="114"/>
      <c r="M78" s="114"/>
    </row>
    <row r="79" spans="1:13" ht="23.1" customHeight="1">
      <c r="A79" s="25" t="s">
        <v>54</v>
      </c>
      <c r="B79" s="27"/>
      <c r="C79" s="27"/>
      <c r="D79" s="117">
        <v>59000000</v>
      </c>
      <c r="E79" s="117"/>
      <c r="F79" s="117">
        <v>59000000</v>
      </c>
      <c r="G79" s="118"/>
      <c r="H79" s="117">
        <v>59000000</v>
      </c>
      <c r="I79" s="117"/>
      <c r="J79" s="117">
        <v>59000000</v>
      </c>
      <c r="L79" s="114"/>
      <c r="M79" s="114"/>
    </row>
    <row r="80" spans="1:13" ht="23.1" customHeight="1">
      <c r="A80" s="25" t="s">
        <v>29</v>
      </c>
      <c r="B80" s="27"/>
      <c r="C80" s="27"/>
      <c r="D80" s="117">
        <v>7273333334</v>
      </c>
      <c r="E80" s="117"/>
      <c r="F80" s="117">
        <v>7458507032</v>
      </c>
      <c r="G80" s="118"/>
      <c r="H80" s="117">
        <v>7252471968</v>
      </c>
      <c r="I80" s="117"/>
      <c r="J80" s="117">
        <v>7439350334</v>
      </c>
      <c r="L80" s="114"/>
      <c r="M80" s="114"/>
    </row>
    <row r="81" spans="1:13" ht="23.1" customHeight="1">
      <c r="A81" s="25" t="s">
        <v>48</v>
      </c>
      <c r="B81" s="27"/>
      <c r="C81" s="27"/>
      <c r="D81" s="117">
        <v>-637277792</v>
      </c>
      <c r="E81" s="117"/>
      <c r="F81" s="117">
        <v>-1333365059</v>
      </c>
      <c r="G81" s="118"/>
      <c r="H81" s="117">
        <v>-614321253</v>
      </c>
      <c r="I81" s="117"/>
      <c r="J81" s="117">
        <v>-1305085699</v>
      </c>
      <c r="L81" s="114"/>
      <c r="M81" s="114"/>
    </row>
    <row r="82" spans="1:13" ht="23.1" customHeight="1">
      <c r="A82" s="29" t="s">
        <v>14</v>
      </c>
      <c r="D82" s="127">
        <f>SUM(D75:D81)</f>
        <v>8789995146</v>
      </c>
      <c r="E82" s="120"/>
      <c r="F82" s="127">
        <f>SUM(F75:F81)</f>
        <v>8279081577</v>
      </c>
      <c r="G82" s="117"/>
      <c r="H82" s="127">
        <f>SUM(H75:H81)</f>
        <v>8792090319</v>
      </c>
      <c r="I82" s="120"/>
      <c r="J82" s="127">
        <f>SUM(J75:J81)</f>
        <v>8288204239</v>
      </c>
      <c r="L82" s="114"/>
      <c r="M82" s="114"/>
    </row>
    <row r="83" spans="1:13" ht="23.1" customHeight="1" thickBot="1">
      <c r="A83" s="29" t="s">
        <v>10</v>
      </c>
      <c r="D83" s="128">
        <f>SUM(D70,D82)</f>
        <v>29255334805</v>
      </c>
      <c r="E83" s="120"/>
      <c r="F83" s="128">
        <f>SUM(F70,F82)</f>
        <v>29571964067</v>
      </c>
      <c r="G83" s="117"/>
      <c r="H83" s="128">
        <f>SUM(H70,H82)</f>
        <v>29257429978</v>
      </c>
      <c r="I83" s="120"/>
      <c r="J83" s="128">
        <f>SUM(J70,J82)</f>
        <v>29581086729</v>
      </c>
      <c r="L83" s="114"/>
      <c r="M83" s="114"/>
    </row>
    <row r="84" spans="1:13" ht="23.1" customHeight="1" thickTop="1">
      <c r="A84" s="29"/>
      <c r="D84" s="120"/>
      <c r="E84" s="120"/>
      <c r="F84" s="120"/>
      <c r="G84" s="117"/>
      <c r="H84" s="120"/>
      <c r="I84" s="120"/>
      <c r="J84" s="120"/>
    </row>
    <row r="85" spans="1:13" ht="23.1" customHeight="1">
      <c r="A85" s="29"/>
      <c r="D85" s="120"/>
      <c r="E85" s="120"/>
      <c r="F85" s="120"/>
      <c r="G85" s="117"/>
      <c r="H85" s="120"/>
      <c r="I85" s="120"/>
      <c r="J85" s="120"/>
    </row>
    <row r="86" spans="1:13" ht="23.1" customHeight="1">
      <c r="A86" s="29"/>
      <c r="D86" s="120"/>
      <c r="E86" s="120"/>
      <c r="F86" s="120"/>
      <c r="G86" s="117"/>
      <c r="H86" s="120"/>
      <c r="I86" s="120"/>
      <c r="J86" s="120"/>
    </row>
    <row r="87" spans="1:13" ht="23.1" customHeight="1">
      <c r="A87" s="29"/>
      <c r="D87" s="120"/>
      <c r="E87" s="120"/>
      <c r="F87" s="120"/>
      <c r="G87" s="117"/>
      <c r="H87" s="120"/>
      <c r="I87" s="120"/>
      <c r="J87" s="120"/>
    </row>
    <row r="88" spans="1:13" ht="23.1" customHeight="1">
      <c r="A88" s="29"/>
      <c r="D88" s="120"/>
      <c r="E88" s="120"/>
      <c r="F88" s="120"/>
      <c r="G88" s="117"/>
      <c r="H88" s="120"/>
      <c r="I88" s="120"/>
      <c r="J88" s="120"/>
    </row>
    <row r="89" spans="1:13" ht="23.1" customHeight="1">
      <c r="A89" s="29"/>
      <c r="D89" s="120"/>
      <c r="E89" s="120"/>
      <c r="F89" s="120"/>
      <c r="G89" s="117"/>
      <c r="H89" s="120"/>
      <c r="I89" s="120"/>
      <c r="J89" s="120"/>
    </row>
    <row r="90" spans="1:13" ht="23.1" customHeight="1">
      <c r="A90" s="29"/>
      <c r="D90" s="120"/>
      <c r="E90" s="120"/>
      <c r="F90" s="120"/>
      <c r="G90" s="117"/>
      <c r="H90" s="120"/>
      <c r="I90" s="120"/>
      <c r="J90" s="120"/>
    </row>
    <row r="91" spans="1:13" ht="22.5" customHeight="1">
      <c r="A91" s="7" t="s">
        <v>117</v>
      </c>
      <c r="D91" s="129"/>
      <c r="E91" s="129"/>
      <c r="F91" s="129"/>
      <c r="G91" s="104"/>
      <c r="H91" s="129"/>
      <c r="I91" s="129"/>
      <c r="J91" s="129"/>
    </row>
    <row r="92" spans="1:13" ht="23.1" customHeight="1">
      <c r="A92" s="29"/>
      <c r="D92" s="129"/>
      <c r="E92" s="129"/>
      <c r="F92" s="129"/>
      <c r="G92" s="104"/>
      <c r="H92" s="129"/>
      <c r="I92" s="129"/>
      <c r="J92" s="129"/>
    </row>
    <row r="93" spans="1:13" ht="23.1" customHeight="1">
      <c r="C93" s="131" t="s">
        <v>56</v>
      </c>
      <c r="D93" s="4"/>
      <c r="E93" s="129"/>
      <c r="F93" s="129"/>
      <c r="G93" s="104"/>
      <c r="H93" s="129"/>
      <c r="I93" s="129"/>
      <c r="J93" s="129"/>
    </row>
    <row r="94" spans="1:13" ht="23.1" customHeight="1">
      <c r="A94" s="4"/>
    </row>
    <row r="95" spans="1:13" s="112" customFormat="1" ht="23.1" customHeight="1">
      <c r="B95" s="4"/>
      <c r="C95" s="131"/>
      <c r="D95" s="4"/>
      <c r="E95" s="4"/>
      <c r="F95" s="4"/>
      <c r="G95" s="4"/>
      <c r="H95" s="114"/>
      <c r="I95" s="114"/>
      <c r="J95" s="114"/>
    </row>
    <row r="96" spans="1:13" s="112" customFormat="1" ht="23.1" customHeight="1">
      <c r="B96" s="4"/>
      <c r="C96" s="4"/>
      <c r="D96" s="4"/>
      <c r="E96" s="4"/>
      <c r="F96" s="4"/>
      <c r="G96" s="4"/>
      <c r="H96" s="114"/>
      <c r="I96" s="114"/>
      <c r="J96" s="114"/>
    </row>
    <row r="97" spans="1:10" s="112" customFormat="1" ht="23.1" customHeight="1">
      <c r="B97" s="4"/>
      <c r="C97" s="4"/>
      <c r="D97" s="4"/>
      <c r="E97" s="4"/>
      <c r="F97" s="4"/>
      <c r="G97" s="4"/>
      <c r="H97" s="114"/>
      <c r="I97" s="114"/>
      <c r="J97" s="114"/>
    </row>
    <row r="98" spans="1:10" s="112" customFormat="1" ht="23.1" customHeight="1">
      <c r="C98" s="4"/>
      <c r="D98" s="4"/>
      <c r="E98" s="4"/>
      <c r="F98" s="4"/>
      <c r="G98" s="4"/>
    </row>
    <row r="99" spans="1:10" s="112" customFormat="1" ht="23.1" customHeight="1">
      <c r="A99" s="5"/>
      <c r="C99" s="4"/>
      <c r="D99" s="4"/>
      <c r="E99" s="4"/>
      <c r="F99" s="4"/>
      <c r="G99" s="4"/>
      <c r="H99" s="114"/>
      <c r="I99" s="114"/>
      <c r="J99" s="114"/>
    </row>
    <row r="100" spans="1:10" s="112" customFormat="1" ht="23.1" customHeight="1">
      <c r="A100" s="5"/>
      <c r="B100" s="4"/>
      <c r="C100" s="4"/>
      <c r="D100" s="4"/>
      <c r="E100" s="4"/>
      <c r="F100" s="4"/>
      <c r="G100" s="4"/>
      <c r="H100" s="114"/>
      <c r="I100" s="114"/>
      <c r="J100" s="114"/>
    </row>
    <row r="101" spans="1:10" s="112" customFormat="1" ht="23.1" customHeight="1">
      <c r="A101" s="5"/>
      <c r="B101" s="4"/>
      <c r="C101" s="4"/>
      <c r="D101" s="4"/>
      <c r="E101" s="4"/>
      <c r="F101" s="4"/>
      <c r="G101" s="4"/>
      <c r="H101" s="114"/>
      <c r="I101" s="114"/>
      <c r="J101" s="114"/>
    </row>
    <row r="102" spans="1:10" s="112" customFormat="1" ht="23.1" customHeight="1">
      <c r="A102" s="5"/>
      <c r="B102" s="4"/>
      <c r="C102" s="4"/>
      <c r="D102" s="4"/>
      <c r="E102" s="4"/>
      <c r="F102" s="4"/>
      <c r="G102" s="4"/>
      <c r="H102" s="114"/>
      <c r="I102" s="114"/>
      <c r="J102" s="114"/>
    </row>
    <row r="103" spans="1:10" s="112" customFormat="1" ht="23.1" customHeight="1">
      <c r="A103" s="5"/>
      <c r="B103" s="4"/>
      <c r="C103" s="4"/>
      <c r="D103" s="4"/>
      <c r="E103" s="4"/>
      <c r="F103" s="4"/>
      <c r="G103" s="4"/>
      <c r="H103" s="114"/>
      <c r="I103" s="114"/>
      <c r="J103" s="114"/>
    </row>
    <row r="104" spans="1:10" s="112" customFormat="1" ht="23.1" customHeight="1">
      <c r="A104" s="5"/>
      <c r="B104" s="4"/>
      <c r="C104" s="4"/>
      <c r="D104" s="78"/>
      <c r="E104" s="78"/>
      <c r="F104" s="78"/>
      <c r="G104" s="4"/>
      <c r="H104" s="114"/>
      <c r="I104" s="114"/>
      <c r="J104" s="114"/>
    </row>
    <row r="105" spans="1:10" s="112" customFormat="1" ht="23.1" customHeight="1">
      <c r="A105" s="5"/>
      <c r="B105" s="4"/>
      <c r="C105" s="4"/>
      <c r="D105" s="4"/>
      <c r="E105" s="4"/>
      <c r="F105" s="4"/>
      <c r="G105" s="4"/>
      <c r="H105" s="114"/>
      <c r="I105" s="114"/>
      <c r="J105" s="114"/>
    </row>
    <row r="106" spans="1:10" s="112" customFormat="1" ht="23.1" customHeight="1">
      <c r="A106" s="5"/>
      <c r="B106" s="4"/>
      <c r="C106" s="4"/>
      <c r="D106" s="4"/>
      <c r="E106" s="4"/>
      <c r="F106" s="4"/>
      <c r="G106" s="4"/>
      <c r="H106" s="114"/>
      <c r="I106" s="114"/>
      <c r="J106" s="114"/>
    </row>
    <row r="107" spans="1:10" s="112" customFormat="1" ht="23.1" customHeight="1">
      <c r="A107" s="5"/>
      <c r="B107" s="4"/>
      <c r="C107" s="4"/>
      <c r="D107" s="4"/>
      <c r="E107" s="4"/>
      <c r="F107" s="4"/>
      <c r="G107" s="4"/>
      <c r="H107" s="114"/>
      <c r="I107" s="114"/>
      <c r="J107" s="114"/>
    </row>
    <row r="108" spans="1:10" s="112" customFormat="1" ht="23.1" customHeight="1">
      <c r="A108" s="5"/>
      <c r="B108" s="4"/>
      <c r="C108" s="4"/>
      <c r="D108" s="4"/>
      <c r="E108" s="4"/>
      <c r="F108" s="4"/>
      <c r="G108" s="4"/>
      <c r="H108" s="114"/>
      <c r="I108" s="114"/>
      <c r="J108" s="114"/>
    </row>
    <row r="109" spans="1:10" s="112" customFormat="1" ht="23.1" customHeight="1">
      <c r="A109" s="5"/>
      <c r="B109" s="4"/>
      <c r="C109" s="4"/>
      <c r="D109" s="4"/>
      <c r="E109" s="4"/>
      <c r="F109" s="4"/>
      <c r="G109" s="4"/>
      <c r="H109" s="114"/>
      <c r="I109" s="114"/>
      <c r="J109" s="114"/>
    </row>
    <row r="110" spans="1:10" s="112" customFormat="1" ht="23.1" customHeight="1">
      <c r="A110" s="5"/>
      <c r="B110" s="4"/>
      <c r="C110" s="4"/>
      <c r="D110" s="4"/>
      <c r="E110" s="4"/>
      <c r="F110" s="4"/>
      <c r="G110" s="4"/>
      <c r="H110" s="114"/>
      <c r="I110" s="114"/>
      <c r="J110" s="114"/>
    </row>
    <row r="111" spans="1:10" s="112" customFormat="1" ht="23.1" customHeight="1">
      <c r="A111" s="5"/>
      <c r="B111" s="4"/>
      <c r="C111" s="4"/>
      <c r="D111" s="4"/>
      <c r="E111" s="4"/>
      <c r="F111" s="4"/>
      <c r="G111" s="4"/>
      <c r="H111" s="114"/>
      <c r="I111" s="114"/>
      <c r="J111" s="114"/>
    </row>
    <row r="112" spans="1:10" s="112" customFormat="1" ht="23.1" customHeight="1">
      <c r="A112" s="5"/>
      <c r="B112" s="4"/>
      <c r="C112" s="4"/>
      <c r="D112" s="4"/>
      <c r="E112" s="4"/>
      <c r="F112" s="4"/>
      <c r="G112" s="4"/>
      <c r="H112" s="114"/>
      <c r="I112" s="114"/>
      <c r="J112" s="114"/>
    </row>
  </sheetData>
  <mergeCells count="14">
    <mergeCell ref="A1:J1"/>
    <mergeCell ref="A2:J2"/>
    <mergeCell ref="A3:J3"/>
    <mergeCell ref="A4:J4"/>
    <mergeCell ref="D6:F6"/>
    <mergeCell ref="D54:F54"/>
    <mergeCell ref="D55:F55"/>
    <mergeCell ref="H55:J55"/>
    <mergeCell ref="H7:J7"/>
    <mergeCell ref="A52:J52"/>
    <mergeCell ref="A49:J49"/>
    <mergeCell ref="A50:J50"/>
    <mergeCell ref="A51:J51"/>
    <mergeCell ref="D7:F7"/>
  </mergeCells>
  <pageMargins left="0.8" right="0.3" top="1" bottom="0.5" header="0.6" footer="0.3"/>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A1:U97"/>
  <sheetViews>
    <sheetView topLeftCell="A13" zoomScale="70" zoomScaleNormal="70" zoomScaleSheetLayoutView="85" zoomScalePageLayoutView="115" workbookViewId="0">
      <selection activeCell="N72" sqref="N72"/>
    </sheetView>
  </sheetViews>
  <sheetFormatPr defaultRowHeight="23.1" customHeight="1"/>
  <cols>
    <col min="1" max="1" width="63.85546875" style="6" customWidth="1"/>
    <col min="2" max="2" width="1.42578125" style="6" customWidth="1"/>
    <col min="3" max="3" width="9.85546875" style="5" customWidth="1"/>
    <col min="4" max="4" width="1.7109375" style="5" customWidth="1"/>
    <col min="5" max="5" width="14.7109375" style="5" customWidth="1"/>
    <col min="6" max="6" width="1.42578125" style="11" customWidth="1"/>
    <col min="7" max="7" width="15.7109375" style="5" customWidth="1"/>
    <col min="8" max="8" width="1.42578125" style="11" customWidth="1"/>
    <col min="9" max="9" width="14.7109375" style="11" customWidth="1"/>
    <col min="10" max="10" width="1.42578125" style="1" customWidth="1"/>
    <col min="11" max="11" width="16.140625" style="8" customWidth="1"/>
    <col min="12" max="12" width="0.85546875" style="5" customWidth="1"/>
    <col min="13" max="13" width="12.140625" style="220" bestFit="1" customWidth="1"/>
    <col min="14" max="14" width="9" style="220"/>
    <col min="15" max="15" width="17.140625" style="220" bestFit="1" customWidth="1"/>
    <col min="16" max="16" width="9" style="4"/>
    <col min="17" max="17" width="15.28515625" style="4" bestFit="1" customWidth="1"/>
    <col min="18" max="18" width="9" style="4"/>
    <col min="19" max="19" width="15.28515625" style="4" bestFit="1" customWidth="1"/>
    <col min="20" max="20" width="9" style="4"/>
    <col min="21" max="21" width="15.28515625" style="4" bestFit="1" customWidth="1"/>
    <col min="22" max="256" width="9" style="4"/>
    <col min="257" max="257" width="55.7109375" style="4" customWidth="1"/>
    <col min="258" max="258" width="8.5703125" style="4" customWidth="1"/>
    <col min="259" max="259" width="1.42578125" style="4" customWidth="1"/>
    <col min="260" max="260" width="15.85546875" style="4" customWidth="1"/>
    <col min="261" max="261" width="1.42578125" style="4" customWidth="1"/>
    <col min="262" max="262" width="15.85546875" style="4" customWidth="1"/>
    <col min="263" max="263" width="1.42578125" style="4" customWidth="1"/>
    <col min="264" max="264" width="15.140625" style="4" customWidth="1"/>
    <col min="265" max="265" width="1.42578125" style="4" customWidth="1"/>
    <col min="266" max="266" width="15.140625" style="4" customWidth="1"/>
    <col min="267" max="267" width="0.85546875" style="4" customWidth="1"/>
    <col min="268" max="512" width="9" style="4"/>
    <col min="513" max="513" width="55.7109375" style="4" customWidth="1"/>
    <col min="514" max="514" width="8.5703125" style="4" customWidth="1"/>
    <col min="515" max="515" width="1.42578125" style="4" customWidth="1"/>
    <col min="516" max="516" width="15.85546875" style="4" customWidth="1"/>
    <col min="517" max="517" width="1.42578125" style="4" customWidth="1"/>
    <col min="518" max="518" width="15.85546875" style="4" customWidth="1"/>
    <col min="519" max="519" width="1.42578125" style="4" customWidth="1"/>
    <col min="520" max="520" width="15.140625" style="4" customWidth="1"/>
    <col min="521" max="521" width="1.42578125" style="4" customWidth="1"/>
    <col min="522" max="522" width="15.140625" style="4" customWidth="1"/>
    <col min="523" max="523" width="0.85546875" style="4" customWidth="1"/>
    <col min="524" max="768" width="9" style="4"/>
    <col min="769" max="769" width="55.7109375" style="4" customWidth="1"/>
    <col min="770" max="770" width="8.5703125" style="4" customWidth="1"/>
    <col min="771" max="771" width="1.42578125" style="4" customWidth="1"/>
    <col min="772" max="772" width="15.85546875" style="4" customWidth="1"/>
    <col min="773" max="773" width="1.42578125" style="4" customWidth="1"/>
    <col min="774" max="774" width="15.85546875" style="4" customWidth="1"/>
    <col min="775" max="775" width="1.42578125" style="4" customWidth="1"/>
    <col min="776" max="776" width="15.140625" style="4" customWidth="1"/>
    <col min="777" max="777" width="1.42578125" style="4" customWidth="1"/>
    <col min="778" max="778" width="15.140625" style="4" customWidth="1"/>
    <col min="779" max="779" width="0.85546875" style="4" customWidth="1"/>
    <col min="780" max="1024" width="9" style="4"/>
    <col min="1025" max="1025" width="55.7109375" style="4" customWidth="1"/>
    <col min="1026" max="1026" width="8.5703125" style="4" customWidth="1"/>
    <col min="1027" max="1027" width="1.42578125" style="4" customWidth="1"/>
    <col min="1028" max="1028" width="15.85546875" style="4" customWidth="1"/>
    <col min="1029" max="1029" width="1.42578125" style="4" customWidth="1"/>
    <col min="1030" max="1030" width="15.85546875" style="4" customWidth="1"/>
    <col min="1031" max="1031" width="1.42578125" style="4" customWidth="1"/>
    <col min="1032" max="1032" width="15.140625" style="4" customWidth="1"/>
    <col min="1033" max="1033" width="1.42578125" style="4" customWidth="1"/>
    <col min="1034" max="1034" width="15.140625" style="4" customWidth="1"/>
    <col min="1035" max="1035" width="0.85546875" style="4" customWidth="1"/>
    <col min="1036" max="1280" width="9" style="4"/>
    <col min="1281" max="1281" width="55.7109375" style="4" customWidth="1"/>
    <col min="1282" max="1282" width="8.5703125" style="4" customWidth="1"/>
    <col min="1283" max="1283" width="1.42578125" style="4" customWidth="1"/>
    <col min="1284" max="1284" width="15.85546875" style="4" customWidth="1"/>
    <col min="1285" max="1285" width="1.42578125" style="4" customWidth="1"/>
    <col min="1286" max="1286" width="15.85546875" style="4" customWidth="1"/>
    <col min="1287" max="1287" width="1.42578125" style="4" customWidth="1"/>
    <col min="1288" max="1288" width="15.140625" style="4" customWidth="1"/>
    <col min="1289" max="1289" width="1.42578125" style="4" customWidth="1"/>
    <col min="1290" max="1290" width="15.140625" style="4" customWidth="1"/>
    <col min="1291" max="1291" width="0.85546875" style="4" customWidth="1"/>
    <col min="1292" max="1536" width="9" style="4"/>
    <col min="1537" max="1537" width="55.7109375" style="4" customWidth="1"/>
    <col min="1538" max="1538" width="8.5703125" style="4" customWidth="1"/>
    <col min="1539" max="1539" width="1.42578125" style="4" customWidth="1"/>
    <col min="1540" max="1540" width="15.85546875" style="4" customWidth="1"/>
    <col min="1541" max="1541" width="1.42578125" style="4" customWidth="1"/>
    <col min="1542" max="1542" width="15.85546875" style="4" customWidth="1"/>
    <col min="1543" max="1543" width="1.42578125" style="4" customWidth="1"/>
    <col min="1544" max="1544" width="15.140625" style="4" customWidth="1"/>
    <col min="1545" max="1545" width="1.42578125" style="4" customWidth="1"/>
    <col min="1546" max="1546" width="15.140625" style="4" customWidth="1"/>
    <col min="1547" max="1547" width="0.85546875" style="4" customWidth="1"/>
    <col min="1548" max="1792" width="9" style="4"/>
    <col min="1793" max="1793" width="55.7109375" style="4" customWidth="1"/>
    <col min="1794" max="1794" width="8.5703125" style="4" customWidth="1"/>
    <col min="1795" max="1795" width="1.42578125" style="4" customWidth="1"/>
    <col min="1796" max="1796" width="15.85546875" style="4" customWidth="1"/>
    <col min="1797" max="1797" width="1.42578125" style="4" customWidth="1"/>
    <col min="1798" max="1798" width="15.85546875" style="4" customWidth="1"/>
    <col min="1799" max="1799" width="1.42578125" style="4" customWidth="1"/>
    <col min="1800" max="1800" width="15.140625" style="4" customWidth="1"/>
    <col min="1801" max="1801" width="1.42578125" style="4" customWidth="1"/>
    <col min="1802" max="1802" width="15.140625" style="4" customWidth="1"/>
    <col min="1803" max="1803" width="0.85546875" style="4" customWidth="1"/>
    <col min="1804" max="2048" width="9" style="4"/>
    <col min="2049" max="2049" width="55.7109375" style="4" customWidth="1"/>
    <col min="2050" max="2050" width="8.5703125" style="4" customWidth="1"/>
    <col min="2051" max="2051" width="1.42578125" style="4" customWidth="1"/>
    <col min="2052" max="2052" width="15.85546875" style="4" customWidth="1"/>
    <col min="2053" max="2053" width="1.42578125" style="4" customWidth="1"/>
    <col min="2054" max="2054" width="15.85546875" style="4" customWidth="1"/>
    <col min="2055" max="2055" width="1.42578125" style="4" customWidth="1"/>
    <col min="2056" max="2056" width="15.140625" style="4" customWidth="1"/>
    <col min="2057" max="2057" width="1.42578125" style="4" customWidth="1"/>
    <col min="2058" max="2058" width="15.140625" style="4" customWidth="1"/>
    <col min="2059" max="2059" width="0.85546875" style="4" customWidth="1"/>
    <col min="2060" max="2304" width="9" style="4"/>
    <col min="2305" max="2305" width="55.7109375" style="4" customWidth="1"/>
    <col min="2306" max="2306" width="8.5703125" style="4" customWidth="1"/>
    <col min="2307" max="2307" width="1.42578125" style="4" customWidth="1"/>
    <col min="2308" max="2308" width="15.85546875" style="4" customWidth="1"/>
    <col min="2309" max="2309" width="1.42578125" style="4" customWidth="1"/>
    <col min="2310" max="2310" width="15.85546875" style="4" customWidth="1"/>
    <col min="2311" max="2311" width="1.42578125" style="4" customWidth="1"/>
    <col min="2312" max="2312" width="15.140625" style="4" customWidth="1"/>
    <col min="2313" max="2313" width="1.42578125" style="4" customWidth="1"/>
    <col min="2314" max="2314" width="15.140625" style="4" customWidth="1"/>
    <col min="2315" max="2315" width="0.85546875" style="4" customWidth="1"/>
    <col min="2316" max="2560" width="9" style="4"/>
    <col min="2561" max="2561" width="55.7109375" style="4" customWidth="1"/>
    <col min="2562" max="2562" width="8.5703125" style="4" customWidth="1"/>
    <col min="2563" max="2563" width="1.42578125" style="4" customWidth="1"/>
    <col min="2564" max="2564" width="15.85546875" style="4" customWidth="1"/>
    <col min="2565" max="2565" width="1.42578125" style="4" customWidth="1"/>
    <col min="2566" max="2566" width="15.85546875" style="4" customWidth="1"/>
    <col min="2567" max="2567" width="1.42578125" style="4" customWidth="1"/>
    <col min="2568" max="2568" width="15.140625" style="4" customWidth="1"/>
    <col min="2569" max="2569" width="1.42578125" style="4" customWidth="1"/>
    <col min="2570" max="2570" width="15.140625" style="4" customWidth="1"/>
    <col min="2571" max="2571" width="0.85546875" style="4" customWidth="1"/>
    <col min="2572" max="2816" width="9" style="4"/>
    <col min="2817" max="2817" width="55.7109375" style="4" customWidth="1"/>
    <col min="2818" max="2818" width="8.5703125" style="4" customWidth="1"/>
    <col min="2819" max="2819" width="1.42578125" style="4" customWidth="1"/>
    <col min="2820" max="2820" width="15.85546875" style="4" customWidth="1"/>
    <col min="2821" max="2821" width="1.42578125" style="4" customWidth="1"/>
    <col min="2822" max="2822" width="15.85546875" style="4" customWidth="1"/>
    <col min="2823" max="2823" width="1.42578125" style="4" customWidth="1"/>
    <col min="2824" max="2824" width="15.140625" style="4" customWidth="1"/>
    <col min="2825" max="2825" width="1.42578125" style="4" customWidth="1"/>
    <col min="2826" max="2826" width="15.140625" style="4" customWidth="1"/>
    <col min="2827" max="2827" width="0.85546875" style="4" customWidth="1"/>
    <col min="2828" max="3072" width="9" style="4"/>
    <col min="3073" max="3073" width="55.7109375" style="4" customWidth="1"/>
    <col min="3074" max="3074" width="8.5703125" style="4" customWidth="1"/>
    <col min="3075" max="3075" width="1.42578125" style="4" customWidth="1"/>
    <col min="3076" max="3076" width="15.85546875" style="4" customWidth="1"/>
    <col min="3077" max="3077" width="1.42578125" style="4" customWidth="1"/>
    <col min="3078" max="3078" width="15.85546875" style="4" customWidth="1"/>
    <col min="3079" max="3079" width="1.42578125" style="4" customWidth="1"/>
    <col min="3080" max="3080" width="15.140625" style="4" customWidth="1"/>
    <col min="3081" max="3081" width="1.42578125" style="4" customWidth="1"/>
    <col min="3082" max="3082" width="15.140625" style="4" customWidth="1"/>
    <col min="3083" max="3083" width="0.85546875" style="4" customWidth="1"/>
    <col min="3084" max="3328" width="9" style="4"/>
    <col min="3329" max="3329" width="55.7109375" style="4" customWidth="1"/>
    <col min="3330" max="3330" width="8.5703125" style="4" customWidth="1"/>
    <col min="3331" max="3331" width="1.42578125" style="4" customWidth="1"/>
    <col min="3332" max="3332" width="15.85546875" style="4" customWidth="1"/>
    <col min="3333" max="3333" width="1.42578125" style="4" customWidth="1"/>
    <col min="3334" max="3334" width="15.85546875" style="4" customWidth="1"/>
    <col min="3335" max="3335" width="1.42578125" style="4" customWidth="1"/>
    <col min="3336" max="3336" width="15.140625" style="4" customWidth="1"/>
    <col min="3337" max="3337" width="1.42578125" style="4" customWidth="1"/>
    <col min="3338" max="3338" width="15.140625" style="4" customWidth="1"/>
    <col min="3339" max="3339" width="0.85546875" style="4" customWidth="1"/>
    <col min="3340" max="3584" width="9" style="4"/>
    <col min="3585" max="3585" width="55.7109375" style="4" customWidth="1"/>
    <col min="3586" max="3586" width="8.5703125" style="4" customWidth="1"/>
    <col min="3587" max="3587" width="1.42578125" style="4" customWidth="1"/>
    <col min="3588" max="3588" width="15.85546875" style="4" customWidth="1"/>
    <col min="3589" max="3589" width="1.42578125" style="4" customWidth="1"/>
    <col min="3590" max="3590" width="15.85546875" style="4" customWidth="1"/>
    <col min="3591" max="3591" width="1.42578125" style="4" customWidth="1"/>
    <col min="3592" max="3592" width="15.140625" style="4" customWidth="1"/>
    <col min="3593" max="3593" width="1.42578125" style="4" customWidth="1"/>
    <col min="3594" max="3594" width="15.140625" style="4" customWidth="1"/>
    <col min="3595" max="3595" width="0.85546875" style="4" customWidth="1"/>
    <col min="3596" max="3840" width="9" style="4"/>
    <col min="3841" max="3841" width="55.7109375" style="4" customWidth="1"/>
    <col min="3842" max="3842" width="8.5703125" style="4" customWidth="1"/>
    <col min="3843" max="3843" width="1.42578125" style="4" customWidth="1"/>
    <col min="3844" max="3844" width="15.85546875" style="4" customWidth="1"/>
    <col min="3845" max="3845" width="1.42578125" style="4" customWidth="1"/>
    <col min="3846" max="3846" width="15.85546875" style="4" customWidth="1"/>
    <col min="3847" max="3847" width="1.42578125" style="4" customWidth="1"/>
    <col min="3848" max="3848" width="15.140625" style="4" customWidth="1"/>
    <col min="3849" max="3849" width="1.42578125" style="4" customWidth="1"/>
    <col min="3850" max="3850" width="15.140625" style="4" customWidth="1"/>
    <col min="3851" max="3851" width="0.85546875" style="4" customWidth="1"/>
    <col min="3852" max="4096" width="9" style="4"/>
    <col min="4097" max="4097" width="55.7109375" style="4" customWidth="1"/>
    <col min="4098" max="4098" width="8.5703125" style="4" customWidth="1"/>
    <col min="4099" max="4099" width="1.42578125" style="4" customWidth="1"/>
    <col min="4100" max="4100" width="15.85546875" style="4" customWidth="1"/>
    <col min="4101" max="4101" width="1.42578125" style="4" customWidth="1"/>
    <col min="4102" max="4102" width="15.85546875" style="4" customWidth="1"/>
    <col min="4103" max="4103" width="1.42578125" style="4" customWidth="1"/>
    <col min="4104" max="4104" width="15.140625" style="4" customWidth="1"/>
    <col min="4105" max="4105" width="1.42578125" style="4" customWidth="1"/>
    <col min="4106" max="4106" width="15.140625" style="4" customWidth="1"/>
    <col min="4107" max="4107" width="0.85546875" style="4" customWidth="1"/>
    <col min="4108" max="4352" width="9" style="4"/>
    <col min="4353" max="4353" width="55.7109375" style="4" customWidth="1"/>
    <col min="4354" max="4354" width="8.5703125" style="4" customWidth="1"/>
    <col min="4355" max="4355" width="1.42578125" style="4" customWidth="1"/>
    <col min="4356" max="4356" width="15.85546875" style="4" customWidth="1"/>
    <col min="4357" max="4357" width="1.42578125" style="4" customWidth="1"/>
    <col min="4358" max="4358" width="15.85546875" style="4" customWidth="1"/>
    <col min="4359" max="4359" width="1.42578125" style="4" customWidth="1"/>
    <col min="4360" max="4360" width="15.140625" style="4" customWidth="1"/>
    <col min="4361" max="4361" width="1.42578125" style="4" customWidth="1"/>
    <col min="4362" max="4362" width="15.140625" style="4" customWidth="1"/>
    <col min="4363" max="4363" width="0.85546875" style="4" customWidth="1"/>
    <col min="4364" max="4608" width="9" style="4"/>
    <col min="4609" max="4609" width="55.7109375" style="4" customWidth="1"/>
    <col min="4610" max="4610" width="8.5703125" style="4" customWidth="1"/>
    <col min="4611" max="4611" width="1.42578125" style="4" customWidth="1"/>
    <col min="4612" max="4612" width="15.85546875" style="4" customWidth="1"/>
    <col min="4613" max="4613" width="1.42578125" style="4" customWidth="1"/>
    <col min="4614" max="4614" width="15.85546875" style="4" customWidth="1"/>
    <col min="4615" max="4615" width="1.42578125" style="4" customWidth="1"/>
    <col min="4616" max="4616" width="15.140625" style="4" customWidth="1"/>
    <col min="4617" max="4617" width="1.42578125" style="4" customWidth="1"/>
    <col min="4618" max="4618" width="15.140625" style="4" customWidth="1"/>
    <col min="4619" max="4619" width="0.85546875" style="4" customWidth="1"/>
    <col min="4620" max="4864" width="9" style="4"/>
    <col min="4865" max="4865" width="55.7109375" style="4" customWidth="1"/>
    <col min="4866" max="4866" width="8.5703125" style="4" customWidth="1"/>
    <col min="4867" max="4867" width="1.42578125" style="4" customWidth="1"/>
    <col min="4868" max="4868" width="15.85546875" style="4" customWidth="1"/>
    <col min="4869" max="4869" width="1.42578125" style="4" customWidth="1"/>
    <col min="4870" max="4870" width="15.85546875" style="4" customWidth="1"/>
    <col min="4871" max="4871" width="1.42578125" style="4" customWidth="1"/>
    <col min="4872" max="4872" width="15.140625" style="4" customWidth="1"/>
    <col min="4873" max="4873" width="1.42578125" style="4" customWidth="1"/>
    <col min="4874" max="4874" width="15.140625" style="4" customWidth="1"/>
    <col min="4875" max="4875" width="0.85546875" style="4" customWidth="1"/>
    <col min="4876" max="5120" width="9" style="4"/>
    <col min="5121" max="5121" width="55.7109375" style="4" customWidth="1"/>
    <col min="5122" max="5122" width="8.5703125" style="4" customWidth="1"/>
    <col min="5123" max="5123" width="1.42578125" style="4" customWidth="1"/>
    <col min="5124" max="5124" width="15.85546875" style="4" customWidth="1"/>
    <col min="5125" max="5125" width="1.42578125" style="4" customWidth="1"/>
    <col min="5126" max="5126" width="15.85546875" style="4" customWidth="1"/>
    <col min="5127" max="5127" width="1.42578125" style="4" customWidth="1"/>
    <col min="5128" max="5128" width="15.140625" style="4" customWidth="1"/>
    <col min="5129" max="5129" width="1.42578125" style="4" customWidth="1"/>
    <col min="5130" max="5130" width="15.140625" style="4" customWidth="1"/>
    <col min="5131" max="5131" width="0.85546875" style="4" customWidth="1"/>
    <col min="5132" max="5376" width="9" style="4"/>
    <col min="5377" max="5377" width="55.7109375" style="4" customWidth="1"/>
    <col min="5378" max="5378" width="8.5703125" style="4" customWidth="1"/>
    <col min="5379" max="5379" width="1.42578125" style="4" customWidth="1"/>
    <col min="5380" max="5380" width="15.85546875" style="4" customWidth="1"/>
    <col min="5381" max="5381" width="1.42578125" style="4" customWidth="1"/>
    <col min="5382" max="5382" width="15.85546875" style="4" customWidth="1"/>
    <col min="5383" max="5383" width="1.42578125" style="4" customWidth="1"/>
    <col min="5384" max="5384" width="15.140625" style="4" customWidth="1"/>
    <col min="5385" max="5385" width="1.42578125" style="4" customWidth="1"/>
    <col min="5386" max="5386" width="15.140625" style="4" customWidth="1"/>
    <col min="5387" max="5387" width="0.85546875" style="4" customWidth="1"/>
    <col min="5388" max="5632" width="9" style="4"/>
    <col min="5633" max="5633" width="55.7109375" style="4" customWidth="1"/>
    <col min="5634" max="5634" width="8.5703125" style="4" customWidth="1"/>
    <col min="5635" max="5635" width="1.42578125" style="4" customWidth="1"/>
    <col min="5636" max="5636" width="15.85546875" style="4" customWidth="1"/>
    <col min="5637" max="5637" width="1.42578125" style="4" customWidth="1"/>
    <col min="5638" max="5638" width="15.85546875" style="4" customWidth="1"/>
    <col min="5639" max="5639" width="1.42578125" style="4" customWidth="1"/>
    <col min="5640" max="5640" width="15.140625" style="4" customWidth="1"/>
    <col min="5641" max="5641" width="1.42578125" style="4" customWidth="1"/>
    <col min="5642" max="5642" width="15.140625" style="4" customWidth="1"/>
    <col min="5643" max="5643" width="0.85546875" style="4" customWidth="1"/>
    <col min="5644" max="5888" width="9" style="4"/>
    <col min="5889" max="5889" width="55.7109375" style="4" customWidth="1"/>
    <col min="5890" max="5890" width="8.5703125" style="4" customWidth="1"/>
    <col min="5891" max="5891" width="1.42578125" style="4" customWidth="1"/>
    <col min="5892" max="5892" width="15.85546875" style="4" customWidth="1"/>
    <col min="5893" max="5893" width="1.42578125" style="4" customWidth="1"/>
    <col min="5894" max="5894" width="15.85546875" style="4" customWidth="1"/>
    <col min="5895" max="5895" width="1.42578125" style="4" customWidth="1"/>
    <col min="5896" max="5896" width="15.140625" style="4" customWidth="1"/>
    <col min="5897" max="5897" width="1.42578125" style="4" customWidth="1"/>
    <col min="5898" max="5898" width="15.140625" style="4" customWidth="1"/>
    <col min="5899" max="5899" width="0.85546875" style="4" customWidth="1"/>
    <col min="5900" max="6144" width="9" style="4"/>
    <col min="6145" max="6145" width="55.7109375" style="4" customWidth="1"/>
    <col min="6146" max="6146" width="8.5703125" style="4" customWidth="1"/>
    <col min="6147" max="6147" width="1.42578125" style="4" customWidth="1"/>
    <col min="6148" max="6148" width="15.85546875" style="4" customWidth="1"/>
    <col min="6149" max="6149" width="1.42578125" style="4" customWidth="1"/>
    <col min="6150" max="6150" width="15.85546875" style="4" customWidth="1"/>
    <col min="6151" max="6151" width="1.42578125" style="4" customWidth="1"/>
    <col min="6152" max="6152" width="15.140625" style="4" customWidth="1"/>
    <col min="6153" max="6153" width="1.42578125" style="4" customWidth="1"/>
    <col min="6154" max="6154" width="15.140625" style="4" customWidth="1"/>
    <col min="6155" max="6155" width="0.85546875" style="4" customWidth="1"/>
    <col min="6156" max="6400" width="9" style="4"/>
    <col min="6401" max="6401" width="55.7109375" style="4" customWidth="1"/>
    <col min="6402" max="6402" width="8.5703125" style="4" customWidth="1"/>
    <col min="6403" max="6403" width="1.42578125" style="4" customWidth="1"/>
    <col min="6404" max="6404" width="15.85546875" style="4" customWidth="1"/>
    <col min="6405" max="6405" width="1.42578125" style="4" customWidth="1"/>
    <col min="6406" max="6406" width="15.85546875" style="4" customWidth="1"/>
    <col min="6407" max="6407" width="1.42578125" style="4" customWidth="1"/>
    <col min="6408" max="6408" width="15.140625" style="4" customWidth="1"/>
    <col min="6409" max="6409" width="1.42578125" style="4" customWidth="1"/>
    <col min="6410" max="6410" width="15.140625" style="4" customWidth="1"/>
    <col min="6411" max="6411" width="0.85546875" style="4" customWidth="1"/>
    <col min="6412" max="6656" width="9" style="4"/>
    <col min="6657" max="6657" width="55.7109375" style="4" customWidth="1"/>
    <col min="6658" max="6658" width="8.5703125" style="4" customWidth="1"/>
    <col min="6659" max="6659" width="1.42578125" style="4" customWidth="1"/>
    <col min="6660" max="6660" width="15.85546875" style="4" customWidth="1"/>
    <col min="6661" max="6661" width="1.42578125" style="4" customWidth="1"/>
    <col min="6662" max="6662" width="15.85546875" style="4" customWidth="1"/>
    <col min="6663" max="6663" width="1.42578125" style="4" customWidth="1"/>
    <col min="6664" max="6664" width="15.140625" style="4" customWidth="1"/>
    <col min="6665" max="6665" width="1.42578125" style="4" customWidth="1"/>
    <col min="6666" max="6666" width="15.140625" style="4" customWidth="1"/>
    <col min="6667" max="6667" width="0.85546875" style="4" customWidth="1"/>
    <col min="6668" max="6912" width="9" style="4"/>
    <col min="6913" max="6913" width="55.7109375" style="4" customWidth="1"/>
    <col min="6914" max="6914" width="8.5703125" style="4" customWidth="1"/>
    <col min="6915" max="6915" width="1.42578125" style="4" customWidth="1"/>
    <col min="6916" max="6916" width="15.85546875" style="4" customWidth="1"/>
    <col min="6917" max="6917" width="1.42578125" style="4" customWidth="1"/>
    <col min="6918" max="6918" width="15.85546875" style="4" customWidth="1"/>
    <col min="6919" max="6919" width="1.42578125" style="4" customWidth="1"/>
    <col min="6920" max="6920" width="15.140625" style="4" customWidth="1"/>
    <col min="6921" max="6921" width="1.42578125" style="4" customWidth="1"/>
    <col min="6922" max="6922" width="15.140625" style="4" customWidth="1"/>
    <col min="6923" max="6923" width="0.85546875" style="4" customWidth="1"/>
    <col min="6924" max="7168" width="9" style="4"/>
    <col min="7169" max="7169" width="55.7109375" style="4" customWidth="1"/>
    <col min="7170" max="7170" width="8.5703125" style="4" customWidth="1"/>
    <col min="7171" max="7171" width="1.42578125" style="4" customWidth="1"/>
    <col min="7172" max="7172" width="15.85546875" style="4" customWidth="1"/>
    <col min="7173" max="7173" width="1.42578125" style="4" customWidth="1"/>
    <col min="7174" max="7174" width="15.85546875" style="4" customWidth="1"/>
    <col min="7175" max="7175" width="1.42578125" style="4" customWidth="1"/>
    <col min="7176" max="7176" width="15.140625" style="4" customWidth="1"/>
    <col min="7177" max="7177" width="1.42578125" style="4" customWidth="1"/>
    <col min="7178" max="7178" width="15.140625" style="4" customWidth="1"/>
    <col min="7179" max="7179" width="0.85546875" style="4" customWidth="1"/>
    <col min="7180" max="7424" width="9" style="4"/>
    <col min="7425" max="7425" width="55.7109375" style="4" customWidth="1"/>
    <col min="7426" max="7426" width="8.5703125" style="4" customWidth="1"/>
    <col min="7427" max="7427" width="1.42578125" style="4" customWidth="1"/>
    <col min="7428" max="7428" width="15.85546875" style="4" customWidth="1"/>
    <col min="7429" max="7429" width="1.42578125" style="4" customWidth="1"/>
    <col min="7430" max="7430" width="15.85546875" style="4" customWidth="1"/>
    <col min="7431" max="7431" width="1.42578125" style="4" customWidth="1"/>
    <col min="7432" max="7432" width="15.140625" style="4" customWidth="1"/>
    <col min="7433" max="7433" width="1.42578125" style="4" customWidth="1"/>
    <col min="7434" max="7434" width="15.140625" style="4" customWidth="1"/>
    <col min="7435" max="7435" width="0.85546875" style="4" customWidth="1"/>
    <col min="7436" max="7680" width="9" style="4"/>
    <col min="7681" max="7681" width="55.7109375" style="4" customWidth="1"/>
    <col min="7682" max="7682" width="8.5703125" style="4" customWidth="1"/>
    <col min="7683" max="7683" width="1.42578125" style="4" customWidth="1"/>
    <col min="7684" max="7684" width="15.85546875" style="4" customWidth="1"/>
    <col min="7685" max="7685" width="1.42578125" style="4" customWidth="1"/>
    <col min="7686" max="7686" width="15.85546875" style="4" customWidth="1"/>
    <col min="7687" max="7687" width="1.42578125" style="4" customWidth="1"/>
    <col min="7688" max="7688" width="15.140625" style="4" customWidth="1"/>
    <col min="7689" max="7689" width="1.42578125" style="4" customWidth="1"/>
    <col min="7690" max="7690" width="15.140625" style="4" customWidth="1"/>
    <col min="7691" max="7691" width="0.85546875" style="4" customWidth="1"/>
    <col min="7692" max="7936" width="9" style="4"/>
    <col min="7937" max="7937" width="55.7109375" style="4" customWidth="1"/>
    <col min="7938" max="7938" width="8.5703125" style="4" customWidth="1"/>
    <col min="7939" max="7939" width="1.42578125" style="4" customWidth="1"/>
    <col min="7940" max="7940" width="15.85546875" style="4" customWidth="1"/>
    <col min="7941" max="7941" width="1.42578125" style="4" customWidth="1"/>
    <col min="7942" max="7942" width="15.85546875" style="4" customWidth="1"/>
    <col min="7943" max="7943" width="1.42578125" style="4" customWidth="1"/>
    <col min="7944" max="7944" width="15.140625" style="4" customWidth="1"/>
    <col min="7945" max="7945" width="1.42578125" style="4" customWidth="1"/>
    <col min="7946" max="7946" width="15.140625" style="4" customWidth="1"/>
    <col min="7947" max="7947" width="0.85546875" style="4" customWidth="1"/>
    <col min="7948" max="8192" width="9" style="4"/>
    <col min="8193" max="8193" width="55.7109375" style="4" customWidth="1"/>
    <col min="8194" max="8194" width="8.5703125" style="4" customWidth="1"/>
    <col min="8195" max="8195" width="1.42578125" style="4" customWidth="1"/>
    <col min="8196" max="8196" width="15.85546875" style="4" customWidth="1"/>
    <col min="8197" max="8197" width="1.42578125" style="4" customWidth="1"/>
    <col min="8198" max="8198" width="15.85546875" style="4" customWidth="1"/>
    <col min="8199" max="8199" width="1.42578125" style="4" customWidth="1"/>
    <col min="8200" max="8200" width="15.140625" style="4" customWidth="1"/>
    <col min="8201" max="8201" width="1.42578125" style="4" customWidth="1"/>
    <col min="8202" max="8202" width="15.140625" style="4" customWidth="1"/>
    <col min="8203" max="8203" width="0.85546875" style="4" customWidth="1"/>
    <col min="8204" max="8448" width="9" style="4"/>
    <col min="8449" max="8449" width="55.7109375" style="4" customWidth="1"/>
    <col min="8450" max="8450" width="8.5703125" style="4" customWidth="1"/>
    <col min="8451" max="8451" width="1.42578125" style="4" customWidth="1"/>
    <col min="8452" max="8452" width="15.85546875" style="4" customWidth="1"/>
    <col min="8453" max="8453" width="1.42578125" style="4" customWidth="1"/>
    <col min="8454" max="8454" width="15.85546875" style="4" customWidth="1"/>
    <col min="8455" max="8455" width="1.42578125" style="4" customWidth="1"/>
    <col min="8456" max="8456" width="15.140625" style="4" customWidth="1"/>
    <col min="8457" max="8457" width="1.42578125" style="4" customWidth="1"/>
    <col min="8458" max="8458" width="15.140625" style="4" customWidth="1"/>
    <col min="8459" max="8459" width="0.85546875" style="4" customWidth="1"/>
    <col min="8460" max="8704" width="9" style="4"/>
    <col min="8705" max="8705" width="55.7109375" style="4" customWidth="1"/>
    <col min="8706" max="8706" width="8.5703125" style="4" customWidth="1"/>
    <col min="8707" max="8707" width="1.42578125" style="4" customWidth="1"/>
    <col min="8708" max="8708" width="15.85546875" style="4" customWidth="1"/>
    <col min="8709" max="8709" width="1.42578125" style="4" customWidth="1"/>
    <col min="8710" max="8710" width="15.85546875" style="4" customWidth="1"/>
    <col min="8711" max="8711" width="1.42578125" style="4" customWidth="1"/>
    <col min="8712" max="8712" width="15.140625" style="4" customWidth="1"/>
    <col min="8713" max="8713" width="1.42578125" style="4" customWidth="1"/>
    <col min="8714" max="8714" width="15.140625" style="4" customWidth="1"/>
    <col min="8715" max="8715" width="0.85546875" style="4" customWidth="1"/>
    <col min="8716" max="8960" width="9" style="4"/>
    <col min="8961" max="8961" width="55.7109375" style="4" customWidth="1"/>
    <col min="8962" max="8962" width="8.5703125" style="4" customWidth="1"/>
    <col min="8963" max="8963" width="1.42578125" style="4" customWidth="1"/>
    <col min="8964" max="8964" width="15.85546875" style="4" customWidth="1"/>
    <col min="8965" max="8965" width="1.42578125" style="4" customWidth="1"/>
    <col min="8966" max="8966" width="15.85546875" style="4" customWidth="1"/>
    <col min="8967" max="8967" width="1.42578125" style="4" customWidth="1"/>
    <col min="8968" max="8968" width="15.140625" style="4" customWidth="1"/>
    <col min="8969" max="8969" width="1.42578125" style="4" customWidth="1"/>
    <col min="8970" max="8970" width="15.140625" style="4" customWidth="1"/>
    <col min="8971" max="8971" width="0.85546875" style="4" customWidth="1"/>
    <col min="8972" max="9216" width="9" style="4"/>
    <col min="9217" max="9217" width="55.7109375" style="4" customWidth="1"/>
    <col min="9218" max="9218" width="8.5703125" style="4" customWidth="1"/>
    <col min="9219" max="9219" width="1.42578125" style="4" customWidth="1"/>
    <col min="9220" max="9220" width="15.85546875" style="4" customWidth="1"/>
    <col min="9221" max="9221" width="1.42578125" style="4" customWidth="1"/>
    <col min="9222" max="9222" width="15.85546875" style="4" customWidth="1"/>
    <col min="9223" max="9223" width="1.42578125" style="4" customWidth="1"/>
    <col min="9224" max="9224" width="15.140625" style="4" customWidth="1"/>
    <col min="9225" max="9225" width="1.42578125" style="4" customWidth="1"/>
    <col min="9226" max="9226" width="15.140625" style="4" customWidth="1"/>
    <col min="9227" max="9227" width="0.85546875" style="4" customWidth="1"/>
    <col min="9228" max="9472" width="9" style="4"/>
    <col min="9473" max="9473" width="55.7109375" style="4" customWidth="1"/>
    <col min="9474" max="9474" width="8.5703125" style="4" customWidth="1"/>
    <col min="9475" max="9475" width="1.42578125" style="4" customWidth="1"/>
    <col min="9476" max="9476" width="15.85546875" style="4" customWidth="1"/>
    <col min="9477" max="9477" width="1.42578125" style="4" customWidth="1"/>
    <col min="9478" max="9478" width="15.85546875" style="4" customWidth="1"/>
    <col min="9479" max="9479" width="1.42578125" style="4" customWidth="1"/>
    <col min="9480" max="9480" width="15.140625" style="4" customWidth="1"/>
    <col min="9481" max="9481" width="1.42578125" style="4" customWidth="1"/>
    <col min="9482" max="9482" width="15.140625" style="4" customWidth="1"/>
    <col min="9483" max="9483" width="0.85546875" style="4" customWidth="1"/>
    <col min="9484" max="9728" width="9" style="4"/>
    <col min="9729" max="9729" width="55.7109375" style="4" customWidth="1"/>
    <col min="9730" max="9730" width="8.5703125" style="4" customWidth="1"/>
    <col min="9731" max="9731" width="1.42578125" style="4" customWidth="1"/>
    <col min="9732" max="9732" width="15.85546875" style="4" customWidth="1"/>
    <col min="9733" max="9733" width="1.42578125" style="4" customWidth="1"/>
    <col min="9734" max="9734" width="15.85546875" style="4" customWidth="1"/>
    <col min="9735" max="9735" width="1.42578125" style="4" customWidth="1"/>
    <col min="9736" max="9736" width="15.140625" style="4" customWidth="1"/>
    <col min="9737" max="9737" width="1.42578125" style="4" customWidth="1"/>
    <col min="9738" max="9738" width="15.140625" style="4" customWidth="1"/>
    <col min="9739" max="9739" width="0.85546875" style="4" customWidth="1"/>
    <col min="9740" max="9984" width="9" style="4"/>
    <col min="9985" max="9985" width="55.7109375" style="4" customWidth="1"/>
    <col min="9986" max="9986" width="8.5703125" style="4" customWidth="1"/>
    <col min="9987" max="9987" width="1.42578125" style="4" customWidth="1"/>
    <col min="9988" max="9988" width="15.85546875" style="4" customWidth="1"/>
    <col min="9989" max="9989" width="1.42578125" style="4" customWidth="1"/>
    <col min="9990" max="9990" width="15.85546875" style="4" customWidth="1"/>
    <col min="9991" max="9991" width="1.42578125" style="4" customWidth="1"/>
    <col min="9992" max="9992" width="15.140625" style="4" customWidth="1"/>
    <col min="9993" max="9993" width="1.42578125" style="4" customWidth="1"/>
    <col min="9994" max="9994" width="15.140625" style="4" customWidth="1"/>
    <col min="9995" max="9995" width="0.85546875" style="4" customWidth="1"/>
    <col min="9996" max="10240" width="9" style="4"/>
    <col min="10241" max="10241" width="55.7109375" style="4" customWidth="1"/>
    <col min="10242" max="10242" width="8.5703125" style="4" customWidth="1"/>
    <col min="10243" max="10243" width="1.42578125" style="4" customWidth="1"/>
    <col min="10244" max="10244" width="15.85546875" style="4" customWidth="1"/>
    <col min="10245" max="10245" width="1.42578125" style="4" customWidth="1"/>
    <col min="10246" max="10246" width="15.85546875" style="4" customWidth="1"/>
    <col min="10247" max="10247" width="1.42578125" style="4" customWidth="1"/>
    <col min="10248" max="10248" width="15.140625" style="4" customWidth="1"/>
    <col min="10249" max="10249" width="1.42578125" style="4" customWidth="1"/>
    <col min="10250" max="10250" width="15.140625" style="4" customWidth="1"/>
    <col min="10251" max="10251" width="0.85546875" style="4" customWidth="1"/>
    <col min="10252" max="10496" width="9" style="4"/>
    <col min="10497" max="10497" width="55.7109375" style="4" customWidth="1"/>
    <col min="10498" max="10498" width="8.5703125" style="4" customWidth="1"/>
    <col min="10499" max="10499" width="1.42578125" style="4" customWidth="1"/>
    <col min="10500" max="10500" width="15.85546875" style="4" customWidth="1"/>
    <col min="10501" max="10501" width="1.42578125" style="4" customWidth="1"/>
    <col min="10502" max="10502" width="15.85546875" style="4" customWidth="1"/>
    <col min="10503" max="10503" width="1.42578125" style="4" customWidth="1"/>
    <col min="10504" max="10504" width="15.140625" style="4" customWidth="1"/>
    <col min="10505" max="10505" width="1.42578125" style="4" customWidth="1"/>
    <col min="10506" max="10506" width="15.140625" style="4" customWidth="1"/>
    <col min="10507" max="10507" width="0.85546875" style="4" customWidth="1"/>
    <col min="10508" max="10752" width="9" style="4"/>
    <col min="10753" max="10753" width="55.7109375" style="4" customWidth="1"/>
    <col min="10754" max="10754" width="8.5703125" style="4" customWidth="1"/>
    <col min="10755" max="10755" width="1.42578125" style="4" customWidth="1"/>
    <col min="10756" max="10756" width="15.85546875" style="4" customWidth="1"/>
    <col min="10757" max="10757" width="1.42578125" style="4" customWidth="1"/>
    <col min="10758" max="10758" width="15.85546875" style="4" customWidth="1"/>
    <col min="10759" max="10759" width="1.42578125" style="4" customWidth="1"/>
    <col min="10760" max="10760" width="15.140625" style="4" customWidth="1"/>
    <col min="10761" max="10761" width="1.42578125" style="4" customWidth="1"/>
    <col min="10762" max="10762" width="15.140625" style="4" customWidth="1"/>
    <col min="10763" max="10763" width="0.85546875" style="4" customWidth="1"/>
    <col min="10764" max="11008" width="9" style="4"/>
    <col min="11009" max="11009" width="55.7109375" style="4" customWidth="1"/>
    <col min="11010" max="11010" width="8.5703125" style="4" customWidth="1"/>
    <col min="11011" max="11011" width="1.42578125" style="4" customWidth="1"/>
    <col min="11012" max="11012" width="15.85546875" style="4" customWidth="1"/>
    <col min="11013" max="11013" width="1.42578125" style="4" customWidth="1"/>
    <col min="11014" max="11014" width="15.85546875" style="4" customWidth="1"/>
    <col min="11015" max="11015" width="1.42578125" style="4" customWidth="1"/>
    <col min="11016" max="11016" width="15.140625" style="4" customWidth="1"/>
    <col min="11017" max="11017" width="1.42578125" style="4" customWidth="1"/>
    <col min="11018" max="11018" width="15.140625" style="4" customWidth="1"/>
    <col min="11019" max="11019" width="0.85546875" style="4" customWidth="1"/>
    <col min="11020" max="11264" width="9" style="4"/>
    <col min="11265" max="11265" width="55.7109375" style="4" customWidth="1"/>
    <col min="11266" max="11266" width="8.5703125" style="4" customWidth="1"/>
    <col min="11267" max="11267" width="1.42578125" style="4" customWidth="1"/>
    <col min="11268" max="11268" width="15.85546875" style="4" customWidth="1"/>
    <col min="11269" max="11269" width="1.42578125" style="4" customWidth="1"/>
    <col min="11270" max="11270" width="15.85546875" style="4" customWidth="1"/>
    <col min="11271" max="11271" width="1.42578125" style="4" customWidth="1"/>
    <col min="11272" max="11272" width="15.140625" style="4" customWidth="1"/>
    <col min="11273" max="11273" width="1.42578125" style="4" customWidth="1"/>
    <col min="11274" max="11274" width="15.140625" style="4" customWidth="1"/>
    <col min="11275" max="11275" width="0.85546875" style="4" customWidth="1"/>
    <col min="11276" max="11520" width="9" style="4"/>
    <col min="11521" max="11521" width="55.7109375" style="4" customWidth="1"/>
    <col min="11522" max="11522" width="8.5703125" style="4" customWidth="1"/>
    <col min="11523" max="11523" width="1.42578125" style="4" customWidth="1"/>
    <col min="11524" max="11524" width="15.85546875" style="4" customWidth="1"/>
    <col min="11525" max="11525" width="1.42578125" style="4" customWidth="1"/>
    <col min="11526" max="11526" width="15.85546875" style="4" customWidth="1"/>
    <col min="11527" max="11527" width="1.42578125" style="4" customWidth="1"/>
    <col min="11528" max="11528" width="15.140625" style="4" customWidth="1"/>
    <col min="11529" max="11529" width="1.42578125" style="4" customWidth="1"/>
    <col min="11530" max="11530" width="15.140625" style="4" customWidth="1"/>
    <col min="11531" max="11531" width="0.85546875" style="4" customWidth="1"/>
    <col min="11532" max="11776" width="9" style="4"/>
    <col min="11777" max="11777" width="55.7109375" style="4" customWidth="1"/>
    <col min="11778" max="11778" width="8.5703125" style="4" customWidth="1"/>
    <col min="11779" max="11779" width="1.42578125" style="4" customWidth="1"/>
    <col min="11780" max="11780" width="15.85546875" style="4" customWidth="1"/>
    <col min="11781" max="11781" width="1.42578125" style="4" customWidth="1"/>
    <col min="11782" max="11782" width="15.85546875" style="4" customWidth="1"/>
    <col min="11783" max="11783" width="1.42578125" style="4" customWidth="1"/>
    <col min="11784" max="11784" width="15.140625" style="4" customWidth="1"/>
    <col min="11785" max="11785" width="1.42578125" style="4" customWidth="1"/>
    <col min="11786" max="11786" width="15.140625" style="4" customWidth="1"/>
    <col min="11787" max="11787" width="0.85546875" style="4" customWidth="1"/>
    <col min="11788" max="12032" width="9" style="4"/>
    <col min="12033" max="12033" width="55.7109375" style="4" customWidth="1"/>
    <col min="12034" max="12034" width="8.5703125" style="4" customWidth="1"/>
    <col min="12035" max="12035" width="1.42578125" style="4" customWidth="1"/>
    <col min="12036" max="12036" width="15.85546875" style="4" customWidth="1"/>
    <col min="12037" max="12037" width="1.42578125" style="4" customWidth="1"/>
    <col min="12038" max="12038" width="15.85546875" style="4" customWidth="1"/>
    <col min="12039" max="12039" width="1.42578125" style="4" customWidth="1"/>
    <col min="12040" max="12040" width="15.140625" style="4" customWidth="1"/>
    <col min="12041" max="12041" width="1.42578125" style="4" customWidth="1"/>
    <col min="12042" max="12042" width="15.140625" style="4" customWidth="1"/>
    <col min="12043" max="12043" width="0.85546875" style="4" customWidth="1"/>
    <col min="12044" max="12288" width="9" style="4"/>
    <col min="12289" max="12289" width="55.7109375" style="4" customWidth="1"/>
    <col min="12290" max="12290" width="8.5703125" style="4" customWidth="1"/>
    <col min="12291" max="12291" width="1.42578125" style="4" customWidth="1"/>
    <col min="12292" max="12292" width="15.85546875" style="4" customWidth="1"/>
    <col min="12293" max="12293" width="1.42578125" style="4" customWidth="1"/>
    <col min="12294" max="12294" width="15.85546875" style="4" customWidth="1"/>
    <col min="12295" max="12295" width="1.42578125" style="4" customWidth="1"/>
    <col min="12296" max="12296" width="15.140625" style="4" customWidth="1"/>
    <col min="12297" max="12297" width="1.42578125" style="4" customWidth="1"/>
    <col min="12298" max="12298" width="15.140625" style="4" customWidth="1"/>
    <col min="12299" max="12299" width="0.85546875" style="4" customWidth="1"/>
    <col min="12300" max="12544" width="9" style="4"/>
    <col min="12545" max="12545" width="55.7109375" style="4" customWidth="1"/>
    <col min="12546" max="12546" width="8.5703125" style="4" customWidth="1"/>
    <col min="12547" max="12547" width="1.42578125" style="4" customWidth="1"/>
    <col min="12548" max="12548" width="15.85546875" style="4" customWidth="1"/>
    <col min="12549" max="12549" width="1.42578125" style="4" customWidth="1"/>
    <col min="12550" max="12550" width="15.85546875" style="4" customWidth="1"/>
    <col min="12551" max="12551" width="1.42578125" style="4" customWidth="1"/>
    <col min="12552" max="12552" width="15.140625" style="4" customWidth="1"/>
    <col min="12553" max="12553" width="1.42578125" style="4" customWidth="1"/>
    <col min="12554" max="12554" width="15.140625" style="4" customWidth="1"/>
    <col min="12555" max="12555" width="0.85546875" style="4" customWidth="1"/>
    <col min="12556" max="12800" width="9" style="4"/>
    <col min="12801" max="12801" width="55.7109375" style="4" customWidth="1"/>
    <col min="12802" max="12802" width="8.5703125" style="4" customWidth="1"/>
    <col min="12803" max="12803" width="1.42578125" style="4" customWidth="1"/>
    <col min="12804" max="12804" width="15.85546875" style="4" customWidth="1"/>
    <col min="12805" max="12805" width="1.42578125" style="4" customWidth="1"/>
    <col min="12806" max="12806" width="15.85546875" style="4" customWidth="1"/>
    <col min="12807" max="12807" width="1.42578125" style="4" customWidth="1"/>
    <col min="12808" max="12808" width="15.140625" style="4" customWidth="1"/>
    <col min="12809" max="12809" width="1.42578125" style="4" customWidth="1"/>
    <col min="12810" max="12810" width="15.140625" style="4" customWidth="1"/>
    <col min="12811" max="12811" width="0.85546875" style="4" customWidth="1"/>
    <col min="12812" max="13056" width="9" style="4"/>
    <col min="13057" max="13057" width="55.7109375" style="4" customWidth="1"/>
    <col min="13058" max="13058" width="8.5703125" style="4" customWidth="1"/>
    <col min="13059" max="13059" width="1.42578125" style="4" customWidth="1"/>
    <col min="13060" max="13060" width="15.85546875" style="4" customWidth="1"/>
    <col min="13061" max="13061" width="1.42578125" style="4" customWidth="1"/>
    <col min="13062" max="13062" width="15.85546875" style="4" customWidth="1"/>
    <col min="13063" max="13063" width="1.42578125" style="4" customWidth="1"/>
    <col min="13064" max="13064" width="15.140625" style="4" customWidth="1"/>
    <col min="13065" max="13065" width="1.42578125" style="4" customWidth="1"/>
    <col min="13066" max="13066" width="15.140625" style="4" customWidth="1"/>
    <col min="13067" max="13067" width="0.85546875" style="4" customWidth="1"/>
    <col min="13068" max="13312" width="9" style="4"/>
    <col min="13313" max="13313" width="55.7109375" style="4" customWidth="1"/>
    <col min="13314" max="13314" width="8.5703125" style="4" customWidth="1"/>
    <col min="13315" max="13315" width="1.42578125" style="4" customWidth="1"/>
    <col min="13316" max="13316" width="15.85546875" style="4" customWidth="1"/>
    <col min="13317" max="13317" width="1.42578125" style="4" customWidth="1"/>
    <col min="13318" max="13318" width="15.85546875" style="4" customWidth="1"/>
    <col min="13319" max="13319" width="1.42578125" style="4" customWidth="1"/>
    <col min="13320" max="13320" width="15.140625" style="4" customWidth="1"/>
    <col min="13321" max="13321" width="1.42578125" style="4" customWidth="1"/>
    <col min="13322" max="13322" width="15.140625" style="4" customWidth="1"/>
    <col min="13323" max="13323" width="0.85546875" style="4" customWidth="1"/>
    <col min="13324" max="13568" width="9" style="4"/>
    <col min="13569" max="13569" width="55.7109375" style="4" customWidth="1"/>
    <col min="13570" max="13570" width="8.5703125" style="4" customWidth="1"/>
    <col min="13571" max="13571" width="1.42578125" style="4" customWidth="1"/>
    <col min="13572" max="13572" width="15.85546875" style="4" customWidth="1"/>
    <col min="13573" max="13573" width="1.42578125" style="4" customWidth="1"/>
    <col min="13574" max="13574" width="15.85546875" style="4" customWidth="1"/>
    <col min="13575" max="13575" width="1.42578125" style="4" customWidth="1"/>
    <col min="13576" max="13576" width="15.140625" style="4" customWidth="1"/>
    <col min="13577" max="13577" width="1.42578125" style="4" customWidth="1"/>
    <col min="13578" max="13578" width="15.140625" style="4" customWidth="1"/>
    <col min="13579" max="13579" width="0.85546875" style="4" customWidth="1"/>
    <col min="13580" max="13824" width="9" style="4"/>
    <col min="13825" max="13825" width="55.7109375" style="4" customWidth="1"/>
    <col min="13826" max="13826" width="8.5703125" style="4" customWidth="1"/>
    <col min="13827" max="13827" width="1.42578125" style="4" customWidth="1"/>
    <col min="13828" max="13828" width="15.85546875" style="4" customWidth="1"/>
    <col min="13829" max="13829" width="1.42578125" style="4" customWidth="1"/>
    <col min="13830" max="13830" width="15.85546875" style="4" customWidth="1"/>
    <col min="13831" max="13831" width="1.42578125" style="4" customWidth="1"/>
    <col min="13832" max="13832" width="15.140625" style="4" customWidth="1"/>
    <col min="13833" max="13833" width="1.42578125" style="4" customWidth="1"/>
    <col min="13834" max="13834" width="15.140625" style="4" customWidth="1"/>
    <col min="13835" max="13835" width="0.85546875" style="4" customWidth="1"/>
    <col min="13836" max="14080" width="9" style="4"/>
    <col min="14081" max="14081" width="55.7109375" style="4" customWidth="1"/>
    <col min="14082" max="14082" width="8.5703125" style="4" customWidth="1"/>
    <col min="14083" max="14083" width="1.42578125" style="4" customWidth="1"/>
    <col min="14084" max="14084" width="15.85546875" style="4" customWidth="1"/>
    <col min="14085" max="14085" width="1.42578125" style="4" customWidth="1"/>
    <col min="14086" max="14086" width="15.85546875" style="4" customWidth="1"/>
    <col min="14087" max="14087" width="1.42578125" style="4" customWidth="1"/>
    <col min="14088" max="14088" width="15.140625" style="4" customWidth="1"/>
    <col min="14089" max="14089" width="1.42578125" style="4" customWidth="1"/>
    <col min="14090" max="14090" width="15.140625" style="4" customWidth="1"/>
    <col min="14091" max="14091" width="0.85546875" style="4" customWidth="1"/>
    <col min="14092" max="14336" width="9" style="4"/>
    <col min="14337" max="14337" width="55.7109375" style="4" customWidth="1"/>
    <col min="14338" max="14338" width="8.5703125" style="4" customWidth="1"/>
    <col min="14339" max="14339" width="1.42578125" style="4" customWidth="1"/>
    <col min="14340" max="14340" width="15.85546875" style="4" customWidth="1"/>
    <col min="14341" max="14341" width="1.42578125" style="4" customWidth="1"/>
    <col min="14342" max="14342" width="15.85546875" style="4" customWidth="1"/>
    <col min="14343" max="14343" width="1.42578125" style="4" customWidth="1"/>
    <col min="14344" max="14344" width="15.140625" style="4" customWidth="1"/>
    <col min="14345" max="14345" width="1.42578125" style="4" customWidth="1"/>
    <col min="14346" max="14346" width="15.140625" style="4" customWidth="1"/>
    <col min="14347" max="14347" width="0.85546875" style="4" customWidth="1"/>
    <col min="14348" max="14592" width="9" style="4"/>
    <col min="14593" max="14593" width="55.7109375" style="4" customWidth="1"/>
    <col min="14594" max="14594" width="8.5703125" style="4" customWidth="1"/>
    <col min="14595" max="14595" width="1.42578125" style="4" customWidth="1"/>
    <col min="14596" max="14596" width="15.85546875" style="4" customWidth="1"/>
    <col min="14597" max="14597" width="1.42578125" style="4" customWidth="1"/>
    <col min="14598" max="14598" width="15.85546875" style="4" customWidth="1"/>
    <col min="14599" max="14599" width="1.42578125" style="4" customWidth="1"/>
    <col min="14600" max="14600" width="15.140625" style="4" customWidth="1"/>
    <col min="14601" max="14601" width="1.42578125" style="4" customWidth="1"/>
    <col min="14602" max="14602" width="15.140625" style="4" customWidth="1"/>
    <col min="14603" max="14603" width="0.85546875" style="4" customWidth="1"/>
    <col min="14604" max="14848" width="9" style="4"/>
    <col min="14849" max="14849" width="55.7109375" style="4" customWidth="1"/>
    <col min="14850" max="14850" width="8.5703125" style="4" customWidth="1"/>
    <col min="14851" max="14851" width="1.42578125" style="4" customWidth="1"/>
    <col min="14852" max="14852" width="15.85546875" style="4" customWidth="1"/>
    <col min="14853" max="14853" width="1.42578125" style="4" customWidth="1"/>
    <col min="14854" max="14854" width="15.85546875" style="4" customWidth="1"/>
    <col min="14855" max="14855" width="1.42578125" style="4" customWidth="1"/>
    <col min="14856" max="14856" width="15.140625" style="4" customWidth="1"/>
    <col min="14857" max="14857" width="1.42578125" style="4" customWidth="1"/>
    <col min="14858" max="14858" width="15.140625" style="4" customWidth="1"/>
    <col min="14859" max="14859" width="0.85546875" style="4" customWidth="1"/>
    <col min="14860" max="15104" width="9" style="4"/>
    <col min="15105" max="15105" width="55.7109375" style="4" customWidth="1"/>
    <col min="15106" max="15106" width="8.5703125" style="4" customWidth="1"/>
    <col min="15107" max="15107" width="1.42578125" style="4" customWidth="1"/>
    <col min="15108" max="15108" width="15.85546875" style="4" customWidth="1"/>
    <col min="15109" max="15109" width="1.42578125" style="4" customWidth="1"/>
    <col min="15110" max="15110" width="15.85546875" style="4" customWidth="1"/>
    <col min="15111" max="15111" width="1.42578125" style="4" customWidth="1"/>
    <col min="15112" max="15112" width="15.140625" style="4" customWidth="1"/>
    <col min="15113" max="15113" width="1.42578125" style="4" customWidth="1"/>
    <col min="15114" max="15114" width="15.140625" style="4" customWidth="1"/>
    <col min="15115" max="15115" width="0.85546875" style="4" customWidth="1"/>
    <col min="15116" max="15360" width="9" style="4"/>
    <col min="15361" max="15361" width="55.7109375" style="4" customWidth="1"/>
    <col min="15362" max="15362" width="8.5703125" style="4" customWidth="1"/>
    <col min="15363" max="15363" width="1.42578125" style="4" customWidth="1"/>
    <col min="15364" max="15364" width="15.85546875" style="4" customWidth="1"/>
    <col min="15365" max="15365" width="1.42578125" style="4" customWidth="1"/>
    <col min="15366" max="15366" width="15.85546875" style="4" customWidth="1"/>
    <col min="15367" max="15367" width="1.42578125" style="4" customWidth="1"/>
    <col min="15368" max="15368" width="15.140625" style="4" customWidth="1"/>
    <col min="15369" max="15369" width="1.42578125" style="4" customWidth="1"/>
    <col min="15370" max="15370" width="15.140625" style="4" customWidth="1"/>
    <col min="15371" max="15371" width="0.85546875" style="4" customWidth="1"/>
    <col min="15372" max="15616" width="9" style="4"/>
    <col min="15617" max="15617" width="55.7109375" style="4" customWidth="1"/>
    <col min="15618" max="15618" width="8.5703125" style="4" customWidth="1"/>
    <col min="15619" max="15619" width="1.42578125" style="4" customWidth="1"/>
    <col min="15620" max="15620" width="15.85546875" style="4" customWidth="1"/>
    <col min="15621" max="15621" width="1.42578125" style="4" customWidth="1"/>
    <col min="15622" max="15622" width="15.85546875" style="4" customWidth="1"/>
    <col min="15623" max="15623" width="1.42578125" style="4" customWidth="1"/>
    <col min="15624" max="15624" width="15.140625" style="4" customWidth="1"/>
    <col min="15625" max="15625" width="1.42578125" style="4" customWidth="1"/>
    <col min="15626" max="15626" width="15.140625" style="4" customWidth="1"/>
    <col min="15627" max="15627" width="0.85546875" style="4" customWidth="1"/>
    <col min="15628" max="15872" width="9" style="4"/>
    <col min="15873" max="15873" width="55.7109375" style="4" customWidth="1"/>
    <col min="15874" max="15874" width="8.5703125" style="4" customWidth="1"/>
    <col min="15875" max="15875" width="1.42578125" style="4" customWidth="1"/>
    <col min="15876" max="15876" width="15.85546875" style="4" customWidth="1"/>
    <col min="15877" max="15877" width="1.42578125" style="4" customWidth="1"/>
    <col min="15878" max="15878" width="15.85546875" style="4" customWidth="1"/>
    <col min="15879" max="15879" width="1.42578125" style="4" customWidth="1"/>
    <col min="15880" max="15880" width="15.140625" style="4" customWidth="1"/>
    <col min="15881" max="15881" width="1.42578125" style="4" customWidth="1"/>
    <col min="15882" max="15882" width="15.140625" style="4" customWidth="1"/>
    <col min="15883" max="15883" width="0.85546875" style="4" customWidth="1"/>
    <col min="15884" max="16128" width="9" style="4"/>
    <col min="16129" max="16129" width="55.7109375" style="4" customWidth="1"/>
    <col min="16130" max="16130" width="8.5703125" style="4" customWidth="1"/>
    <col min="16131" max="16131" width="1.42578125" style="4" customWidth="1"/>
    <col min="16132" max="16132" width="15.85546875" style="4" customWidth="1"/>
    <col min="16133" max="16133" width="1.42578125" style="4" customWidth="1"/>
    <col min="16134" max="16134" width="15.85546875" style="4" customWidth="1"/>
    <col min="16135" max="16135" width="1.42578125" style="4" customWidth="1"/>
    <col min="16136" max="16136" width="15.140625" style="4" customWidth="1"/>
    <col min="16137" max="16137" width="1.42578125" style="4" customWidth="1"/>
    <col min="16138" max="16138" width="15.140625" style="4" customWidth="1"/>
    <col min="16139" max="16139" width="0.85546875" style="4" customWidth="1"/>
    <col min="16140" max="16383" width="9" style="4"/>
    <col min="16384" max="16384" width="9" style="4" customWidth="1"/>
  </cols>
  <sheetData>
    <row r="1" spans="1:21" ht="26.1" customHeight="1">
      <c r="A1" s="243" t="s">
        <v>24</v>
      </c>
      <c r="B1" s="243"/>
      <c r="C1" s="243"/>
      <c r="D1" s="243"/>
      <c r="E1" s="243"/>
      <c r="F1" s="243"/>
      <c r="G1" s="243"/>
      <c r="H1" s="243"/>
      <c r="I1" s="243"/>
      <c r="J1" s="243"/>
      <c r="K1" s="243"/>
      <c r="L1" s="4"/>
    </row>
    <row r="2" spans="1:21" ht="26.1" customHeight="1">
      <c r="A2" s="245" t="s">
        <v>157</v>
      </c>
      <c r="B2" s="245"/>
      <c r="C2" s="245"/>
      <c r="D2" s="245"/>
      <c r="E2" s="245"/>
      <c r="F2" s="245"/>
      <c r="G2" s="245"/>
      <c r="H2" s="245"/>
      <c r="I2" s="245"/>
      <c r="J2" s="245"/>
      <c r="K2" s="245"/>
      <c r="L2" s="4"/>
    </row>
    <row r="3" spans="1:21" ht="26.1" customHeight="1">
      <c r="A3" s="243" t="s">
        <v>160</v>
      </c>
      <c r="B3" s="243"/>
      <c r="C3" s="243"/>
      <c r="D3" s="243"/>
      <c r="E3" s="243"/>
      <c r="F3" s="243"/>
      <c r="G3" s="243"/>
      <c r="H3" s="243"/>
      <c r="I3" s="243"/>
      <c r="J3" s="243"/>
      <c r="K3" s="243"/>
      <c r="L3" s="3"/>
    </row>
    <row r="4" spans="1:21" ht="26.1" customHeight="1">
      <c r="A4" s="242" t="s">
        <v>115</v>
      </c>
      <c r="B4" s="242"/>
      <c r="C4" s="242"/>
      <c r="D4" s="242"/>
      <c r="E4" s="242"/>
      <c r="F4" s="242"/>
      <c r="G4" s="242"/>
      <c r="H4" s="242"/>
      <c r="I4" s="242"/>
      <c r="J4" s="242"/>
      <c r="K4" s="242"/>
      <c r="L4" s="68"/>
    </row>
    <row r="5" spans="1:21" ht="26.1" customHeight="1">
      <c r="A5" s="246" t="s">
        <v>60</v>
      </c>
      <c r="B5" s="246"/>
      <c r="C5" s="246"/>
      <c r="D5" s="246"/>
      <c r="E5" s="246"/>
      <c r="F5" s="246"/>
      <c r="G5" s="246"/>
      <c r="H5" s="246"/>
      <c r="I5" s="246"/>
      <c r="J5" s="246"/>
      <c r="K5" s="246"/>
    </row>
    <row r="6" spans="1:21" ht="9" customHeight="1">
      <c r="A6" s="5"/>
      <c r="B6" s="5"/>
      <c r="F6" s="5"/>
      <c r="H6" s="69"/>
      <c r="I6" s="69"/>
      <c r="J6" s="69"/>
      <c r="K6" s="69"/>
    </row>
    <row r="7" spans="1:21" ht="23.1" customHeight="1">
      <c r="E7" s="244" t="s">
        <v>51</v>
      </c>
      <c r="F7" s="244"/>
      <c r="G7" s="244"/>
      <c r="H7" s="4"/>
      <c r="I7" s="4"/>
      <c r="J7" s="4"/>
      <c r="K7" s="4"/>
    </row>
    <row r="8" spans="1:21" ht="23.1" customHeight="1">
      <c r="E8" s="244" t="s">
        <v>53</v>
      </c>
      <c r="F8" s="244"/>
      <c r="G8" s="244"/>
      <c r="H8" s="4"/>
      <c r="I8" s="244" t="s">
        <v>36</v>
      </c>
      <c r="J8" s="244"/>
      <c r="K8" s="244"/>
    </row>
    <row r="9" spans="1:21" ht="23.1" customHeight="1">
      <c r="A9" s="5"/>
      <c r="B9" s="5"/>
      <c r="C9" s="14"/>
      <c r="E9" s="14" t="s">
        <v>140</v>
      </c>
      <c r="F9" s="18"/>
      <c r="G9" s="14" t="s">
        <v>73</v>
      </c>
      <c r="H9" s="18"/>
      <c r="I9" s="14" t="s">
        <v>140</v>
      </c>
      <c r="J9" s="18"/>
      <c r="K9" s="14" t="s">
        <v>73</v>
      </c>
      <c r="L9" s="70"/>
    </row>
    <row r="10" spans="1:21" ht="23.1" customHeight="1">
      <c r="A10" s="5"/>
      <c r="B10" s="5"/>
      <c r="C10" s="14" t="s">
        <v>13</v>
      </c>
      <c r="E10" s="14"/>
      <c r="F10" s="18"/>
      <c r="G10" s="14"/>
      <c r="H10" s="18"/>
      <c r="I10" s="14"/>
      <c r="J10" s="18"/>
      <c r="K10" s="14"/>
      <c r="L10" s="70"/>
    </row>
    <row r="11" spans="1:21" ht="23.1" customHeight="1">
      <c r="A11" s="29"/>
      <c r="B11" s="29"/>
      <c r="C11" s="27"/>
      <c r="D11" s="27"/>
      <c r="E11" s="27"/>
      <c r="G11" s="27"/>
      <c r="K11" s="11"/>
    </row>
    <row r="12" spans="1:21" ht="23.1" customHeight="1">
      <c r="A12" s="25" t="s">
        <v>74</v>
      </c>
      <c r="B12" s="25"/>
      <c r="C12" s="206" t="s">
        <v>178</v>
      </c>
      <c r="D12" s="207"/>
      <c r="E12" s="226">
        <v>5005499019</v>
      </c>
      <c r="F12" s="208"/>
      <c r="G12" s="226">
        <v>4853655050</v>
      </c>
      <c r="H12" s="215"/>
      <c r="I12" s="226">
        <v>5005499019</v>
      </c>
      <c r="J12" s="215"/>
      <c r="K12" s="226">
        <v>4853655050</v>
      </c>
      <c r="Q12" s="109"/>
      <c r="S12" s="109"/>
      <c r="U12" s="109"/>
    </row>
    <row r="13" spans="1:21" ht="23.1" customHeight="1">
      <c r="A13" s="25" t="s">
        <v>75</v>
      </c>
      <c r="B13" s="25"/>
      <c r="C13" s="206" t="s">
        <v>178</v>
      </c>
      <c r="D13" s="207"/>
      <c r="E13" s="43">
        <v>-4982000995</v>
      </c>
      <c r="F13" s="208"/>
      <c r="G13" s="43">
        <v>-3573757920</v>
      </c>
      <c r="H13" s="215"/>
      <c r="I13" s="43">
        <v>-4982000995</v>
      </c>
      <c r="J13" s="215"/>
      <c r="K13" s="43">
        <v>-3573757920</v>
      </c>
      <c r="Q13" s="109"/>
      <c r="S13" s="109"/>
      <c r="U13" s="109"/>
    </row>
    <row r="14" spans="1:21" ht="23.1" customHeight="1">
      <c r="A14" s="25" t="s">
        <v>142</v>
      </c>
      <c r="B14" s="25"/>
      <c r="C14" s="206" t="s">
        <v>178</v>
      </c>
      <c r="D14" s="207"/>
      <c r="E14" s="231">
        <v>336750679</v>
      </c>
      <c r="F14" s="208"/>
      <c r="G14" s="231">
        <v>-859339897</v>
      </c>
      <c r="H14" s="215"/>
      <c r="I14" s="231">
        <v>336750679</v>
      </c>
      <c r="J14" s="215"/>
      <c r="K14" s="231">
        <v>-859339897</v>
      </c>
      <c r="Q14" s="109"/>
      <c r="S14" s="109"/>
      <c r="U14" s="109"/>
    </row>
    <row r="15" spans="1:21" ht="23.1" customHeight="1">
      <c r="A15" s="30" t="s">
        <v>76</v>
      </c>
      <c r="B15" s="25"/>
      <c r="C15" s="207"/>
      <c r="D15" s="207"/>
      <c r="E15" s="232">
        <f>SUM(E12:E14)</f>
        <v>360248703</v>
      </c>
      <c r="F15" s="208"/>
      <c r="G15" s="232">
        <f>SUM(G12:G14)</f>
        <v>420557233</v>
      </c>
      <c r="H15" s="216"/>
      <c r="I15" s="232">
        <f>SUM(I12:I14)</f>
        <v>360248703</v>
      </c>
      <c r="J15" s="217"/>
      <c r="K15" s="232">
        <f>SUM(K12:K14)</f>
        <v>420557233</v>
      </c>
      <c r="Q15" s="109"/>
      <c r="S15" s="109"/>
      <c r="U15" s="109"/>
    </row>
    <row r="16" spans="1:21" ht="23.1" customHeight="1">
      <c r="A16" s="72" t="s">
        <v>77</v>
      </c>
      <c r="B16" s="25"/>
      <c r="C16" s="206" t="s">
        <v>179</v>
      </c>
      <c r="D16" s="207"/>
      <c r="E16" s="233">
        <v>235630829</v>
      </c>
      <c r="F16" s="208"/>
      <c r="G16" s="233">
        <v>185841265</v>
      </c>
      <c r="H16" s="215"/>
      <c r="I16" s="233">
        <v>235630829</v>
      </c>
      <c r="J16" s="215"/>
      <c r="K16" s="233">
        <v>185841265</v>
      </c>
      <c r="L16" s="27"/>
      <c r="Q16" s="109"/>
      <c r="S16" s="109"/>
      <c r="U16" s="109"/>
    </row>
    <row r="17" spans="1:21" ht="23.1" customHeight="1">
      <c r="A17" s="72" t="s">
        <v>130</v>
      </c>
      <c r="B17" s="25"/>
      <c r="C17" s="206" t="s">
        <v>180</v>
      </c>
      <c r="D17" s="207"/>
      <c r="E17" s="230">
        <v>34018792</v>
      </c>
      <c r="F17" s="208"/>
      <c r="G17" s="230">
        <v>3154575</v>
      </c>
      <c r="H17" s="215"/>
      <c r="I17" s="230">
        <v>34018792</v>
      </c>
      <c r="J17" s="215"/>
      <c r="K17" s="230">
        <v>3154575</v>
      </c>
      <c r="L17" s="27"/>
      <c r="Q17" s="109"/>
      <c r="S17" s="109"/>
      <c r="U17" s="109"/>
    </row>
    <row r="18" spans="1:21" ht="23.1" customHeight="1">
      <c r="A18" s="72" t="s">
        <v>170</v>
      </c>
      <c r="B18" s="25"/>
      <c r="C18" s="206" t="s">
        <v>181</v>
      </c>
      <c r="D18" s="207"/>
      <c r="E18" s="230">
        <v>13807999</v>
      </c>
      <c r="F18" s="208"/>
      <c r="G18" s="230">
        <v>14879279</v>
      </c>
      <c r="H18" s="215"/>
      <c r="I18" s="230">
        <v>13807999</v>
      </c>
      <c r="J18" s="215"/>
      <c r="K18" s="230">
        <v>14879279</v>
      </c>
      <c r="L18" s="27"/>
      <c r="Q18" s="109"/>
      <c r="S18" s="109"/>
      <c r="U18" s="109"/>
    </row>
    <row r="19" spans="1:21" ht="23.1" customHeight="1">
      <c r="A19" s="72" t="s">
        <v>171</v>
      </c>
      <c r="B19" s="25"/>
      <c r="C19" s="206" t="s">
        <v>182</v>
      </c>
      <c r="D19" s="207"/>
      <c r="E19" s="231">
        <v>367714</v>
      </c>
      <c r="F19" s="209"/>
      <c r="G19" s="231">
        <v>292998</v>
      </c>
      <c r="H19" s="215"/>
      <c r="I19" s="231">
        <v>367714</v>
      </c>
      <c r="J19" s="215"/>
      <c r="K19" s="231">
        <v>292998</v>
      </c>
      <c r="L19" s="27"/>
      <c r="Q19" s="109"/>
      <c r="S19" s="109"/>
      <c r="U19" s="109"/>
    </row>
    <row r="20" spans="1:21" ht="23.1" customHeight="1">
      <c r="A20" s="73" t="s">
        <v>78</v>
      </c>
      <c r="B20" s="25"/>
      <c r="C20" s="206"/>
      <c r="D20" s="207"/>
      <c r="E20" s="232">
        <f>SUM(E16:E19)</f>
        <v>283825334</v>
      </c>
      <c r="F20" s="210"/>
      <c r="G20" s="232">
        <f>SUM(G16:G19)</f>
        <v>204168117</v>
      </c>
      <c r="H20" s="218"/>
      <c r="I20" s="232">
        <f>SUM(I16:I19)</f>
        <v>283825334</v>
      </c>
      <c r="J20" s="218"/>
      <c r="K20" s="232">
        <f>SUM(K16:K19)</f>
        <v>204168117</v>
      </c>
      <c r="L20" s="27"/>
      <c r="Q20" s="109"/>
      <c r="S20" s="109"/>
      <c r="U20" s="109"/>
    </row>
    <row r="21" spans="1:21" ht="23.1" customHeight="1">
      <c r="A21" s="72" t="s">
        <v>79</v>
      </c>
      <c r="B21" s="25"/>
      <c r="C21" s="206" t="s">
        <v>183</v>
      </c>
      <c r="D21" s="207"/>
      <c r="E21" s="223">
        <v>-27425835</v>
      </c>
      <c r="F21" s="208"/>
      <c r="G21" s="223">
        <v>-41965010</v>
      </c>
      <c r="H21" s="215"/>
      <c r="I21" s="223">
        <v>-27425835</v>
      </c>
      <c r="J21" s="215"/>
      <c r="K21" s="223">
        <v>-41965010</v>
      </c>
      <c r="L21" s="27"/>
      <c r="Q21" s="109"/>
      <c r="S21" s="109"/>
      <c r="U21" s="109"/>
    </row>
    <row r="22" spans="1:21" ht="23.1" customHeight="1">
      <c r="A22" s="72" t="s">
        <v>80</v>
      </c>
      <c r="B22" s="28"/>
      <c r="C22" s="206" t="s">
        <v>183</v>
      </c>
      <c r="D22" s="207"/>
      <c r="E22" s="231">
        <v>33979466</v>
      </c>
      <c r="F22" s="208"/>
      <c r="G22" s="231">
        <v>32637514</v>
      </c>
      <c r="H22" s="215"/>
      <c r="I22" s="231">
        <v>33979466</v>
      </c>
      <c r="J22" s="215"/>
      <c r="K22" s="231">
        <v>32637514</v>
      </c>
      <c r="L22" s="27"/>
      <c r="Q22" s="109"/>
      <c r="S22" s="109"/>
      <c r="U22" s="109"/>
    </row>
    <row r="23" spans="1:21" ht="23.1" customHeight="1">
      <c r="A23" s="73" t="s">
        <v>172</v>
      </c>
      <c r="B23" s="29"/>
      <c r="C23" s="206"/>
      <c r="D23" s="207"/>
      <c r="E23" s="232">
        <f>SUM(E21:E22)</f>
        <v>6553631</v>
      </c>
      <c r="F23" s="208"/>
      <c r="G23" s="46">
        <f>SUM(G21:G22)</f>
        <v>-9327496</v>
      </c>
      <c r="H23" s="217"/>
      <c r="I23" s="232">
        <f>SUM(I21:I22)</f>
        <v>6553631</v>
      </c>
      <c r="J23" s="217"/>
      <c r="K23" s="46">
        <f>SUM(K21:K22)</f>
        <v>-9327496</v>
      </c>
      <c r="L23" s="27"/>
      <c r="Q23" s="109"/>
      <c r="S23" s="109"/>
      <c r="U23" s="109"/>
    </row>
    <row r="24" spans="1:21" ht="23.1" customHeight="1">
      <c r="A24" s="73" t="s">
        <v>155</v>
      </c>
      <c r="B24" s="25"/>
      <c r="C24" s="206"/>
      <c r="D24" s="207"/>
      <c r="E24" s="232">
        <f>SUM(E20,E23)</f>
        <v>290378965</v>
      </c>
      <c r="F24" s="208"/>
      <c r="G24" s="232">
        <f>SUM(G20,G23)</f>
        <v>194840621</v>
      </c>
      <c r="H24" s="217"/>
      <c r="I24" s="232">
        <f>SUM(I20,I23)</f>
        <v>290378965</v>
      </c>
      <c r="J24" s="217"/>
      <c r="K24" s="232">
        <f>SUM(K20,K23)</f>
        <v>194840621</v>
      </c>
      <c r="L24" s="27"/>
      <c r="Q24" s="109"/>
      <c r="S24" s="109"/>
      <c r="U24" s="109"/>
    </row>
    <row r="25" spans="1:21" ht="23.1" customHeight="1">
      <c r="A25" s="25" t="s">
        <v>81</v>
      </c>
      <c r="B25" s="25"/>
      <c r="C25" s="206" t="s">
        <v>183</v>
      </c>
      <c r="D25" s="207"/>
      <c r="E25" s="223">
        <v>-588214</v>
      </c>
      <c r="F25" s="208"/>
      <c r="G25" s="223">
        <v>-602876</v>
      </c>
      <c r="H25" s="217"/>
      <c r="I25" s="223">
        <v>-588214</v>
      </c>
      <c r="J25" s="217"/>
      <c r="K25" s="223">
        <v>-602876</v>
      </c>
      <c r="L25" s="27"/>
      <c r="Q25" s="109"/>
      <c r="S25" s="109"/>
      <c r="U25" s="109"/>
    </row>
    <row r="26" spans="1:21" ht="23.1" customHeight="1">
      <c r="A26" s="25" t="s">
        <v>82</v>
      </c>
      <c r="B26" s="25"/>
      <c r="C26" s="206" t="s">
        <v>183</v>
      </c>
      <c r="D26" s="207"/>
      <c r="E26" s="45">
        <v>-177294671</v>
      </c>
      <c r="F26" s="208"/>
      <c r="G26" s="45">
        <v>-147958064</v>
      </c>
      <c r="H26" s="217"/>
      <c r="I26" s="45">
        <v>-181378166</v>
      </c>
      <c r="J26" s="217"/>
      <c r="K26" s="45">
        <v>-147958064</v>
      </c>
      <c r="L26" s="27"/>
      <c r="Q26" s="109"/>
      <c r="S26" s="109"/>
      <c r="U26" s="109"/>
    </row>
    <row r="27" spans="1:21" ht="23.1" customHeight="1">
      <c r="A27" s="25" t="s">
        <v>177</v>
      </c>
      <c r="B27" s="25"/>
      <c r="C27" s="206" t="s">
        <v>184</v>
      </c>
      <c r="D27" s="207"/>
      <c r="E27" s="45">
        <v>-3019480</v>
      </c>
      <c r="F27" s="208"/>
      <c r="G27" s="45">
        <v>1631255</v>
      </c>
      <c r="H27" s="217"/>
      <c r="I27" s="228">
        <v>0</v>
      </c>
      <c r="J27" s="216"/>
      <c r="K27" s="228">
        <v>0</v>
      </c>
      <c r="L27" s="27"/>
      <c r="Q27" s="109"/>
      <c r="S27" s="109"/>
      <c r="U27" s="109"/>
    </row>
    <row r="28" spans="1:21" ht="23.1" customHeight="1">
      <c r="A28" s="25" t="s">
        <v>83</v>
      </c>
      <c r="B28" s="25"/>
      <c r="C28" s="206" t="s">
        <v>183</v>
      </c>
      <c r="D28" s="207"/>
      <c r="E28" s="230">
        <v>12543756</v>
      </c>
      <c r="F28" s="208"/>
      <c r="G28" s="71">
        <v>2952193</v>
      </c>
      <c r="H28" s="217"/>
      <c r="I28" s="45">
        <v>12605761</v>
      </c>
      <c r="J28" s="217"/>
      <c r="K28" s="71">
        <v>2952193</v>
      </c>
      <c r="L28" s="27"/>
      <c r="Q28" s="109"/>
      <c r="S28" s="109"/>
      <c r="U28" s="109"/>
    </row>
    <row r="29" spans="1:21" ht="23.1" customHeight="1">
      <c r="A29" s="30" t="s">
        <v>131</v>
      </c>
      <c r="B29" s="25"/>
      <c r="C29" s="206"/>
      <c r="D29" s="207"/>
      <c r="E29" s="233">
        <f>SUM(E15,E24,E25:E28)</f>
        <v>482269059</v>
      </c>
      <c r="F29" s="210"/>
      <c r="G29" s="45">
        <f>SUM(G15,G24,G25:G28)</f>
        <v>471420362</v>
      </c>
      <c r="H29" s="219"/>
      <c r="I29" s="223">
        <f>SUM(I15,I24,I25:I28)</f>
        <v>481267049</v>
      </c>
      <c r="J29" s="218"/>
      <c r="K29" s="223">
        <f>SUM(K15,K24,K25:K28)</f>
        <v>469789107</v>
      </c>
      <c r="L29" s="27"/>
      <c r="Q29" s="109"/>
      <c r="S29" s="109"/>
      <c r="U29" s="109"/>
    </row>
    <row r="30" spans="1:21" ht="23.1" customHeight="1">
      <c r="A30" s="25" t="s">
        <v>132</v>
      </c>
      <c r="B30" s="25"/>
      <c r="C30" s="206" t="s">
        <v>185</v>
      </c>
      <c r="D30" s="207"/>
      <c r="E30" s="71">
        <v>-93022668</v>
      </c>
      <c r="F30" s="208"/>
      <c r="G30" s="71">
        <v>-83307411</v>
      </c>
      <c r="H30" s="217"/>
      <c r="I30" s="71">
        <v>-91229498</v>
      </c>
      <c r="J30" s="217"/>
      <c r="K30" s="71">
        <v>-83307411</v>
      </c>
      <c r="L30" s="27"/>
      <c r="Q30" s="109"/>
      <c r="S30" s="109"/>
      <c r="U30" s="109"/>
    </row>
    <row r="31" spans="1:21" ht="23.1" customHeight="1">
      <c r="A31" s="30" t="s">
        <v>133</v>
      </c>
      <c r="B31" s="25"/>
      <c r="C31" s="206"/>
      <c r="D31" s="206"/>
      <c r="E31" s="232">
        <f>SUM(E29:E30)</f>
        <v>389246391</v>
      </c>
      <c r="F31" s="210"/>
      <c r="G31" s="232">
        <f>SUM(G29:G30)</f>
        <v>388112951</v>
      </c>
      <c r="H31" s="218"/>
      <c r="I31" s="232">
        <f>SUM(I29:I30)</f>
        <v>390037551</v>
      </c>
      <c r="J31" s="218"/>
      <c r="K31" s="232">
        <f>SUM(K29:K30)</f>
        <v>386481696</v>
      </c>
      <c r="L31" s="27"/>
      <c r="Q31" s="109"/>
      <c r="S31" s="109"/>
      <c r="U31" s="109"/>
    </row>
    <row r="32" spans="1:21" ht="23.1" customHeight="1">
      <c r="A32" s="3"/>
      <c r="B32" s="3"/>
      <c r="C32" s="27"/>
      <c r="D32" s="27"/>
      <c r="E32" s="9"/>
      <c r="F32" s="9"/>
      <c r="G32" s="9"/>
      <c r="H32" s="9"/>
      <c r="I32" s="9"/>
      <c r="J32" s="74"/>
      <c r="K32" s="9"/>
      <c r="L32" s="27"/>
    </row>
    <row r="33" spans="1:12" ht="23.1" customHeight="1">
      <c r="A33" s="3"/>
      <c r="B33" s="3"/>
      <c r="C33" s="27"/>
      <c r="D33" s="27"/>
      <c r="E33" s="9"/>
      <c r="F33" s="9"/>
      <c r="G33" s="9"/>
      <c r="H33" s="9"/>
      <c r="I33" s="9"/>
      <c r="J33" s="74"/>
      <c r="K33" s="9"/>
      <c r="L33" s="27"/>
    </row>
    <row r="34" spans="1:12" ht="23.1" customHeight="1">
      <c r="A34" s="3"/>
      <c r="B34" s="3"/>
      <c r="C34" s="27"/>
      <c r="D34" s="27"/>
      <c r="E34" s="9"/>
      <c r="F34" s="9"/>
      <c r="G34" s="9"/>
      <c r="H34" s="9"/>
      <c r="I34" s="9"/>
      <c r="J34" s="74"/>
      <c r="K34" s="9"/>
      <c r="L34" s="27"/>
    </row>
    <row r="35" spans="1:12" ht="23.1" customHeight="1">
      <c r="A35" s="3"/>
      <c r="B35" s="3"/>
      <c r="C35" s="27"/>
      <c r="D35" s="27"/>
      <c r="E35" s="9"/>
      <c r="F35" s="9"/>
      <c r="G35" s="9"/>
      <c r="H35" s="9"/>
      <c r="I35" s="9"/>
      <c r="J35" s="74"/>
      <c r="K35" s="9"/>
      <c r="L35" s="27"/>
    </row>
    <row r="36" spans="1:12" ht="23.1" customHeight="1">
      <c r="A36" s="3"/>
      <c r="B36" s="3"/>
      <c r="C36" s="27"/>
      <c r="D36" s="27"/>
      <c r="E36" s="9"/>
      <c r="F36" s="9"/>
      <c r="G36" s="9"/>
      <c r="H36" s="9"/>
      <c r="I36" s="9"/>
      <c r="J36" s="9"/>
      <c r="K36" s="9"/>
      <c r="L36" s="27"/>
    </row>
    <row r="37" spans="1:12" ht="23.1" customHeight="1">
      <c r="A37" s="3"/>
      <c r="B37" s="3"/>
      <c r="C37" s="27"/>
      <c r="D37" s="27"/>
      <c r="E37" s="9"/>
      <c r="F37" s="9"/>
      <c r="G37" s="9"/>
      <c r="H37" s="9"/>
      <c r="I37" s="9"/>
      <c r="J37" s="9"/>
      <c r="K37" s="9"/>
      <c r="L37" s="27"/>
    </row>
    <row r="38" spans="1:12" ht="23.1" customHeight="1">
      <c r="A38" s="3"/>
      <c r="B38" s="3"/>
      <c r="C38" s="27"/>
      <c r="D38" s="27"/>
      <c r="E38" s="9"/>
      <c r="F38" s="9"/>
      <c r="G38" s="9"/>
      <c r="H38" s="9"/>
      <c r="I38" s="9"/>
      <c r="J38" s="9"/>
      <c r="K38" s="9"/>
      <c r="L38" s="27"/>
    </row>
    <row r="39" spans="1:12" ht="23.1" customHeight="1">
      <c r="A39" s="3"/>
      <c r="B39" s="3"/>
      <c r="C39" s="27"/>
      <c r="D39" s="27"/>
      <c r="E39" s="9"/>
      <c r="F39" s="9"/>
      <c r="G39" s="9"/>
      <c r="H39" s="9"/>
      <c r="I39" s="9"/>
      <c r="J39" s="9"/>
      <c r="K39" s="9"/>
      <c r="L39" s="27"/>
    </row>
    <row r="40" spans="1:12" ht="23.1" customHeight="1">
      <c r="A40" s="3"/>
      <c r="B40" s="3"/>
      <c r="C40" s="27"/>
      <c r="D40" s="27"/>
      <c r="E40" s="9"/>
      <c r="F40" s="9"/>
      <c r="G40" s="9"/>
      <c r="H40" s="9"/>
      <c r="I40" s="9"/>
      <c r="J40" s="9"/>
      <c r="K40" s="9"/>
      <c r="L40" s="27"/>
    </row>
    <row r="41" spans="1:12" ht="23.1" customHeight="1">
      <c r="A41" s="3"/>
      <c r="B41" s="3"/>
      <c r="C41" s="27"/>
      <c r="D41" s="27"/>
      <c r="E41" s="9"/>
      <c r="F41" s="9"/>
      <c r="G41" s="9"/>
      <c r="H41" s="9"/>
      <c r="I41" s="9"/>
      <c r="J41" s="9"/>
      <c r="K41" s="9"/>
      <c r="L41" s="27"/>
    </row>
    <row r="42" spans="1:12" ht="23.1" customHeight="1">
      <c r="A42" s="3"/>
      <c r="B42" s="3"/>
      <c r="C42" s="27"/>
      <c r="D42" s="27"/>
      <c r="E42" s="9"/>
      <c r="F42" s="9"/>
      <c r="G42" s="9"/>
      <c r="H42" s="9"/>
      <c r="I42" s="9"/>
      <c r="J42" s="9"/>
      <c r="K42" s="9"/>
      <c r="L42" s="27"/>
    </row>
    <row r="43" spans="1:12" ht="23.1" customHeight="1">
      <c r="A43" s="3"/>
      <c r="B43" s="3"/>
      <c r="C43" s="27"/>
      <c r="D43" s="27"/>
      <c r="E43" s="9"/>
      <c r="F43" s="9"/>
      <c r="G43" s="9"/>
      <c r="H43" s="9"/>
      <c r="I43" s="9"/>
      <c r="J43" s="9"/>
      <c r="K43" s="9"/>
      <c r="L43" s="27"/>
    </row>
    <row r="44" spans="1:12" ht="23.1" customHeight="1">
      <c r="A44" s="3"/>
      <c r="B44" s="3"/>
      <c r="C44" s="27"/>
      <c r="D44" s="27"/>
      <c r="E44" s="9"/>
      <c r="F44" s="9"/>
      <c r="G44" s="9"/>
      <c r="H44" s="9"/>
      <c r="I44" s="9"/>
      <c r="J44" s="9"/>
      <c r="K44" s="9"/>
      <c r="L44" s="27"/>
    </row>
    <row r="45" spans="1:12" ht="23.1" customHeight="1">
      <c r="A45" s="3"/>
      <c r="B45" s="3"/>
      <c r="C45" s="27"/>
      <c r="D45" s="27"/>
      <c r="E45" s="9"/>
      <c r="F45" s="9"/>
      <c r="G45" s="9"/>
      <c r="H45" s="9"/>
      <c r="I45" s="9"/>
      <c r="J45" s="9"/>
      <c r="K45" s="9"/>
      <c r="L45" s="27"/>
    </row>
    <row r="46" spans="1:12" ht="23.1" customHeight="1">
      <c r="A46" s="3"/>
      <c r="B46" s="3"/>
      <c r="C46" s="27"/>
      <c r="D46" s="27"/>
      <c r="E46" s="9"/>
      <c r="F46" s="9"/>
      <c r="G46" s="9"/>
      <c r="H46" s="9"/>
      <c r="I46" s="9"/>
      <c r="J46" s="9"/>
      <c r="K46" s="9"/>
      <c r="L46" s="27"/>
    </row>
    <row r="47" spans="1:12" ht="23.1" customHeight="1">
      <c r="A47" s="3"/>
      <c r="B47" s="3"/>
      <c r="C47" s="27"/>
      <c r="D47" s="27"/>
      <c r="E47" s="9"/>
      <c r="F47" s="9"/>
      <c r="G47" s="9"/>
      <c r="H47" s="9"/>
      <c r="I47" s="9"/>
      <c r="J47" s="9"/>
      <c r="K47" s="9"/>
      <c r="L47" s="27"/>
    </row>
    <row r="48" spans="1:12" ht="23.1" customHeight="1">
      <c r="A48" s="7" t="s">
        <v>117</v>
      </c>
      <c r="B48" s="3"/>
      <c r="C48" s="27"/>
      <c r="D48" s="27"/>
      <c r="E48" s="16"/>
      <c r="F48" s="16"/>
      <c r="G48" s="16"/>
      <c r="H48" s="16"/>
      <c r="I48" s="16"/>
      <c r="J48" s="16"/>
      <c r="K48" s="16"/>
      <c r="L48" s="27"/>
    </row>
    <row r="49" spans="1:12" ht="26.1" customHeight="1">
      <c r="A49" s="243" t="s">
        <v>24</v>
      </c>
      <c r="B49" s="243"/>
      <c r="C49" s="243"/>
      <c r="D49" s="243"/>
      <c r="E49" s="243"/>
      <c r="F49" s="243"/>
      <c r="G49" s="243"/>
      <c r="H49" s="243"/>
      <c r="I49" s="243"/>
      <c r="J49" s="243"/>
      <c r="K49" s="243"/>
      <c r="L49" s="4"/>
    </row>
    <row r="50" spans="1:12" ht="26.1" customHeight="1">
      <c r="A50" s="245" t="s">
        <v>158</v>
      </c>
      <c r="B50" s="245"/>
      <c r="C50" s="245"/>
      <c r="D50" s="245"/>
      <c r="E50" s="245"/>
      <c r="F50" s="245"/>
      <c r="G50" s="245"/>
      <c r="H50" s="245"/>
      <c r="I50" s="245"/>
      <c r="J50" s="245"/>
      <c r="K50" s="245"/>
      <c r="L50" s="4"/>
    </row>
    <row r="51" spans="1:12" ht="26.1" customHeight="1">
      <c r="A51" s="243" t="s">
        <v>160</v>
      </c>
      <c r="B51" s="243"/>
      <c r="C51" s="243"/>
      <c r="D51" s="243"/>
      <c r="E51" s="243"/>
      <c r="F51" s="243"/>
      <c r="G51" s="243"/>
      <c r="H51" s="243"/>
      <c r="I51" s="243"/>
      <c r="J51" s="243"/>
      <c r="K51" s="243"/>
      <c r="L51" s="3"/>
    </row>
    <row r="52" spans="1:12" ht="26.1" customHeight="1">
      <c r="A52" s="242" t="s">
        <v>115</v>
      </c>
      <c r="B52" s="242"/>
      <c r="C52" s="242"/>
      <c r="D52" s="242"/>
      <c r="E52" s="242"/>
      <c r="F52" s="242"/>
      <c r="G52" s="242"/>
      <c r="H52" s="242"/>
      <c r="I52" s="242"/>
      <c r="J52" s="242"/>
      <c r="K52" s="242"/>
      <c r="L52" s="3"/>
    </row>
    <row r="53" spans="1:12" ht="26.1" customHeight="1">
      <c r="A53" s="246" t="s">
        <v>60</v>
      </c>
      <c r="B53" s="246"/>
      <c r="C53" s="246"/>
      <c r="D53" s="246"/>
      <c r="E53" s="246"/>
      <c r="F53" s="246"/>
      <c r="G53" s="246"/>
      <c r="H53" s="246"/>
      <c r="I53" s="246"/>
      <c r="J53" s="246"/>
      <c r="K53" s="246"/>
    </row>
    <row r="54" spans="1:12" ht="9" customHeight="1">
      <c r="A54" s="5"/>
      <c r="B54" s="5"/>
      <c r="F54" s="5"/>
      <c r="H54" s="69"/>
      <c r="I54" s="69"/>
      <c r="J54" s="69"/>
      <c r="K54" s="69"/>
    </row>
    <row r="55" spans="1:12" ht="23.1" customHeight="1">
      <c r="A55" s="75"/>
      <c r="B55" s="75"/>
      <c r="C55" s="76"/>
      <c r="D55" s="76"/>
      <c r="E55" s="244" t="s">
        <v>51</v>
      </c>
      <c r="F55" s="244"/>
      <c r="G55" s="244"/>
      <c r="H55" s="77"/>
      <c r="I55" s="4"/>
      <c r="J55" s="4"/>
      <c r="K55" s="4"/>
    </row>
    <row r="56" spans="1:12" ht="23.1" customHeight="1">
      <c r="E56" s="244" t="s">
        <v>53</v>
      </c>
      <c r="F56" s="244"/>
      <c r="G56" s="244"/>
      <c r="H56" s="12"/>
      <c r="I56" s="247" t="s">
        <v>36</v>
      </c>
      <c r="J56" s="247"/>
      <c r="K56" s="247"/>
    </row>
    <row r="57" spans="1:12" ht="23.1" customHeight="1">
      <c r="A57" s="5"/>
      <c r="B57" s="5"/>
      <c r="C57" s="14"/>
      <c r="E57" s="14" t="s">
        <v>140</v>
      </c>
      <c r="F57" s="18"/>
      <c r="G57" s="14" t="s">
        <v>73</v>
      </c>
      <c r="H57" s="18"/>
      <c r="I57" s="14" t="s">
        <v>140</v>
      </c>
      <c r="J57" s="18"/>
      <c r="K57" s="14" t="s">
        <v>73</v>
      </c>
      <c r="L57" s="70"/>
    </row>
    <row r="58" spans="1:12" ht="23.1" customHeight="1">
      <c r="A58" s="5"/>
      <c r="B58" s="5"/>
      <c r="C58" s="14" t="s">
        <v>13</v>
      </c>
      <c r="E58" s="14"/>
      <c r="F58" s="18"/>
      <c r="G58" s="14"/>
      <c r="H58" s="18"/>
      <c r="I58" s="14"/>
      <c r="J58" s="18"/>
      <c r="K58" s="14"/>
      <c r="L58" s="70"/>
    </row>
    <row r="59" spans="1:12" ht="23.1" customHeight="1">
      <c r="A59" s="3" t="s">
        <v>66</v>
      </c>
      <c r="B59" s="3"/>
      <c r="C59" s="27"/>
      <c r="D59" s="27"/>
      <c r="E59" s="27"/>
      <c r="G59" s="27"/>
      <c r="J59" s="78"/>
      <c r="K59" s="11"/>
      <c r="L59" s="27"/>
    </row>
    <row r="60" spans="1:12" ht="23.1" customHeight="1">
      <c r="A60" s="59" t="s">
        <v>84</v>
      </c>
      <c r="B60" s="59"/>
      <c r="C60" s="27"/>
      <c r="D60" s="27"/>
      <c r="E60" s="79"/>
      <c r="F60" s="44"/>
      <c r="G60" s="79"/>
      <c r="H60" s="44"/>
      <c r="I60" s="44"/>
      <c r="J60" s="44"/>
      <c r="K60" s="44"/>
      <c r="L60" s="27"/>
    </row>
    <row r="61" spans="1:12" ht="23.1" customHeight="1">
      <c r="A61" s="80" t="s">
        <v>58</v>
      </c>
      <c r="B61" s="59"/>
      <c r="C61" s="27"/>
      <c r="D61" s="27"/>
      <c r="E61" s="79"/>
      <c r="F61" s="44"/>
      <c r="G61" s="79"/>
      <c r="H61" s="44"/>
      <c r="I61" s="44"/>
      <c r="J61" s="44"/>
      <c r="K61" s="44"/>
      <c r="L61" s="27"/>
    </row>
    <row r="62" spans="1:12" ht="23.1" customHeight="1">
      <c r="A62" s="81" t="s">
        <v>57</v>
      </c>
      <c r="B62" s="59"/>
      <c r="D62" s="27"/>
      <c r="E62" s="44">
        <v>4451100</v>
      </c>
      <c r="F62" s="193"/>
      <c r="G62" s="44">
        <v>-1211116</v>
      </c>
      <c r="H62" s="198"/>
      <c r="I62" s="228">
        <v>0</v>
      </c>
      <c r="J62" s="19"/>
      <c r="K62" s="228">
        <v>0</v>
      </c>
      <c r="L62" s="27"/>
    </row>
    <row r="63" spans="1:12" ht="23.1" customHeight="1">
      <c r="A63" s="58" t="s">
        <v>173</v>
      </c>
      <c r="B63" s="59"/>
      <c r="D63" s="27"/>
      <c r="E63" s="134"/>
      <c r="F63" s="134"/>
      <c r="G63" s="134"/>
      <c r="H63" s="134"/>
      <c r="I63" s="134"/>
      <c r="J63" s="134"/>
      <c r="K63" s="134"/>
      <c r="L63" s="27"/>
    </row>
    <row r="64" spans="1:12" ht="23.1" customHeight="1">
      <c r="A64" s="60" t="s">
        <v>149</v>
      </c>
      <c r="B64" s="59"/>
      <c r="D64" s="27"/>
      <c r="E64" s="44">
        <v>19973241</v>
      </c>
      <c r="F64" s="134"/>
      <c r="G64" s="44">
        <v>88467472</v>
      </c>
      <c r="H64" s="134"/>
      <c r="I64" s="44">
        <v>19973241</v>
      </c>
      <c r="J64" s="192"/>
      <c r="K64" s="44">
        <v>88467472</v>
      </c>
      <c r="L64" s="27"/>
    </row>
    <row r="65" spans="1:12" ht="23.1" customHeight="1">
      <c r="A65" s="58" t="s">
        <v>85</v>
      </c>
      <c r="B65" s="59"/>
      <c r="D65" s="27"/>
      <c r="E65" s="193"/>
      <c r="F65" s="193"/>
      <c r="G65" s="19"/>
      <c r="H65" s="134"/>
      <c r="I65" s="193"/>
      <c r="J65" s="19"/>
      <c r="K65" s="134"/>
      <c r="L65" s="132"/>
    </row>
    <row r="66" spans="1:12" ht="23.1" customHeight="1">
      <c r="A66" s="58" t="s">
        <v>86</v>
      </c>
      <c r="B66" s="59"/>
      <c r="D66" s="27"/>
      <c r="E66" s="71">
        <v>-3994648</v>
      </c>
      <c r="F66" s="193"/>
      <c r="G66" s="71">
        <v>-17693494</v>
      </c>
      <c r="H66" s="134"/>
      <c r="I66" s="71">
        <v>-3994648</v>
      </c>
      <c r="J66" s="193"/>
      <c r="K66" s="71">
        <v>-17693494</v>
      </c>
      <c r="L66" s="27"/>
    </row>
    <row r="67" spans="1:12" ht="23.1" customHeight="1">
      <c r="A67" s="58" t="s">
        <v>87</v>
      </c>
      <c r="B67" s="59"/>
      <c r="D67" s="27"/>
      <c r="E67" s="134"/>
      <c r="F67" s="193"/>
      <c r="G67" s="134"/>
      <c r="H67" s="134"/>
      <c r="I67" s="134"/>
      <c r="J67" s="134"/>
      <c r="K67" s="134"/>
      <c r="L67" s="27"/>
    </row>
    <row r="68" spans="1:12" ht="23.1" customHeight="1">
      <c r="A68" s="58" t="s">
        <v>88</v>
      </c>
      <c r="B68" s="59"/>
      <c r="D68" s="27"/>
      <c r="E68" s="231">
        <f>SUM(E61:E66)</f>
        <v>20429693</v>
      </c>
      <c r="F68" s="193"/>
      <c r="G68" s="231">
        <f>SUM(G61:G66)</f>
        <v>69562862</v>
      </c>
      <c r="H68" s="193"/>
      <c r="I68" s="231">
        <f>SUM(I61:I66)</f>
        <v>15978593</v>
      </c>
      <c r="J68" s="193"/>
      <c r="K68" s="231">
        <f>SUM(K61:K66)</f>
        <v>70773978</v>
      </c>
      <c r="L68" s="27"/>
    </row>
    <row r="69" spans="1:12" ht="10.5" customHeight="1">
      <c r="A69" s="59"/>
      <c r="B69" s="59"/>
      <c r="D69" s="27"/>
      <c r="E69" s="134"/>
      <c r="F69" s="134"/>
      <c r="G69" s="134"/>
      <c r="H69" s="134"/>
      <c r="I69" s="134"/>
      <c r="J69" s="134"/>
      <c r="K69" s="134"/>
      <c r="L69" s="27"/>
    </row>
    <row r="70" spans="1:12" ht="23.1" customHeight="1">
      <c r="A70" s="82" t="s">
        <v>89</v>
      </c>
      <c r="B70" s="83"/>
      <c r="C70" s="31"/>
      <c r="D70" s="84"/>
      <c r="E70" s="134"/>
      <c r="F70" s="199"/>
      <c r="G70" s="134"/>
      <c r="H70" s="199"/>
      <c r="I70" s="134"/>
      <c r="J70" s="193"/>
      <c r="K70" s="193"/>
      <c r="L70" s="27"/>
    </row>
    <row r="71" spans="1:12" ht="23.1" customHeight="1">
      <c r="A71" s="58" t="s">
        <v>151</v>
      </c>
      <c r="B71" s="83"/>
      <c r="C71" s="31"/>
      <c r="D71" s="84"/>
      <c r="E71" s="134"/>
      <c r="F71" s="199"/>
      <c r="G71" s="134"/>
      <c r="H71" s="199"/>
      <c r="I71" s="134"/>
      <c r="J71" s="193"/>
      <c r="K71" s="193"/>
    </row>
    <row r="72" spans="1:12" ht="23.1" customHeight="1">
      <c r="A72" s="60" t="s">
        <v>150</v>
      </c>
      <c r="B72" s="83"/>
      <c r="C72" s="31"/>
      <c r="D72" s="84"/>
      <c r="E72" s="44">
        <v>405554558</v>
      </c>
      <c r="F72" s="199"/>
      <c r="G72" s="44">
        <v>-177794710</v>
      </c>
      <c r="H72" s="134"/>
      <c r="I72" s="44">
        <v>405554558</v>
      </c>
      <c r="J72" s="19"/>
      <c r="K72" s="44">
        <v>-177794710</v>
      </c>
    </row>
    <row r="73" spans="1:12" ht="23.1" customHeight="1">
      <c r="A73" s="58" t="s">
        <v>90</v>
      </c>
      <c r="B73" s="83"/>
      <c r="C73" s="31"/>
      <c r="D73" s="84"/>
      <c r="E73" s="134"/>
      <c r="F73" s="199"/>
      <c r="G73" s="134"/>
      <c r="H73" s="199"/>
      <c r="I73" s="134"/>
      <c r="J73" s="199"/>
      <c r="K73" s="134"/>
      <c r="L73" s="4"/>
    </row>
    <row r="74" spans="1:12" ht="23.1" customHeight="1">
      <c r="A74" s="58" t="s">
        <v>86</v>
      </c>
      <c r="B74" s="83"/>
      <c r="C74" s="31"/>
      <c r="D74" s="84"/>
      <c r="E74" s="71">
        <v>-81110912</v>
      </c>
      <c r="F74" s="200"/>
      <c r="G74" s="71">
        <v>35558942</v>
      </c>
      <c r="H74" s="134"/>
      <c r="I74" s="71">
        <v>-81110912</v>
      </c>
      <c r="J74" s="19"/>
      <c r="K74" s="71">
        <v>35558942</v>
      </c>
      <c r="L74" s="4"/>
    </row>
    <row r="75" spans="1:12" ht="23.1" customHeight="1">
      <c r="A75" s="58" t="s">
        <v>91</v>
      </c>
      <c r="B75" s="83"/>
      <c r="C75" s="31"/>
      <c r="D75" s="84"/>
      <c r="E75" s="193"/>
      <c r="F75" s="200"/>
      <c r="G75" s="193"/>
      <c r="H75" s="200"/>
      <c r="I75" s="193"/>
      <c r="J75" s="200"/>
      <c r="K75" s="193"/>
      <c r="L75" s="4"/>
    </row>
    <row r="76" spans="1:12" ht="23.1" customHeight="1">
      <c r="A76" s="87" t="s">
        <v>92</v>
      </c>
      <c r="B76" s="88"/>
      <c r="C76" s="31"/>
      <c r="D76" s="32"/>
      <c r="E76" s="71">
        <f>SUM(E71:E74)</f>
        <v>324443646</v>
      </c>
      <c r="F76" s="193"/>
      <c r="G76" s="71">
        <f>SUM(G71:G74)</f>
        <v>-142235768</v>
      </c>
      <c r="H76" s="193"/>
      <c r="I76" s="71">
        <f>SUM(I71:I74)</f>
        <v>324443646</v>
      </c>
      <c r="J76" s="193"/>
      <c r="K76" s="71">
        <f>SUM(K71:K74)</f>
        <v>-142235768</v>
      </c>
      <c r="L76" s="4"/>
    </row>
    <row r="77" spans="1:12" ht="23.1" customHeight="1">
      <c r="A77" s="89" t="s">
        <v>174</v>
      </c>
      <c r="B77" s="88"/>
      <c r="C77" s="31"/>
      <c r="D77" s="90"/>
      <c r="E77" s="71">
        <f>E68+E76</f>
        <v>344873339</v>
      </c>
      <c r="F77" s="195"/>
      <c r="G77" s="71">
        <f>G68+G76</f>
        <v>-72672906</v>
      </c>
      <c r="H77" s="195"/>
      <c r="I77" s="71">
        <f>I68+I76</f>
        <v>340422239</v>
      </c>
      <c r="J77" s="196"/>
      <c r="K77" s="71">
        <f>K68+K76</f>
        <v>-71461790</v>
      </c>
      <c r="L77" s="4"/>
    </row>
    <row r="78" spans="1:12" ht="23.1" customHeight="1">
      <c r="A78" s="89"/>
      <c r="B78" s="88"/>
      <c r="C78" s="31"/>
      <c r="D78" s="90"/>
      <c r="E78" s="193"/>
      <c r="F78" s="195"/>
      <c r="G78" s="193"/>
      <c r="H78" s="195"/>
      <c r="I78" s="193"/>
      <c r="J78" s="195"/>
      <c r="K78" s="193"/>
      <c r="L78" s="4"/>
    </row>
    <row r="79" spans="1:12" ht="23.1" customHeight="1" thickBot="1">
      <c r="A79" s="89" t="s">
        <v>175</v>
      </c>
      <c r="B79" s="88"/>
      <c r="C79" s="31"/>
      <c r="D79" s="33"/>
      <c r="E79" s="234">
        <f>E31+E77</f>
        <v>734119730</v>
      </c>
      <c r="F79" s="197"/>
      <c r="G79" s="234">
        <f>G31+G77</f>
        <v>315440045</v>
      </c>
      <c r="H79" s="197"/>
      <c r="I79" s="234">
        <f>I31+I77</f>
        <v>730459790</v>
      </c>
      <c r="J79" s="197"/>
      <c r="K79" s="234">
        <f>K31+K77</f>
        <v>315019906</v>
      </c>
      <c r="L79" s="4"/>
    </row>
    <row r="80" spans="1:12" ht="23.1" customHeight="1" thickTop="1">
      <c r="A80" s="89"/>
      <c r="B80" s="88"/>
      <c r="C80" s="31"/>
      <c r="D80" s="34"/>
      <c r="E80" s="52"/>
      <c r="F80" s="52"/>
      <c r="G80" s="52"/>
      <c r="H80" s="52"/>
      <c r="I80" s="52"/>
      <c r="J80" s="52"/>
      <c r="K80" s="52"/>
      <c r="L80" s="4"/>
    </row>
    <row r="81" spans="1:11" ht="23.1" customHeight="1">
      <c r="A81" s="93" t="s">
        <v>134</v>
      </c>
      <c r="B81" s="94"/>
      <c r="C81" s="62">
        <v>16</v>
      </c>
      <c r="D81" s="95"/>
      <c r="E81" s="8"/>
      <c r="F81" s="47"/>
      <c r="G81" s="8"/>
      <c r="H81" s="47"/>
      <c r="I81" s="8"/>
      <c r="J81" s="8"/>
    </row>
    <row r="82" spans="1:11" ht="23.1" customHeight="1" thickBot="1">
      <c r="A82" s="96" t="s">
        <v>135</v>
      </c>
      <c r="B82" s="83"/>
      <c r="C82" s="62"/>
      <c r="D82" s="97"/>
      <c r="E82" s="133">
        <f>+E31/590000000</f>
        <v>0.65973964576271182</v>
      </c>
      <c r="F82" s="98"/>
      <c r="G82" s="133">
        <f>+G31/590000000</f>
        <v>0.65781856101694913</v>
      </c>
      <c r="H82" s="98"/>
      <c r="I82" s="133">
        <f>+I31/590000000</f>
        <v>0.66108059491525428</v>
      </c>
      <c r="J82" s="98"/>
      <c r="K82" s="133">
        <f>+K31/590000000</f>
        <v>0.65505372203389833</v>
      </c>
    </row>
    <row r="83" spans="1:11" ht="23.1" customHeight="1" thickTop="1">
      <c r="A83" s="96"/>
      <c r="B83" s="83"/>
      <c r="C83" s="31"/>
      <c r="D83" s="97"/>
      <c r="E83" s="35"/>
      <c r="F83" s="97"/>
      <c r="G83" s="35"/>
      <c r="H83" s="99"/>
      <c r="I83" s="100"/>
      <c r="J83" s="99"/>
      <c r="K83" s="100"/>
    </row>
    <row r="84" spans="1:11" ht="23.1" customHeight="1">
      <c r="A84" s="96"/>
      <c r="B84" s="83"/>
      <c r="C84" s="31"/>
      <c r="D84" s="97"/>
      <c r="E84" s="35"/>
      <c r="F84" s="97"/>
      <c r="G84" s="35"/>
      <c r="H84" s="99"/>
      <c r="I84" s="100"/>
      <c r="J84" s="99"/>
      <c r="K84" s="100"/>
    </row>
    <row r="85" spans="1:11" ht="23.1" customHeight="1">
      <c r="A85" s="96"/>
      <c r="B85" s="83"/>
      <c r="C85" s="31"/>
      <c r="D85" s="97"/>
      <c r="E85" s="35"/>
      <c r="F85" s="97"/>
      <c r="G85" s="35"/>
      <c r="H85" s="99"/>
      <c r="I85" s="100"/>
      <c r="J85" s="99"/>
      <c r="K85" s="100"/>
    </row>
    <row r="86" spans="1:11" ht="23.1" customHeight="1">
      <c r="A86" s="96"/>
      <c r="B86" s="83"/>
      <c r="C86" s="31"/>
      <c r="D86" s="97"/>
      <c r="E86" s="35"/>
      <c r="F86" s="97"/>
      <c r="G86" s="35"/>
      <c r="H86" s="99"/>
      <c r="I86" s="100"/>
      <c r="J86" s="99"/>
      <c r="K86" s="100"/>
    </row>
    <row r="87" spans="1:11" ht="23.1" customHeight="1">
      <c r="A87" s="96"/>
      <c r="B87" s="83"/>
      <c r="C87" s="31"/>
      <c r="D87" s="97"/>
      <c r="E87" s="35"/>
      <c r="F87" s="97"/>
      <c r="G87" s="35"/>
      <c r="H87" s="99"/>
      <c r="I87" s="100"/>
      <c r="J87" s="99"/>
      <c r="K87" s="100"/>
    </row>
    <row r="88" spans="1:11" ht="23.1" customHeight="1">
      <c r="A88" s="96"/>
      <c r="B88" s="83"/>
      <c r="C88" s="31"/>
      <c r="D88" s="97"/>
      <c r="E88" s="35"/>
      <c r="F88" s="97"/>
      <c r="G88" s="35"/>
      <c r="H88" s="99"/>
      <c r="I88" s="100"/>
      <c r="J88" s="99"/>
      <c r="K88" s="100"/>
    </row>
    <row r="89" spans="1:11" ht="23.1" customHeight="1">
      <c r="A89" s="96"/>
      <c r="B89" s="83"/>
      <c r="C89" s="31"/>
      <c r="D89" s="97"/>
      <c r="E89" s="35"/>
      <c r="F89" s="97"/>
      <c r="G89" s="35"/>
      <c r="H89" s="99"/>
      <c r="I89" s="100"/>
      <c r="J89" s="99"/>
      <c r="K89" s="100"/>
    </row>
    <row r="90" spans="1:11" ht="23.1" customHeight="1">
      <c r="A90" s="96"/>
      <c r="B90" s="83"/>
      <c r="C90" s="31"/>
      <c r="D90" s="97"/>
      <c r="E90" s="35"/>
      <c r="F90" s="97"/>
      <c r="G90" s="35"/>
      <c r="H90" s="99"/>
      <c r="I90" s="100"/>
      <c r="J90" s="99"/>
      <c r="K90" s="100"/>
    </row>
    <row r="91" spans="1:11" ht="23.1" customHeight="1">
      <c r="A91" s="96"/>
      <c r="B91" s="83"/>
      <c r="C91" s="31"/>
      <c r="D91" s="97"/>
      <c r="E91" s="35"/>
      <c r="F91" s="97"/>
      <c r="G91" s="35"/>
      <c r="H91" s="99"/>
      <c r="I91" s="100"/>
      <c r="J91" s="99"/>
      <c r="K91" s="100"/>
    </row>
    <row r="92" spans="1:11" ht="23.1" customHeight="1">
      <c r="A92" s="96"/>
      <c r="B92" s="83"/>
      <c r="C92" s="31"/>
      <c r="D92" s="97"/>
      <c r="E92" s="35"/>
      <c r="F92" s="97"/>
      <c r="G92" s="35"/>
      <c r="H92" s="99"/>
      <c r="I92" s="100"/>
      <c r="J92" s="99"/>
      <c r="K92" s="100"/>
    </row>
    <row r="93" spans="1:11" ht="23.1" customHeight="1">
      <c r="A93" s="96"/>
      <c r="B93" s="83"/>
      <c r="C93" s="31"/>
      <c r="D93" s="97"/>
      <c r="E93" s="35"/>
      <c r="F93" s="97"/>
      <c r="G93" s="35"/>
      <c r="H93" s="99"/>
      <c r="I93" s="100"/>
      <c r="J93" s="99"/>
      <c r="K93" s="100"/>
    </row>
    <row r="94" spans="1:11" ht="23.1" customHeight="1">
      <c r="A94" s="96"/>
      <c r="B94" s="83"/>
      <c r="C94" s="31"/>
      <c r="D94" s="97"/>
      <c r="E94" s="35"/>
      <c r="F94" s="97"/>
      <c r="G94" s="35"/>
      <c r="H94" s="99"/>
      <c r="I94" s="100"/>
      <c r="J94" s="99"/>
      <c r="K94" s="100"/>
    </row>
    <row r="95" spans="1:11" ht="23.1" customHeight="1">
      <c r="A95" s="96"/>
      <c r="B95" s="83"/>
      <c r="C95" s="31"/>
      <c r="D95" s="97"/>
      <c r="E95" s="35"/>
      <c r="F95" s="97"/>
      <c r="G95" s="35"/>
      <c r="H95" s="99"/>
      <c r="I95" s="100"/>
      <c r="J95" s="99"/>
      <c r="K95" s="100"/>
    </row>
    <row r="96" spans="1:11" ht="23.1" customHeight="1">
      <c r="A96" s="7" t="s">
        <v>117</v>
      </c>
      <c r="B96" s="83"/>
      <c r="C96" s="35"/>
      <c r="D96" s="100"/>
      <c r="E96" s="35"/>
      <c r="F96" s="100"/>
      <c r="G96" s="100"/>
      <c r="H96" s="100"/>
      <c r="I96" s="100"/>
    </row>
    <row r="97" spans="1:9" ht="23.1" customHeight="1">
      <c r="A97" s="101"/>
      <c r="B97" s="83"/>
      <c r="C97" s="97"/>
      <c r="D97" s="97"/>
      <c r="E97" s="97"/>
      <c r="F97" s="97"/>
      <c r="G97" s="97"/>
      <c r="H97" s="97"/>
      <c r="I97" s="97"/>
    </row>
  </sheetData>
  <mergeCells count="16">
    <mergeCell ref="A52:K52"/>
    <mergeCell ref="A3:K3"/>
    <mergeCell ref="A51:K51"/>
    <mergeCell ref="E56:G56"/>
    <mergeCell ref="A1:K1"/>
    <mergeCell ref="A2:K2"/>
    <mergeCell ref="A5:K5"/>
    <mergeCell ref="E55:G55"/>
    <mergeCell ref="I56:K56"/>
    <mergeCell ref="A53:K53"/>
    <mergeCell ref="A49:K49"/>
    <mergeCell ref="A50:K50"/>
    <mergeCell ref="E7:G7"/>
    <mergeCell ref="E8:G8"/>
    <mergeCell ref="I8:K8"/>
    <mergeCell ref="A4:K4"/>
  </mergeCells>
  <phoneticPr fontId="9" type="noConversion"/>
  <pageMargins left="0.8" right="0.3" top="1" bottom="0.5" header="0.6" footer="0.3"/>
  <pageSetup paperSize="9" scale="7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CAEE5-2013-4903-BCFC-264CDF5CA9B4}">
  <sheetPr>
    <tabColor rgb="FF00B050"/>
  </sheetPr>
  <dimension ref="A1:U97"/>
  <sheetViews>
    <sheetView zoomScale="85" zoomScaleNormal="85" zoomScaleSheetLayoutView="88" workbookViewId="0">
      <selection activeCell="G86" sqref="G86"/>
    </sheetView>
  </sheetViews>
  <sheetFormatPr defaultRowHeight="23.25"/>
  <cols>
    <col min="1" max="1" width="57.85546875" style="6" customWidth="1"/>
    <col min="2" max="2" width="1.42578125" style="6" customWidth="1"/>
    <col min="3" max="3" width="9.85546875" style="5" customWidth="1"/>
    <col min="4" max="4" width="1.7109375" style="5" customWidth="1"/>
    <col min="5" max="5" width="16.7109375" style="5" customWidth="1"/>
    <col min="6" max="6" width="1.42578125" style="11" customWidth="1"/>
    <col min="7" max="7" width="16.7109375" style="5" customWidth="1"/>
    <col min="8" max="8" width="1.42578125" style="11" customWidth="1"/>
    <col min="9" max="9" width="16.7109375" style="11" customWidth="1"/>
    <col min="10" max="10" width="1.42578125" style="1" customWidth="1"/>
    <col min="11" max="11" width="16.7109375" style="8" customWidth="1"/>
    <col min="12" max="12" width="0.85546875" style="5" customWidth="1"/>
    <col min="13" max="14" width="8.85546875" style="220"/>
    <col min="15" max="15" width="17.140625" style="220" bestFit="1" customWidth="1"/>
    <col min="16" max="16" width="8.85546875" style="4"/>
    <col min="17" max="17" width="15.28515625" style="4" bestFit="1" customWidth="1"/>
    <col min="18" max="18" width="8.85546875" style="4"/>
    <col min="19" max="19" width="15.28515625" style="4" bestFit="1" customWidth="1"/>
    <col min="20" max="20" width="8.85546875" style="4"/>
    <col min="21" max="21" width="15.28515625" style="4" bestFit="1" customWidth="1"/>
    <col min="22" max="256" width="8.85546875" style="4"/>
    <col min="257" max="257" width="55.7109375" style="4" customWidth="1"/>
    <col min="258" max="258" width="8.5703125" style="4" customWidth="1"/>
    <col min="259" max="259" width="1.42578125" style="4" customWidth="1"/>
    <col min="260" max="260" width="15.85546875" style="4" customWidth="1"/>
    <col min="261" max="261" width="1.42578125" style="4" customWidth="1"/>
    <col min="262" max="262" width="15.85546875" style="4" customWidth="1"/>
    <col min="263" max="263" width="1.42578125" style="4" customWidth="1"/>
    <col min="264" max="264" width="15.140625" style="4" customWidth="1"/>
    <col min="265" max="265" width="1.42578125" style="4" customWidth="1"/>
    <col min="266" max="266" width="15.140625" style="4" customWidth="1"/>
    <col min="267" max="267" width="0.85546875" style="4" customWidth="1"/>
    <col min="268" max="512" width="8.85546875" style="4"/>
    <col min="513" max="513" width="55.7109375" style="4" customWidth="1"/>
    <col min="514" max="514" width="8.5703125" style="4" customWidth="1"/>
    <col min="515" max="515" width="1.42578125" style="4" customWidth="1"/>
    <col min="516" max="516" width="15.85546875" style="4" customWidth="1"/>
    <col min="517" max="517" width="1.42578125" style="4" customWidth="1"/>
    <col min="518" max="518" width="15.85546875" style="4" customWidth="1"/>
    <col min="519" max="519" width="1.42578125" style="4" customWidth="1"/>
    <col min="520" max="520" width="15.140625" style="4" customWidth="1"/>
    <col min="521" max="521" width="1.42578125" style="4" customWidth="1"/>
    <col min="522" max="522" width="15.140625" style="4" customWidth="1"/>
    <col min="523" max="523" width="0.85546875" style="4" customWidth="1"/>
    <col min="524" max="768" width="8.85546875" style="4"/>
    <col min="769" max="769" width="55.7109375" style="4" customWidth="1"/>
    <col min="770" max="770" width="8.5703125" style="4" customWidth="1"/>
    <col min="771" max="771" width="1.42578125" style="4" customWidth="1"/>
    <col min="772" max="772" width="15.85546875" style="4" customWidth="1"/>
    <col min="773" max="773" width="1.42578125" style="4" customWidth="1"/>
    <col min="774" max="774" width="15.85546875" style="4" customWidth="1"/>
    <col min="775" max="775" width="1.42578125" style="4" customWidth="1"/>
    <col min="776" max="776" width="15.140625" style="4" customWidth="1"/>
    <col min="777" max="777" width="1.42578125" style="4" customWidth="1"/>
    <col min="778" max="778" width="15.140625" style="4" customWidth="1"/>
    <col min="779" max="779" width="0.85546875" style="4" customWidth="1"/>
    <col min="780" max="1024" width="8.85546875" style="4"/>
    <col min="1025" max="1025" width="55.7109375" style="4" customWidth="1"/>
    <col min="1026" max="1026" width="8.5703125" style="4" customWidth="1"/>
    <col min="1027" max="1027" width="1.42578125" style="4" customWidth="1"/>
    <col min="1028" max="1028" width="15.85546875" style="4" customWidth="1"/>
    <col min="1029" max="1029" width="1.42578125" style="4" customWidth="1"/>
    <col min="1030" max="1030" width="15.85546875" style="4" customWidth="1"/>
    <col min="1031" max="1031" width="1.42578125" style="4" customWidth="1"/>
    <col min="1032" max="1032" width="15.140625" style="4" customWidth="1"/>
    <col min="1033" max="1033" width="1.42578125" style="4" customWidth="1"/>
    <col min="1034" max="1034" width="15.140625" style="4" customWidth="1"/>
    <col min="1035" max="1035" width="0.85546875" style="4" customWidth="1"/>
    <col min="1036" max="1280" width="8.85546875" style="4"/>
    <col min="1281" max="1281" width="55.7109375" style="4" customWidth="1"/>
    <col min="1282" max="1282" width="8.5703125" style="4" customWidth="1"/>
    <col min="1283" max="1283" width="1.42578125" style="4" customWidth="1"/>
    <col min="1284" max="1284" width="15.85546875" style="4" customWidth="1"/>
    <col min="1285" max="1285" width="1.42578125" style="4" customWidth="1"/>
    <col min="1286" max="1286" width="15.85546875" style="4" customWidth="1"/>
    <col min="1287" max="1287" width="1.42578125" style="4" customWidth="1"/>
    <col min="1288" max="1288" width="15.140625" style="4" customWidth="1"/>
    <col min="1289" max="1289" width="1.42578125" style="4" customWidth="1"/>
    <col min="1290" max="1290" width="15.140625" style="4" customWidth="1"/>
    <col min="1291" max="1291" width="0.85546875" style="4" customWidth="1"/>
    <col min="1292" max="1536" width="8.85546875" style="4"/>
    <col min="1537" max="1537" width="55.7109375" style="4" customWidth="1"/>
    <col min="1538" max="1538" width="8.5703125" style="4" customWidth="1"/>
    <col min="1539" max="1539" width="1.42578125" style="4" customWidth="1"/>
    <col min="1540" max="1540" width="15.85546875" style="4" customWidth="1"/>
    <col min="1541" max="1541" width="1.42578125" style="4" customWidth="1"/>
    <col min="1542" max="1542" width="15.85546875" style="4" customWidth="1"/>
    <col min="1543" max="1543" width="1.42578125" style="4" customWidth="1"/>
    <col min="1544" max="1544" width="15.140625" style="4" customWidth="1"/>
    <col min="1545" max="1545" width="1.42578125" style="4" customWidth="1"/>
    <col min="1546" max="1546" width="15.140625" style="4" customWidth="1"/>
    <col min="1547" max="1547" width="0.85546875" style="4" customWidth="1"/>
    <col min="1548" max="1792" width="8.85546875" style="4"/>
    <col min="1793" max="1793" width="55.7109375" style="4" customWidth="1"/>
    <col min="1794" max="1794" width="8.5703125" style="4" customWidth="1"/>
    <col min="1795" max="1795" width="1.42578125" style="4" customWidth="1"/>
    <col min="1796" max="1796" width="15.85546875" style="4" customWidth="1"/>
    <col min="1797" max="1797" width="1.42578125" style="4" customWidth="1"/>
    <col min="1798" max="1798" width="15.85546875" style="4" customWidth="1"/>
    <col min="1799" max="1799" width="1.42578125" style="4" customWidth="1"/>
    <col min="1800" max="1800" width="15.140625" style="4" customWidth="1"/>
    <col min="1801" max="1801" width="1.42578125" style="4" customWidth="1"/>
    <col min="1802" max="1802" width="15.140625" style="4" customWidth="1"/>
    <col min="1803" max="1803" width="0.85546875" style="4" customWidth="1"/>
    <col min="1804" max="2048" width="8.85546875" style="4"/>
    <col min="2049" max="2049" width="55.7109375" style="4" customWidth="1"/>
    <col min="2050" max="2050" width="8.5703125" style="4" customWidth="1"/>
    <col min="2051" max="2051" width="1.42578125" style="4" customWidth="1"/>
    <col min="2052" max="2052" width="15.85546875" style="4" customWidth="1"/>
    <col min="2053" max="2053" width="1.42578125" style="4" customWidth="1"/>
    <col min="2054" max="2054" width="15.85546875" style="4" customWidth="1"/>
    <col min="2055" max="2055" width="1.42578125" style="4" customWidth="1"/>
    <col min="2056" max="2056" width="15.140625" style="4" customWidth="1"/>
    <col min="2057" max="2057" width="1.42578125" style="4" customWidth="1"/>
    <col min="2058" max="2058" width="15.140625" style="4" customWidth="1"/>
    <col min="2059" max="2059" width="0.85546875" style="4" customWidth="1"/>
    <col min="2060" max="2304" width="8.85546875" style="4"/>
    <col min="2305" max="2305" width="55.7109375" style="4" customWidth="1"/>
    <col min="2306" max="2306" width="8.5703125" style="4" customWidth="1"/>
    <col min="2307" max="2307" width="1.42578125" style="4" customWidth="1"/>
    <col min="2308" max="2308" width="15.85546875" style="4" customWidth="1"/>
    <col min="2309" max="2309" width="1.42578125" style="4" customWidth="1"/>
    <col min="2310" max="2310" width="15.85546875" style="4" customWidth="1"/>
    <col min="2311" max="2311" width="1.42578125" style="4" customWidth="1"/>
    <col min="2312" max="2312" width="15.140625" style="4" customWidth="1"/>
    <col min="2313" max="2313" width="1.42578125" style="4" customWidth="1"/>
    <col min="2314" max="2314" width="15.140625" style="4" customWidth="1"/>
    <col min="2315" max="2315" width="0.85546875" style="4" customWidth="1"/>
    <col min="2316" max="2560" width="8.85546875" style="4"/>
    <col min="2561" max="2561" width="55.7109375" style="4" customWidth="1"/>
    <col min="2562" max="2562" width="8.5703125" style="4" customWidth="1"/>
    <col min="2563" max="2563" width="1.42578125" style="4" customWidth="1"/>
    <col min="2564" max="2564" width="15.85546875" style="4" customWidth="1"/>
    <col min="2565" max="2565" width="1.42578125" style="4" customWidth="1"/>
    <col min="2566" max="2566" width="15.85546875" style="4" customWidth="1"/>
    <col min="2567" max="2567" width="1.42578125" style="4" customWidth="1"/>
    <col min="2568" max="2568" width="15.140625" style="4" customWidth="1"/>
    <col min="2569" max="2569" width="1.42578125" style="4" customWidth="1"/>
    <col min="2570" max="2570" width="15.140625" style="4" customWidth="1"/>
    <col min="2571" max="2571" width="0.85546875" style="4" customWidth="1"/>
    <col min="2572" max="2816" width="8.85546875" style="4"/>
    <col min="2817" max="2817" width="55.7109375" style="4" customWidth="1"/>
    <col min="2818" max="2818" width="8.5703125" style="4" customWidth="1"/>
    <col min="2819" max="2819" width="1.42578125" style="4" customWidth="1"/>
    <col min="2820" max="2820" width="15.85546875" style="4" customWidth="1"/>
    <col min="2821" max="2821" width="1.42578125" style="4" customWidth="1"/>
    <col min="2822" max="2822" width="15.85546875" style="4" customWidth="1"/>
    <col min="2823" max="2823" width="1.42578125" style="4" customWidth="1"/>
    <col min="2824" max="2824" width="15.140625" style="4" customWidth="1"/>
    <col min="2825" max="2825" width="1.42578125" style="4" customWidth="1"/>
    <col min="2826" max="2826" width="15.140625" style="4" customWidth="1"/>
    <col min="2827" max="2827" width="0.85546875" style="4" customWidth="1"/>
    <col min="2828" max="3072" width="8.85546875" style="4"/>
    <col min="3073" max="3073" width="55.7109375" style="4" customWidth="1"/>
    <col min="3074" max="3074" width="8.5703125" style="4" customWidth="1"/>
    <col min="3075" max="3075" width="1.42578125" style="4" customWidth="1"/>
    <col min="3076" max="3076" width="15.85546875" style="4" customWidth="1"/>
    <col min="3077" max="3077" width="1.42578125" style="4" customWidth="1"/>
    <col min="3078" max="3078" width="15.85546875" style="4" customWidth="1"/>
    <col min="3079" max="3079" width="1.42578125" style="4" customWidth="1"/>
    <col min="3080" max="3080" width="15.140625" style="4" customWidth="1"/>
    <col min="3081" max="3081" width="1.42578125" style="4" customWidth="1"/>
    <col min="3082" max="3082" width="15.140625" style="4" customWidth="1"/>
    <col min="3083" max="3083" width="0.85546875" style="4" customWidth="1"/>
    <col min="3084" max="3328" width="8.85546875" style="4"/>
    <col min="3329" max="3329" width="55.7109375" style="4" customWidth="1"/>
    <col min="3330" max="3330" width="8.5703125" style="4" customWidth="1"/>
    <col min="3331" max="3331" width="1.42578125" style="4" customWidth="1"/>
    <col min="3332" max="3332" width="15.85546875" style="4" customWidth="1"/>
    <col min="3333" max="3333" width="1.42578125" style="4" customWidth="1"/>
    <col min="3334" max="3334" width="15.85546875" style="4" customWidth="1"/>
    <col min="3335" max="3335" width="1.42578125" style="4" customWidth="1"/>
    <col min="3336" max="3336" width="15.140625" style="4" customWidth="1"/>
    <col min="3337" max="3337" width="1.42578125" style="4" customWidth="1"/>
    <col min="3338" max="3338" width="15.140625" style="4" customWidth="1"/>
    <col min="3339" max="3339" width="0.85546875" style="4" customWidth="1"/>
    <col min="3340" max="3584" width="8.85546875" style="4"/>
    <col min="3585" max="3585" width="55.7109375" style="4" customWidth="1"/>
    <col min="3586" max="3586" width="8.5703125" style="4" customWidth="1"/>
    <col min="3587" max="3587" width="1.42578125" style="4" customWidth="1"/>
    <col min="3588" max="3588" width="15.85546875" style="4" customWidth="1"/>
    <col min="3589" max="3589" width="1.42578125" style="4" customWidth="1"/>
    <col min="3590" max="3590" width="15.85546875" style="4" customWidth="1"/>
    <col min="3591" max="3591" width="1.42578125" style="4" customWidth="1"/>
    <col min="3592" max="3592" width="15.140625" style="4" customWidth="1"/>
    <col min="3593" max="3593" width="1.42578125" style="4" customWidth="1"/>
    <col min="3594" max="3594" width="15.140625" style="4" customWidth="1"/>
    <col min="3595" max="3595" width="0.85546875" style="4" customWidth="1"/>
    <col min="3596" max="3840" width="8.85546875" style="4"/>
    <col min="3841" max="3841" width="55.7109375" style="4" customWidth="1"/>
    <col min="3842" max="3842" width="8.5703125" style="4" customWidth="1"/>
    <col min="3843" max="3843" width="1.42578125" style="4" customWidth="1"/>
    <col min="3844" max="3844" width="15.85546875" style="4" customWidth="1"/>
    <col min="3845" max="3845" width="1.42578125" style="4" customWidth="1"/>
    <col min="3846" max="3846" width="15.85546875" style="4" customWidth="1"/>
    <col min="3847" max="3847" width="1.42578125" style="4" customWidth="1"/>
    <col min="3848" max="3848" width="15.140625" style="4" customWidth="1"/>
    <col min="3849" max="3849" width="1.42578125" style="4" customWidth="1"/>
    <col min="3850" max="3850" width="15.140625" style="4" customWidth="1"/>
    <col min="3851" max="3851" width="0.85546875" style="4" customWidth="1"/>
    <col min="3852" max="4096" width="8.85546875" style="4"/>
    <col min="4097" max="4097" width="55.7109375" style="4" customWidth="1"/>
    <col min="4098" max="4098" width="8.5703125" style="4" customWidth="1"/>
    <col min="4099" max="4099" width="1.42578125" style="4" customWidth="1"/>
    <col min="4100" max="4100" width="15.85546875" style="4" customWidth="1"/>
    <col min="4101" max="4101" width="1.42578125" style="4" customWidth="1"/>
    <col min="4102" max="4102" width="15.85546875" style="4" customWidth="1"/>
    <col min="4103" max="4103" width="1.42578125" style="4" customWidth="1"/>
    <col min="4104" max="4104" width="15.140625" style="4" customWidth="1"/>
    <col min="4105" max="4105" width="1.42578125" style="4" customWidth="1"/>
    <col min="4106" max="4106" width="15.140625" style="4" customWidth="1"/>
    <col min="4107" max="4107" width="0.85546875" style="4" customWidth="1"/>
    <col min="4108" max="4352" width="8.85546875" style="4"/>
    <col min="4353" max="4353" width="55.7109375" style="4" customWidth="1"/>
    <col min="4354" max="4354" width="8.5703125" style="4" customWidth="1"/>
    <col min="4355" max="4355" width="1.42578125" style="4" customWidth="1"/>
    <col min="4356" max="4356" width="15.85546875" style="4" customWidth="1"/>
    <col min="4357" max="4357" width="1.42578125" style="4" customWidth="1"/>
    <col min="4358" max="4358" width="15.85546875" style="4" customWidth="1"/>
    <col min="4359" max="4359" width="1.42578125" style="4" customWidth="1"/>
    <col min="4360" max="4360" width="15.140625" style="4" customWidth="1"/>
    <col min="4361" max="4361" width="1.42578125" style="4" customWidth="1"/>
    <col min="4362" max="4362" width="15.140625" style="4" customWidth="1"/>
    <col min="4363" max="4363" width="0.85546875" style="4" customWidth="1"/>
    <col min="4364" max="4608" width="8.85546875" style="4"/>
    <col min="4609" max="4609" width="55.7109375" style="4" customWidth="1"/>
    <col min="4610" max="4610" width="8.5703125" style="4" customWidth="1"/>
    <col min="4611" max="4611" width="1.42578125" style="4" customWidth="1"/>
    <col min="4612" max="4612" width="15.85546875" style="4" customWidth="1"/>
    <col min="4613" max="4613" width="1.42578125" style="4" customWidth="1"/>
    <col min="4614" max="4614" width="15.85546875" style="4" customWidth="1"/>
    <col min="4615" max="4615" width="1.42578125" style="4" customWidth="1"/>
    <col min="4616" max="4616" width="15.140625" style="4" customWidth="1"/>
    <col min="4617" max="4617" width="1.42578125" style="4" customWidth="1"/>
    <col min="4618" max="4618" width="15.140625" style="4" customWidth="1"/>
    <col min="4619" max="4619" width="0.85546875" style="4" customWidth="1"/>
    <col min="4620" max="4864" width="8.85546875" style="4"/>
    <col min="4865" max="4865" width="55.7109375" style="4" customWidth="1"/>
    <col min="4866" max="4866" width="8.5703125" style="4" customWidth="1"/>
    <col min="4867" max="4867" width="1.42578125" style="4" customWidth="1"/>
    <col min="4868" max="4868" width="15.85546875" style="4" customWidth="1"/>
    <col min="4869" max="4869" width="1.42578125" style="4" customWidth="1"/>
    <col min="4870" max="4870" width="15.85546875" style="4" customWidth="1"/>
    <col min="4871" max="4871" width="1.42578125" style="4" customWidth="1"/>
    <col min="4872" max="4872" width="15.140625" style="4" customWidth="1"/>
    <col min="4873" max="4873" width="1.42578125" style="4" customWidth="1"/>
    <col min="4874" max="4874" width="15.140625" style="4" customWidth="1"/>
    <col min="4875" max="4875" width="0.85546875" style="4" customWidth="1"/>
    <col min="4876" max="5120" width="8.85546875" style="4"/>
    <col min="5121" max="5121" width="55.7109375" style="4" customWidth="1"/>
    <col min="5122" max="5122" width="8.5703125" style="4" customWidth="1"/>
    <col min="5123" max="5123" width="1.42578125" style="4" customWidth="1"/>
    <col min="5124" max="5124" width="15.85546875" style="4" customWidth="1"/>
    <col min="5125" max="5125" width="1.42578125" style="4" customWidth="1"/>
    <col min="5126" max="5126" width="15.85546875" style="4" customWidth="1"/>
    <col min="5127" max="5127" width="1.42578125" style="4" customWidth="1"/>
    <col min="5128" max="5128" width="15.140625" style="4" customWidth="1"/>
    <col min="5129" max="5129" width="1.42578125" style="4" customWidth="1"/>
    <col min="5130" max="5130" width="15.140625" style="4" customWidth="1"/>
    <col min="5131" max="5131" width="0.85546875" style="4" customWidth="1"/>
    <col min="5132" max="5376" width="8.85546875" style="4"/>
    <col min="5377" max="5377" width="55.7109375" style="4" customWidth="1"/>
    <col min="5378" max="5378" width="8.5703125" style="4" customWidth="1"/>
    <col min="5379" max="5379" width="1.42578125" style="4" customWidth="1"/>
    <col min="5380" max="5380" width="15.85546875" style="4" customWidth="1"/>
    <col min="5381" max="5381" width="1.42578125" style="4" customWidth="1"/>
    <col min="5382" max="5382" width="15.85546875" style="4" customWidth="1"/>
    <col min="5383" max="5383" width="1.42578125" style="4" customWidth="1"/>
    <col min="5384" max="5384" width="15.140625" style="4" customWidth="1"/>
    <col min="5385" max="5385" width="1.42578125" style="4" customWidth="1"/>
    <col min="5386" max="5386" width="15.140625" style="4" customWidth="1"/>
    <col min="5387" max="5387" width="0.85546875" style="4" customWidth="1"/>
    <col min="5388" max="5632" width="8.85546875" style="4"/>
    <col min="5633" max="5633" width="55.7109375" style="4" customWidth="1"/>
    <col min="5634" max="5634" width="8.5703125" style="4" customWidth="1"/>
    <col min="5635" max="5635" width="1.42578125" style="4" customWidth="1"/>
    <col min="5636" max="5636" width="15.85546875" style="4" customWidth="1"/>
    <col min="5637" max="5637" width="1.42578125" style="4" customWidth="1"/>
    <col min="5638" max="5638" width="15.85546875" style="4" customWidth="1"/>
    <col min="5639" max="5639" width="1.42578125" style="4" customWidth="1"/>
    <col min="5640" max="5640" width="15.140625" style="4" customWidth="1"/>
    <col min="5641" max="5641" width="1.42578125" style="4" customWidth="1"/>
    <col min="5642" max="5642" width="15.140625" style="4" customWidth="1"/>
    <col min="5643" max="5643" width="0.85546875" style="4" customWidth="1"/>
    <col min="5644" max="5888" width="8.85546875" style="4"/>
    <col min="5889" max="5889" width="55.7109375" style="4" customWidth="1"/>
    <col min="5890" max="5890" width="8.5703125" style="4" customWidth="1"/>
    <col min="5891" max="5891" width="1.42578125" style="4" customWidth="1"/>
    <col min="5892" max="5892" width="15.85546875" style="4" customWidth="1"/>
    <col min="5893" max="5893" width="1.42578125" style="4" customWidth="1"/>
    <col min="5894" max="5894" width="15.85546875" style="4" customWidth="1"/>
    <col min="5895" max="5895" width="1.42578125" style="4" customWidth="1"/>
    <col min="5896" max="5896" width="15.140625" style="4" customWidth="1"/>
    <col min="5897" max="5897" width="1.42578125" style="4" customWidth="1"/>
    <col min="5898" max="5898" width="15.140625" style="4" customWidth="1"/>
    <col min="5899" max="5899" width="0.85546875" style="4" customWidth="1"/>
    <col min="5900" max="6144" width="8.85546875" style="4"/>
    <col min="6145" max="6145" width="55.7109375" style="4" customWidth="1"/>
    <col min="6146" max="6146" width="8.5703125" style="4" customWidth="1"/>
    <col min="6147" max="6147" width="1.42578125" style="4" customWidth="1"/>
    <col min="6148" max="6148" width="15.85546875" style="4" customWidth="1"/>
    <col min="6149" max="6149" width="1.42578125" style="4" customWidth="1"/>
    <col min="6150" max="6150" width="15.85546875" style="4" customWidth="1"/>
    <col min="6151" max="6151" width="1.42578125" style="4" customWidth="1"/>
    <col min="6152" max="6152" width="15.140625" style="4" customWidth="1"/>
    <col min="6153" max="6153" width="1.42578125" style="4" customWidth="1"/>
    <col min="6154" max="6154" width="15.140625" style="4" customWidth="1"/>
    <col min="6155" max="6155" width="0.85546875" style="4" customWidth="1"/>
    <col min="6156" max="6400" width="8.85546875" style="4"/>
    <col min="6401" max="6401" width="55.7109375" style="4" customWidth="1"/>
    <col min="6402" max="6402" width="8.5703125" style="4" customWidth="1"/>
    <col min="6403" max="6403" width="1.42578125" style="4" customWidth="1"/>
    <col min="6404" max="6404" width="15.85546875" style="4" customWidth="1"/>
    <col min="6405" max="6405" width="1.42578125" style="4" customWidth="1"/>
    <col min="6406" max="6406" width="15.85546875" style="4" customWidth="1"/>
    <col min="6407" max="6407" width="1.42578125" style="4" customWidth="1"/>
    <col min="6408" max="6408" width="15.140625" style="4" customWidth="1"/>
    <col min="6409" max="6409" width="1.42578125" style="4" customWidth="1"/>
    <col min="6410" max="6410" width="15.140625" style="4" customWidth="1"/>
    <col min="6411" max="6411" width="0.85546875" style="4" customWidth="1"/>
    <col min="6412" max="6656" width="8.85546875" style="4"/>
    <col min="6657" max="6657" width="55.7109375" style="4" customWidth="1"/>
    <col min="6658" max="6658" width="8.5703125" style="4" customWidth="1"/>
    <col min="6659" max="6659" width="1.42578125" style="4" customWidth="1"/>
    <col min="6660" max="6660" width="15.85546875" style="4" customWidth="1"/>
    <col min="6661" max="6661" width="1.42578125" style="4" customWidth="1"/>
    <col min="6662" max="6662" width="15.85546875" style="4" customWidth="1"/>
    <col min="6663" max="6663" width="1.42578125" style="4" customWidth="1"/>
    <col min="6664" max="6664" width="15.140625" style="4" customWidth="1"/>
    <col min="6665" max="6665" width="1.42578125" style="4" customWidth="1"/>
    <col min="6666" max="6666" width="15.140625" style="4" customWidth="1"/>
    <col min="6667" max="6667" width="0.85546875" style="4" customWidth="1"/>
    <col min="6668" max="6912" width="8.85546875" style="4"/>
    <col min="6913" max="6913" width="55.7109375" style="4" customWidth="1"/>
    <col min="6914" max="6914" width="8.5703125" style="4" customWidth="1"/>
    <col min="6915" max="6915" width="1.42578125" style="4" customWidth="1"/>
    <col min="6916" max="6916" width="15.85546875" style="4" customWidth="1"/>
    <col min="6917" max="6917" width="1.42578125" style="4" customWidth="1"/>
    <col min="6918" max="6918" width="15.85546875" style="4" customWidth="1"/>
    <col min="6919" max="6919" width="1.42578125" style="4" customWidth="1"/>
    <col min="6920" max="6920" width="15.140625" style="4" customWidth="1"/>
    <col min="6921" max="6921" width="1.42578125" style="4" customWidth="1"/>
    <col min="6922" max="6922" width="15.140625" style="4" customWidth="1"/>
    <col min="6923" max="6923" width="0.85546875" style="4" customWidth="1"/>
    <col min="6924" max="7168" width="8.85546875" style="4"/>
    <col min="7169" max="7169" width="55.7109375" style="4" customWidth="1"/>
    <col min="7170" max="7170" width="8.5703125" style="4" customWidth="1"/>
    <col min="7171" max="7171" width="1.42578125" style="4" customWidth="1"/>
    <col min="7172" max="7172" width="15.85546875" style="4" customWidth="1"/>
    <col min="7173" max="7173" width="1.42578125" style="4" customWidth="1"/>
    <col min="7174" max="7174" width="15.85546875" style="4" customWidth="1"/>
    <col min="7175" max="7175" width="1.42578125" style="4" customWidth="1"/>
    <col min="7176" max="7176" width="15.140625" style="4" customWidth="1"/>
    <col min="7177" max="7177" width="1.42578125" style="4" customWidth="1"/>
    <col min="7178" max="7178" width="15.140625" style="4" customWidth="1"/>
    <col min="7179" max="7179" width="0.85546875" style="4" customWidth="1"/>
    <col min="7180" max="7424" width="8.85546875" style="4"/>
    <col min="7425" max="7425" width="55.7109375" style="4" customWidth="1"/>
    <col min="7426" max="7426" width="8.5703125" style="4" customWidth="1"/>
    <col min="7427" max="7427" width="1.42578125" style="4" customWidth="1"/>
    <col min="7428" max="7428" width="15.85546875" style="4" customWidth="1"/>
    <col min="7429" max="7429" width="1.42578125" style="4" customWidth="1"/>
    <col min="7430" max="7430" width="15.85546875" style="4" customWidth="1"/>
    <col min="7431" max="7431" width="1.42578125" style="4" customWidth="1"/>
    <col min="7432" max="7432" width="15.140625" style="4" customWidth="1"/>
    <col min="7433" max="7433" width="1.42578125" style="4" customWidth="1"/>
    <col min="7434" max="7434" width="15.140625" style="4" customWidth="1"/>
    <col min="7435" max="7435" width="0.85546875" style="4" customWidth="1"/>
    <col min="7436" max="7680" width="8.85546875" style="4"/>
    <col min="7681" max="7681" width="55.7109375" style="4" customWidth="1"/>
    <col min="7682" max="7682" width="8.5703125" style="4" customWidth="1"/>
    <col min="7683" max="7683" width="1.42578125" style="4" customWidth="1"/>
    <col min="7684" max="7684" width="15.85546875" style="4" customWidth="1"/>
    <col min="7685" max="7685" width="1.42578125" style="4" customWidth="1"/>
    <col min="7686" max="7686" width="15.85546875" style="4" customWidth="1"/>
    <col min="7687" max="7687" width="1.42578125" style="4" customWidth="1"/>
    <col min="7688" max="7688" width="15.140625" style="4" customWidth="1"/>
    <col min="7689" max="7689" width="1.42578125" style="4" customWidth="1"/>
    <col min="7690" max="7690" width="15.140625" style="4" customWidth="1"/>
    <col min="7691" max="7691" width="0.85546875" style="4" customWidth="1"/>
    <col min="7692" max="7936" width="8.85546875" style="4"/>
    <col min="7937" max="7937" width="55.7109375" style="4" customWidth="1"/>
    <col min="7938" max="7938" width="8.5703125" style="4" customWidth="1"/>
    <col min="7939" max="7939" width="1.42578125" style="4" customWidth="1"/>
    <col min="7940" max="7940" width="15.85546875" style="4" customWidth="1"/>
    <col min="7941" max="7941" width="1.42578125" style="4" customWidth="1"/>
    <col min="7942" max="7942" width="15.85546875" style="4" customWidth="1"/>
    <col min="7943" max="7943" width="1.42578125" style="4" customWidth="1"/>
    <col min="7944" max="7944" width="15.140625" style="4" customWidth="1"/>
    <col min="7945" max="7945" width="1.42578125" style="4" customWidth="1"/>
    <col min="7946" max="7946" width="15.140625" style="4" customWidth="1"/>
    <col min="7947" max="7947" width="0.85546875" style="4" customWidth="1"/>
    <col min="7948" max="8192" width="8.85546875" style="4"/>
    <col min="8193" max="8193" width="55.7109375" style="4" customWidth="1"/>
    <col min="8194" max="8194" width="8.5703125" style="4" customWidth="1"/>
    <col min="8195" max="8195" width="1.42578125" style="4" customWidth="1"/>
    <col min="8196" max="8196" width="15.85546875" style="4" customWidth="1"/>
    <col min="8197" max="8197" width="1.42578125" style="4" customWidth="1"/>
    <col min="8198" max="8198" width="15.85546875" style="4" customWidth="1"/>
    <col min="8199" max="8199" width="1.42578125" style="4" customWidth="1"/>
    <col min="8200" max="8200" width="15.140625" style="4" customWidth="1"/>
    <col min="8201" max="8201" width="1.42578125" style="4" customWidth="1"/>
    <col min="8202" max="8202" width="15.140625" style="4" customWidth="1"/>
    <col min="8203" max="8203" width="0.85546875" style="4" customWidth="1"/>
    <col min="8204" max="8448" width="8.85546875" style="4"/>
    <col min="8449" max="8449" width="55.7109375" style="4" customWidth="1"/>
    <col min="8450" max="8450" width="8.5703125" style="4" customWidth="1"/>
    <col min="8451" max="8451" width="1.42578125" style="4" customWidth="1"/>
    <col min="8452" max="8452" width="15.85546875" style="4" customWidth="1"/>
    <col min="8453" max="8453" width="1.42578125" style="4" customWidth="1"/>
    <col min="8454" max="8454" width="15.85546875" style="4" customWidth="1"/>
    <col min="8455" max="8455" width="1.42578125" style="4" customWidth="1"/>
    <col min="8456" max="8456" width="15.140625" style="4" customWidth="1"/>
    <col min="8457" max="8457" width="1.42578125" style="4" customWidth="1"/>
    <col min="8458" max="8458" width="15.140625" style="4" customWidth="1"/>
    <col min="8459" max="8459" width="0.85546875" style="4" customWidth="1"/>
    <col min="8460" max="8704" width="8.85546875" style="4"/>
    <col min="8705" max="8705" width="55.7109375" style="4" customWidth="1"/>
    <col min="8706" max="8706" width="8.5703125" style="4" customWidth="1"/>
    <col min="8707" max="8707" width="1.42578125" style="4" customWidth="1"/>
    <col min="8708" max="8708" width="15.85546875" style="4" customWidth="1"/>
    <col min="8709" max="8709" width="1.42578125" style="4" customWidth="1"/>
    <col min="8710" max="8710" width="15.85546875" style="4" customWidth="1"/>
    <col min="8711" max="8711" width="1.42578125" style="4" customWidth="1"/>
    <col min="8712" max="8712" width="15.140625" style="4" customWidth="1"/>
    <col min="8713" max="8713" width="1.42578125" style="4" customWidth="1"/>
    <col min="8714" max="8714" width="15.140625" style="4" customWidth="1"/>
    <col min="8715" max="8715" width="0.85546875" style="4" customWidth="1"/>
    <col min="8716" max="8960" width="8.85546875" style="4"/>
    <col min="8961" max="8961" width="55.7109375" style="4" customWidth="1"/>
    <col min="8962" max="8962" width="8.5703125" style="4" customWidth="1"/>
    <col min="8963" max="8963" width="1.42578125" style="4" customWidth="1"/>
    <col min="8964" max="8964" width="15.85546875" style="4" customWidth="1"/>
    <col min="8965" max="8965" width="1.42578125" style="4" customWidth="1"/>
    <col min="8966" max="8966" width="15.85546875" style="4" customWidth="1"/>
    <col min="8967" max="8967" width="1.42578125" style="4" customWidth="1"/>
    <col min="8968" max="8968" width="15.140625" style="4" customWidth="1"/>
    <col min="8969" max="8969" width="1.42578125" style="4" customWidth="1"/>
    <col min="8970" max="8970" width="15.140625" style="4" customWidth="1"/>
    <col min="8971" max="8971" width="0.85546875" style="4" customWidth="1"/>
    <col min="8972" max="9216" width="8.85546875" style="4"/>
    <col min="9217" max="9217" width="55.7109375" style="4" customWidth="1"/>
    <col min="9218" max="9218" width="8.5703125" style="4" customWidth="1"/>
    <col min="9219" max="9219" width="1.42578125" style="4" customWidth="1"/>
    <col min="9220" max="9220" width="15.85546875" style="4" customWidth="1"/>
    <col min="9221" max="9221" width="1.42578125" style="4" customWidth="1"/>
    <col min="9222" max="9222" width="15.85546875" style="4" customWidth="1"/>
    <col min="9223" max="9223" width="1.42578125" style="4" customWidth="1"/>
    <col min="9224" max="9224" width="15.140625" style="4" customWidth="1"/>
    <col min="9225" max="9225" width="1.42578125" style="4" customWidth="1"/>
    <col min="9226" max="9226" width="15.140625" style="4" customWidth="1"/>
    <col min="9227" max="9227" width="0.85546875" style="4" customWidth="1"/>
    <col min="9228" max="9472" width="8.85546875" style="4"/>
    <col min="9473" max="9473" width="55.7109375" style="4" customWidth="1"/>
    <col min="9474" max="9474" width="8.5703125" style="4" customWidth="1"/>
    <col min="9475" max="9475" width="1.42578125" style="4" customWidth="1"/>
    <col min="9476" max="9476" width="15.85546875" style="4" customWidth="1"/>
    <col min="9477" max="9477" width="1.42578125" style="4" customWidth="1"/>
    <col min="9478" max="9478" width="15.85546875" style="4" customWidth="1"/>
    <col min="9479" max="9479" width="1.42578125" style="4" customWidth="1"/>
    <col min="9480" max="9480" width="15.140625" style="4" customWidth="1"/>
    <col min="9481" max="9481" width="1.42578125" style="4" customWidth="1"/>
    <col min="9482" max="9482" width="15.140625" style="4" customWidth="1"/>
    <col min="9483" max="9483" width="0.85546875" style="4" customWidth="1"/>
    <col min="9484" max="9728" width="8.85546875" style="4"/>
    <col min="9729" max="9729" width="55.7109375" style="4" customWidth="1"/>
    <col min="9730" max="9730" width="8.5703125" style="4" customWidth="1"/>
    <col min="9731" max="9731" width="1.42578125" style="4" customWidth="1"/>
    <col min="9732" max="9732" width="15.85546875" style="4" customWidth="1"/>
    <col min="9733" max="9733" width="1.42578125" style="4" customWidth="1"/>
    <col min="9734" max="9734" width="15.85546875" style="4" customWidth="1"/>
    <col min="9735" max="9735" width="1.42578125" style="4" customWidth="1"/>
    <col min="9736" max="9736" width="15.140625" style="4" customWidth="1"/>
    <col min="9737" max="9737" width="1.42578125" style="4" customWidth="1"/>
    <col min="9738" max="9738" width="15.140625" style="4" customWidth="1"/>
    <col min="9739" max="9739" width="0.85546875" style="4" customWidth="1"/>
    <col min="9740" max="9984" width="8.85546875" style="4"/>
    <col min="9985" max="9985" width="55.7109375" style="4" customWidth="1"/>
    <col min="9986" max="9986" width="8.5703125" style="4" customWidth="1"/>
    <col min="9987" max="9987" width="1.42578125" style="4" customWidth="1"/>
    <col min="9988" max="9988" width="15.85546875" style="4" customWidth="1"/>
    <col min="9989" max="9989" width="1.42578125" style="4" customWidth="1"/>
    <col min="9990" max="9990" width="15.85546875" style="4" customWidth="1"/>
    <col min="9991" max="9991" width="1.42578125" style="4" customWidth="1"/>
    <col min="9992" max="9992" width="15.140625" style="4" customWidth="1"/>
    <col min="9993" max="9993" width="1.42578125" style="4" customWidth="1"/>
    <col min="9994" max="9994" width="15.140625" style="4" customWidth="1"/>
    <col min="9995" max="9995" width="0.85546875" style="4" customWidth="1"/>
    <col min="9996" max="10240" width="8.85546875" style="4"/>
    <col min="10241" max="10241" width="55.7109375" style="4" customWidth="1"/>
    <col min="10242" max="10242" width="8.5703125" style="4" customWidth="1"/>
    <col min="10243" max="10243" width="1.42578125" style="4" customWidth="1"/>
    <col min="10244" max="10244" width="15.85546875" style="4" customWidth="1"/>
    <col min="10245" max="10245" width="1.42578125" style="4" customWidth="1"/>
    <col min="10246" max="10246" width="15.85546875" style="4" customWidth="1"/>
    <col min="10247" max="10247" width="1.42578125" style="4" customWidth="1"/>
    <col min="10248" max="10248" width="15.140625" style="4" customWidth="1"/>
    <col min="10249" max="10249" width="1.42578125" style="4" customWidth="1"/>
    <col min="10250" max="10250" width="15.140625" style="4" customWidth="1"/>
    <col min="10251" max="10251" width="0.85546875" style="4" customWidth="1"/>
    <col min="10252" max="10496" width="8.85546875" style="4"/>
    <col min="10497" max="10497" width="55.7109375" style="4" customWidth="1"/>
    <col min="10498" max="10498" width="8.5703125" style="4" customWidth="1"/>
    <col min="10499" max="10499" width="1.42578125" style="4" customWidth="1"/>
    <col min="10500" max="10500" width="15.85546875" style="4" customWidth="1"/>
    <col min="10501" max="10501" width="1.42578125" style="4" customWidth="1"/>
    <col min="10502" max="10502" width="15.85546875" style="4" customWidth="1"/>
    <col min="10503" max="10503" width="1.42578125" style="4" customWidth="1"/>
    <col min="10504" max="10504" width="15.140625" style="4" customWidth="1"/>
    <col min="10505" max="10505" width="1.42578125" style="4" customWidth="1"/>
    <col min="10506" max="10506" width="15.140625" style="4" customWidth="1"/>
    <col min="10507" max="10507" width="0.85546875" style="4" customWidth="1"/>
    <col min="10508" max="10752" width="8.85546875" style="4"/>
    <col min="10753" max="10753" width="55.7109375" style="4" customWidth="1"/>
    <col min="10754" max="10754" width="8.5703125" style="4" customWidth="1"/>
    <col min="10755" max="10755" width="1.42578125" style="4" customWidth="1"/>
    <col min="10756" max="10756" width="15.85546875" style="4" customWidth="1"/>
    <col min="10757" max="10757" width="1.42578125" style="4" customWidth="1"/>
    <col min="10758" max="10758" width="15.85546875" style="4" customWidth="1"/>
    <col min="10759" max="10759" width="1.42578125" style="4" customWidth="1"/>
    <col min="10760" max="10760" width="15.140625" style="4" customWidth="1"/>
    <col min="10761" max="10761" width="1.42578125" style="4" customWidth="1"/>
    <col min="10762" max="10762" width="15.140625" style="4" customWidth="1"/>
    <col min="10763" max="10763" width="0.85546875" style="4" customWidth="1"/>
    <col min="10764" max="11008" width="8.85546875" style="4"/>
    <col min="11009" max="11009" width="55.7109375" style="4" customWidth="1"/>
    <col min="11010" max="11010" width="8.5703125" style="4" customWidth="1"/>
    <col min="11011" max="11011" width="1.42578125" style="4" customWidth="1"/>
    <col min="11012" max="11012" width="15.85546875" style="4" customWidth="1"/>
    <col min="11013" max="11013" width="1.42578125" style="4" customWidth="1"/>
    <col min="11014" max="11014" width="15.85546875" style="4" customWidth="1"/>
    <col min="11015" max="11015" width="1.42578125" style="4" customWidth="1"/>
    <col min="11016" max="11016" width="15.140625" style="4" customWidth="1"/>
    <col min="11017" max="11017" width="1.42578125" style="4" customWidth="1"/>
    <col min="11018" max="11018" width="15.140625" style="4" customWidth="1"/>
    <col min="11019" max="11019" width="0.85546875" style="4" customWidth="1"/>
    <col min="11020" max="11264" width="8.85546875" style="4"/>
    <col min="11265" max="11265" width="55.7109375" style="4" customWidth="1"/>
    <col min="11266" max="11266" width="8.5703125" style="4" customWidth="1"/>
    <col min="11267" max="11267" width="1.42578125" style="4" customWidth="1"/>
    <col min="11268" max="11268" width="15.85546875" style="4" customWidth="1"/>
    <col min="11269" max="11269" width="1.42578125" style="4" customWidth="1"/>
    <col min="11270" max="11270" width="15.85546875" style="4" customWidth="1"/>
    <col min="11271" max="11271" width="1.42578125" style="4" customWidth="1"/>
    <col min="11272" max="11272" width="15.140625" style="4" customWidth="1"/>
    <col min="11273" max="11273" width="1.42578125" style="4" customWidth="1"/>
    <col min="11274" max="11274" width="15.140625" style="4" customWidth="1"/>
    <col min="11275" max="11275" width="0.85546875" style="4" customWidth="1"/>
    <col min="11276" max="11520" width="8.85546875" style="4"/>
    <col min="11521" max="11521" width="55.7109375" style="4" customWidth="1"/>
    <col min="11522" max="11522" width="8.5703125" style="4" customWidth="1"/>
    <col min="11523" max="11523" width="1.42578125" style="4" customWidth="1"/>
    <col min="11524" max="11524" width="15.85546875" style="4" customWidth="1"/>
    <col min="11525" max="11525" width="1.42578125" style="4" customWidth="1"/>
    <col min="11526" max="11526" width="15.85546875" style="4" customWidth="1"/>
    <col min="11527" max="11527" width="1.42578125" style="4" customWidth="1"/>
    <col min="11528" max="11528" width="15.140625" style="4" customWidth="1"/>
    <col min="11529" max="11529" width="1.42578125" style="4" customWidth="1"/>
    <col min="11530" max="11530" width="15.140625" style="4" customWidth="1"/>
    <col min="11531" max="11531" width="0.85546875" style="4" customWidth="1"/>
    <col min="11532" max="11776" width="8.85546875" style="4"/>
    <col min="11777" max="11777" width="55.7109375" style="4" customWidth="1"/>
    <col min="11778" max="11778" width="8.5703125" style="4" customWidth="1"/>
    <col min="11779" max="11779" width="1.42578125" style="4" customWidth="1"/>
    <col min="11780" max="11780" width="15.85546875" style="4" customWidth="1"/>
    <col min="11781" max="11781" width="1.42578125" style="4" customWidth="1"/>
    <col min="11782" max="11782" width="15.85546875" style="4" customWidth="1"/>
    <col min="11783" max="11783" width="1.42578125" style="4" customWidth="1"/>
    <col min="11784" max="11784" width="15.140625" style="4" customWidth="1"/>
    <col min="11785" max="11785" width="1.42578125" style="4" customWidth="1"/>
    <col min="11786" max="11786" width="15.140625" style="4" customWidth="1"/>
    <col min="11787" max="11787" width="0.85546875" style="4" customWidth="1"/>
    <col min="11788" max="12032" width="8.85546875" style="4"/>
    <col min="12033" max="12033" width="55.7109375" style="4" customWidth="1"/>
    <col min="12034" max="12034" width="8.5703125" style="4" customWidth="1"/>
    <col min="12035" max="12035" width="1.42578125" style="4" customWidth="1"/>
    <col min="12036" max="12036" width="15.85546875" style="4" customWidth="1"/>
    <col min="12037" max="12037" width="1.42578125" style="4" customWidth="1"/>
    <col min="12038" max="12038" width="15.85546875" style="4" customWidth="1"/>
    <col min="12039" max="12039" width="1.42578125" style="4" customWidth="1"/>
    <col min="12040" max="12040" width="15.140625" style="4" customWidth="1"/>
    <col min="12041" max="12041" width="1.42578125" style="4" customWidth="1"/>
    <col min="12042" max="12042" width="15.140625" style="4" customWidth="1"/>
    <col min="12043" max="12043" width="0.85546875" style="4" customWidth="1"/>
    <col min="12044" max="12288" width="8.85546875" style="4"/>
    <col min="12289" max="12289" width="55.7109375" style="4" customWidth="1"/>
    <col min="12290" max="12290" width="8.5703125" style="4" customWidth="1"/>
    <col min="12291" max="12291" width="1.42578125" style="4" customWidth="1"/>
    <col min="12292" max="12292" width="15.85546875" style="4" customWidth="1"/>
    <col min="12293" max="12293" width="1.42578125" style="4" customWidth="1"/>
    <col min="12294" max="12294" width="15.85546875" style="4" customWidth="1"/>
    <col min="12295" max="12295" width="1.42578125" style="4" customWidth="1"/>
    <col min="12296" max="12296" width="15.140625" style="4" customWidth="1"/>
    <col min="12297" max="12297" width="1.42578125" style="4" customWidth="1"/>
    <col min="12298" max="12298" width="15.140625" style="4" customWidth="1"/>
    <col min="12299" max="12299" width="0.85546875" style="4" customWidth="1"/>
    <col min="12300" max="12544" width="8.85546875" style="4"/>
    <col min="12545" max="12545" width="55.7109375" style="4" customWidth="1"/>
    <col min="12546" max="12546" width="8.5703125" style="4" customWidth="1"/>
    <col min="12547" max="12547" width="1.42578125" style="4" customWidth="1"/>
    <col min="12548" max="12548" width="15.85546875" style="4" customWidth="1"/>
    <col min="12549" max="12549" width="1.42578125" style="4" customWidth="1"/>
    <col min="12550" max="12550" width="15.85546875" style="4" customWidth="1"/>
    <col min="12551" max="12551" width="1.42578125" style="4" customWidth="1"/>
    <col min="12552" max="12552" width="15.140625" style="4" customWidth="1"/>
    <col min="12553" max="12553" width="1.42578125" style="4" customWidth="1"/>
    <col min="12554" max="12554" width="15.140625" style="4" customWidth="1"/>
    <col min="12555" max="12555" width="0.85546875" style="4" customWidth="1"/>
    <col min="12556" max="12800" width="8.85546875" style="4"/>
    <col min="12801" max="12801" width="55.7109375" style="4" customWidth="1"/>
    <col min="12802" max="12802" width="8.5703125" style="4" customWidth="1"/>
    <col min="12803" max="12803" width="1.42578125" style="4" customWidth="1"/>
    <col min="12804" max="12804" width="15.85546875" style="4" customWidth="1"/>
    <col min="12805" max="12805" width="1.42578125" style="4" customWidth="1"/>
    <col min="12806" max="12806" width="15.85546875" style="4" customWidth="1"/>
    <col min="12807" max="12807" width="1.42578125" style="4" customWidth="1"/>
    <col min="12808" max="12808" width="15.140625" style="4" customWidth="1"/>
    <col min="12809" max="12809" width="1.42578125" style="4" customWidth="1"/>
    <col min="12810" max="12810" width="15.140625" style="4" customWidth="1"/>
    <col min="12811" max="12811" width="0.85546875" style="4" customWidth="1"/>
    <col min="12812" max="13056" width="8.85546875" style="4"/>
    <col min="13057" max="13057" width="55.7109375" style="4" customWidth="1"/>
    <col min="13058" max="13058" width="8.5703125" style="4" customWidth="1"/>
    <col min="13059" max="13059" width="1.42578125" style="4" customWidth="1"/>
    <col min="13060" max="13060" width="15.85546875" style="4" customWidth="1"/>
    <col min="13061" max="13061" width="1.42578125" style="4" customWidth="1"/>
    <col min="13062" max="13062" width="15.85546875" style="4" customWidth="1"/>
    <col min="13063" max="13063" width="1.42578125" style="4" customWidth="1"/>
    <col min="13064" max="13064" width="15.140625" style="4" customWidth="1"/>
    <col min="13065" max="13065" width="1.42578125" style="4" customWidth="1"/>
    <col min="13066" max="13066" width="15.140625" style="4" customWidth="1"/>
    <col min="13067" max="13067" width="0.85546875" style="4" customWidth="1"/>
    <col min="13068" max="13312" width="8.85546875" style="4"/>
    <col min="13313" max="13313" width="55.7109375" style="4" customWidth="1"/>
    <col min="13314" max="13314" width="8.5703125" style="4" customWidth="1"/>
    <col min="13315" max="13315" width="1.42578125" style="4" customWidth="1"/>
    <col min="13316" max="13316" width="15.85546875" style="4" customWidth="1"/>
    <col min="13317" max="13317" width="1.42578125" style="4" customWidth="1"/>
    <col min="13318" max="13318" width="15.85546875" style="4" customWidth="1"/>
    <col min="13319" max="13319" width="1.42578125" style="4" customWidth="1"/>
    <col min="13320" max="13320" width="15.140625" style="4" customWidth="1"/>
    <col min="13321" max="13321" width="1.42578125" style="4" customWidth="1"/>
    <col min="13322" max="13322" width="15.140625" style="4" customWidth="1"/>
    <col min="13323" max="13323" width="0.85546875" style="4" customWidth="1"/>
    <col min="13324" max="13568" width="8.85546875" style="4"/>
    <col min="13569" max="13569" width="55.7109375" style="4" customWidth="1"/>
    <col min="13570" max="13570" width="8.5703125" style="4" customWidth="1"/>
    <col min="13571" max="13571" width="1.42578125" style="4" customWidth="1"/>
    <col min="13572" max="13572" width="15.85546875" style="4" customWidth="1"/>
    <col min="13573" max="13573" width="1.42578125" style="4" customWidth="1"/>
    <col min="13574" max="13574" width="15.85546875" style="4" customWidth="1"/>
    <col min="13575" max="13575" width="1.42578125" style="4" customWidth="1"/>
    <col min="13576" max="13576" width="15.140625" style="4" customWidth="1"/>
    <col min="13577" max="13577" width="1.42578125" style="4" customWidth="1"/>
    <col min="13578" max="13578" width="15.140625" style="4" customWidth="1"/>
    <col min="13579" max="13579" width="0.85546875" style="4" customWidth="1"/>
    <col min="13580" max="13824" width="8.85546875" style="4"/>
    <col min="13825" max="13825" width="55.7109375" style="4" customWidth="1"/>
    <col min="13826" max="13826" width="8.5703125" style="4" customWidth="1"/>
    <col min="13827" max="13827" width="1.42578125" style="4" customWidth="1"/>
    <col min="13828" max="13828" width="15.85546875" style="4" customWidth="1"/>
    <col min="13829" max="13829" width="1.42578125" style="4" customWidth="1"/>
    <col min="13830" max="13830" width="15.85546875" style="4" customWidth="1"/>
    <col min="13831" max="13831" width="1.42578125" style="4" customWidth="1"/>
    <col min="13832" max="13832" width="15.140625" style="4" customWidth="1"/>
    <col min="13833" max="13833" width="1.42578125" style="4" customWidth="1"/>
    <col min="13834" max="13834" width="15.140625" style="4" customWidth="1"/>
    <col min="13835" max="13835" width="0.85546875" style="4" customWidth="1"/>
    <col min="13836" max="14080" width="8.85546875" style="4"/>
    <col min="14081" max="14081" width="55.7109375" style="4" customWidth="1"/>
    <col min="14082" max="14082" width="8.5703125" style="4" customWidth="1"/>
    <col min="14083" max="14083" width="1.42578125" style="4" customWidth="1"/>
    <col min="14084" max="14084" width="15.85546875" style="4" customWidth="1"/>
    <col min="14085" max="14085" width="1.42578125" style="4" customWidth="1"/>
    <col min="14086" max="14086" width="15.85546875" style="4" customWidth="1"/>
    <col min="14087" max="14087" width="1.42578125" style="4" customWidth="1"/>
    <col min="14088" max="14088" width="15.140625" style="4" customWidth="1"/>
    <col min="14089" max="14089" width="1.42578125" style="4" customWidth="1"/>
    <col min="14090" max="14090" width="15.140625" style="4" customWidth="1"/>
    <col min="14091" max="14091" width="0.85546875" style="4" customWidth="1"/>
    <col min="14092" max="14336" width="8.85546875" style="4"/>
    <col min="14337" max="14337" width="55.7109375" style="4" customWidth="1"/>
    <col min="14338" max="14338" width="8.5703125" style="4" customWidth="1"/>
    <col min="14339" max="14339" width="1.42578125" style="4" customWidth="1"/>
    <col min="14340" max="14340" width="15.85546875" style="4" customWidth="1"/>
    <col min="14341" max="14341" width="1.42578125" style="4" customWidth="1"/>
    <col min="14342" max="14342" width="15.85546875" style="4" customWidth="1"/>
    <col min="14343" max="14343" width="1.42578125" style="4" customWidth="1"/>
    <col min="14344" max="14344" width="15.140625" style="4" customWidth="1"/>
    <col min="14345" max="14345" width="1.42578125" style="4" customWidth="1"/>
    <col min="14346" max="14346" width="15.140625" style="4" customWidth="1"/>
    <col min="14347" max="14347" width="0.85546875" style="4" customWidth="1"/>
    <col min="14348" max="14592" width="8.85546875" style="4"/>
    <col min="14593" max="14593" width="55.7109375" style="4" customWidth="1"/>
    <col min="14594" max="14594" width="8.5703125" style="4" customWidth="1"/>
    <col min="14595" max="14595" width="1.42578125" style="4" customWidth="1"/>
    <col min="14596" max="14596" width="15.85546875" style="4" customWidth="1"/>
    <col min="14597" max="14597" width="1.42578125" style="4" customWidth="1"/>
    <col min="14598" max="14598" width="15.85546875" style="4" customWidth="1"/>
    <col min="14599" max="14599" width="1.42578125" style="4" customWidth="1"/>
    <col min="14600" max="14600" width="15.140625" style="4" customWidth="1"/>
    <col min="14601" max="14601" width="1.42578125" style="4" customWidth="1"/>
    <col min="14602" max="14602" width="15.140625" style="4" customWidth="1"/>
    <col min="14603" max="14603" width="0.85546875" style="4" customWidth="1"/>
    <col min="14604" max="14848" width="8.85546875" style="4"/>
    <col min="14849" max="14849" width="55.7109375" style="4" customWidth="1"/>
    <col min="14850" max="14850" width="8.5703125" style="4" customWidth="1"/>
    <col min="14851" max="14851" width="1.42578125" style="4" customWidth="1"/>
    <col min="14852" max="14852" width="15.85546875" style="4" customWidth="1"/>
    <col min="14853" max="14853" width="1.42578125" style="4" customWidth="1"/>
    <col min="14854" max="14854" width="15.85546875" style="4" customWidth="1"/>
    <col min="14855" max="14855" width="1.42578125" style="4" customWidth="1"/>
    <col min="14856" max="14856" width="15.140625" style="4" customWidth="1"/>
    <col min="14857" max="14857" width="1.42578125" style="4" customWidth="1"/>
    <col min="14858" max="14858" width="15.140625" style="4" customWidth="1"/>
    <col min="14859" max="14859" width="0.85546875" style="4" customWidth="1"/>
    <col min="14860" max="15104" width="8.85546875" style="4"/>
    <col min="15105" max="15105" width="55.7109375" style="4" customWidth="1"/>
    <col min="15106" max="15106" width="8.5703125" style="4" customWidth="1"/>
    <col min="15107" max="15107" width="1.42578125" style="4" customWidth="1"/>
    <col min="15108" max="15108" width="15.85546875" style="4" customWidth="1"/>
    <col min="15109" max="15109" width="1.42578125" style="4" customWidth="1"/>
    <col min="15110" max="15110" width="15.85546875" style="4" customWidth="1"/>
    <col min="15111" max="15111" width="1.42578125" style="4" customWidth="1"/>
    <col min="15112" max="15112" width="15.140625" style="4" customWidth="1"/>
    <col min="15113" max="15113" width="1.42578125" style="4" customWidth="1"/>
    <col min="15114" max="15114" width="15.140625" style="4" customWidth="1"/>
    <col min="15115" max="15115" width="0.85546875" style="4" customWidth="1"/>
    <col min="15116" max="15360" width="8.85546875" style="4"/>
    <col min="15361" max="15361" width="55.7109375" style="4" customWidth="1"/>
    <col min="15362" max="15362" width="8.5703125" style="4" customWidth="1"/>
    <col min="15363" max="15363" width="1.42578125" style="4" customWidth="1"/>
    <col min="15364" max="15364" width="15.85546875" style="4" customWidth="1"/>
    <col min="15365" max="15365" width="1.42578125" style="4" customWidth="1"/>
    <col min="15366" max="15366" width="15.85546875" style="4" customWidth="1"/>
    <col min="15367" max="15367" width="1.42578125" style="4" customWidth="1"/>
    <col min="15368" max="15368" width="15.140625" style="4" customWidth="1"/>
    <col min="15369" max="15369" width="1.42578125" style="4" customWidth="1"/>
    <col min="15370" max="15370" width="15.140625" style="4" customWidth="1"/>
    <col min="15371" max="15371" width="0.85546875" style="4" customWidth="1"/>
    <col min="15372" max="15616" width="8.85546875" style="4"/>
    <col min="15617" max="15617" width="55.7109375" style="4" customWidth="1"/>
    <col min="15618" max="15618" width="8.5703125" style="4" customWidth="1"/>
    <col min="15619" max="15619" width="1.42578125" style="4" customWidth="1"/>
    <col min="15620" max="15620" width="15.85546875" style="4" customWidth="1"/>
    <col min="15621" max="15621" width="1.42578125" style="4" customWidth="1"/>
    <col min="15622" max="15622" width="15.85546875" style="4" customWidth="1"/>
    <col min="15623" max="15623" width="1.42578125" style="4" customWidth="1"/>
    <col min="15624" max="15624" width="15.140625" style="4" customWidth="1"/>
    <col min="15625" max="15625" width="1.42578125" style="4" customWidth="1"/>
    <col min="15626" max="15626" width="15.140625" style="4" customWidth="1"/>
    <col min="15627" max="15627" width="0.85546875" style="4" customWidth="1"/>
    <col min="15628" max="15872" width="8.85546875" style="4"/>
    <col min="15873" max="15873" width="55.7109375" style="4" customWidth="1"/>
    <col min="15874" max="15874" width="8.5703125" style="4" customWidth="1"/>
    <col min="15875" max="15875" width="1.42578125" style="4" customWidth="1"/>
    <col min="15876" max="15876" width="15.85546875" style="4" customWidth="1"/>
    <col min="15877" max="15877" width="1.42578125" style="4" customWidth="1"/>
    <col min="15878" max="15878" width="15.85546875" style="4" customWidth="1"/>
    <col min="15879" max="15879" width="1.42578125" style="4" customWidth="1"/>
    <col min="15880" max="15880" width="15.140625" style="4" customWidth="1"/>
    <col min="15881" max="15881" width="1.42578125" style="4" customWidth="1"/>
    <col min="15882" max="15882" width="15.140625" style="4" customWidth="1"/>
    <col min="15883" max="15883" width="0.85546875" style="4" customWidth="1"/>
    <col min="15884" max="16128" width="8.85546875" style="4"/>
    <col min="16129" max="16129" width="55.7109375" style="4" customWidth="1"/>
    <col min="16130" max="16130" width="8.5703125" style="4" customWidth="1"/>
    <col min="16131" max="16131" width="1.42578125" style="4" customWidth="1"/>
    <col min="16132" max="16132" width="15.85546875" style="4" customWidth="1"/>
    <col min="16133" max="16133" width="1.42578125" style="4" customWidth="1"/>
    <col min="16134" max="16134" width="15.85546875" style="4" customWidth="1"/>
    <col min="16135" max="16135" width="1.42578125" style="4" customWidth="1"/>
    <col min="16136" max="16136" width="15.140625" style="4" customWidth="1"/>
    <col min="16137" max="16137" width="1.42578125" style="4" customWidth="1"/>
    <col min="16138" max="16138" width="15.140625" style="4" customWidth="1"/>
    <col min="16139" max="16139" width="0.85546875" style="4" customWidth="1"/>
    <col min="16140" max="16383" width="8.85546875" style="4"/>
    <col min="16384" max="16384" width="9" style="4" customWidth="1"/>
  </cols>
  <sheetData>
    <row r="1" spans="1:21" ht="26.1" customHeight="1">
      <c r="A1" s="243" t="s">
        <v>24</v>
      </c>
      <c r="B1" s="243"/>
      <c r="C1" s="243"/>
      <c r="D1" s="243"/>
      <c r="E1" s="243"/>
      <c r="F1" s="243"/>
      <c r="G1" s="243"/>
      <c r="H1" s="243"/>
      <c r="I1" s="243"/>
      <c r="J1" s="243"/>
      <c r="K1" s="243"/>
      <c r="L1" s="4"/>
    </row>
    <row r="2" spans="1:21" ht="26.1" customHeight="1">
      <c r="A2" s="245" t="s">
        <v>157</v>
      </c>
      <c r="B2" s="245"/>
      <c r="C2" s="245"/>
      <c r="D2" s="245"/>
      <c r="E2" s="245"/>
      <c r="F2" s="245"/>
      <c r="G2" s="245"/>
      <c r="H2" s="245"/>
      <c r="I2" s="245"/>
      <c r="J2" s="245"/>
      <c r="K2" s="245"/>
      <c r="L2" s="4"/>
    </row>
    <row r="3" spans="1:21" ht="26.1" customHeight="1">
      <c r="A3" s="243" t="s">
        <v>161</v>
      </c>
      <c r="B3" s="243"/>
      <c r="C3" s="243"/>
      <c r="D3" s="243"/>
      <c r="E3" s="243"/>
      <c r="F3" s="243"/>
      <c r="G3" s="243"/>
      <c r="H3" s="243"/>
      <c r="I3" s="243"/>
      <c r="J3" s="243"/>
      <c r="K3" s="243"/>
      <c r="L3" s="3"/>
    </row>
    <row r="4" spans="1:21" ht="26.1" customHeight="1">
      <c r="A4" s="242" t="s">
        <v>115</v>
      </c>
      <c r="B4" s="242"/>
      <c r="C4" s="242"/>
      <c r="D4" s="242"/>
      <c r="E4" s="242"/>
      <c r="F4" s="242"/>
      <c r="G4" s="242"/>
      <c r="H4" s="242"/>
      <c r="I4" s="242"/>
      <c r="J4" s="242"/>
      <c r="K4" s="242"/>
      <c r="L4" s="68"/>
    </row>
    <row r="5" spans="1:21" ht="26.1" customHeight="1">
      <c r="A5" s="246" t="s">
        <v>60</v>
      </c>
      <c r="B5" s="246"/>
      <c r="C5" s="246"/>
      <c r="D5" s="246"/>
      <c r="E5" s="246"/>
      <c r="F5" s="246"/>
      <c r="G5" s="246"/>
      <c r="H5" s="246"/>
      <c r="I5" s="246"/>
      <c r="J5" s="246"/>
      <c r="K5" s="246"/>
    </row>
    <row r="6" spans="1:21" ht="9" customHeight="1">
      <c r="A6" s="5"/>
      <c r="B6" s="5"/>
      <c r="F6" s="5"/>
      <c r="H6" s="69"/>
      <c r="I6" s="69"/>
      <c r="J6" s="69"/>
      <c r="K6" s="69"/>
    </row>
    <row r="7" spans="1:21" ht="23.1" customHeight="1">
      <c r="E7" s="244" t="s">
        <v>51</v>
      </c>
      <c r="F7" s="244"/>
      <c r="G7" s="244"/>
      <c r="H7" s="4"/>
      <c r="I7" s="4"/>
      <c r="J7" s="4"/>
      <c r="K7" s="4"/>
    </row>
    <row r="8" spans="1:21" ht="23.1" customHeight="1">
      <c r="E8" s="244" t="s">
        <v>53</v>
      </c>
      <c r="F8" s="244"/>
      <c r="G8" s="244"/>
      <c r="H8" s="4"/>
      <c r="I8" s="244" t="s">
        <v>36</v>
      </c>
      <c r="J8" s="244"/>
      <c r="K8" s="244"/>
    </row>
    <row r="9" spans="1:21" ht="23.1" customHeight="1">
      <c r="A9" s="5"/>
      <c r="B9" s="5"/>
      <c r="C9" s="14"/>
      <c r="E9" s="14" t="s">
        <v>140</v>
      </c>
      <c r="F9" s="18"/>
      <c r="G9" s="14" t="s">
        <v>73</v>
      </c>
      <c r="H9" s="18"/>
      <c r="I9" s="14" t="s">
        <v>140</v>
      </c>
      <c r="J9" s="18"/>
      <c r="K9" s="14" t="s">
        <v>73</v>
      </c>
      <c r="L9" s="70"/>
    </row>
    <row r="10" spans="1:21" ht="23.1" customHeight="1">
      <c r="A10" s="5"/>
      <c r="B10" s="5"/>
      <c r="C10" s="14" t="s">
        <v>13</v>
      </c>
      <c r="E10" s="14"/>
      <c r="F10" s="18"/>
      <c r="G10" s="14"/>
      <c r="H10" s="18"/>
      <c r="I10" s="14"/>
      <c r="J10" s="18"/>
      <c r="K10" s="14"/>
      <c r="L10" s="70"/>
    </row>
    <row r="11" spans="1:21" ht="23.1" customHeight="1">
      <c r="A11" s="25" t="s">
        <v>74</v>
      </c>
      <c r="B11" s="25"/>
      <c r="C11" s="206" t="s">
        <v>178</v>
      </c>
      <c r="D11" s="27"/>
      <c r="E11" s="226">
        <v>9911467245</v>
      </c>
      <c r="F11" s="193"/>
      <c r="G11" s="226">
        <v>9597846726</v>
      </c>
      <c r="H11" s="215"/>
      <c r="I11" s="226">
        <v>9911467245</v>
      </c>
      <c r="J11" s="215"/>
      <c r="K11" s="226">
        <v>9597846726</v>
      </c>
      <c r="Q11" s="109"/>
      <c r="S11" s="109"/>
      <c r="U11" s="109"/>
    </row>
    <row r="12" spans="1:21" ht="23.1" customHeight="1">
      <c r="A12" s="25" t="s">
        <v>75</v>
      </c>
      <c r="B12" s="25"/>
      <c r="C12" s="206" t="s">
        <v>178</v>
      </c>
      <c r="D12" s="27"/>
      <c r="E12" s="43">
        <v>-9174939786</v>
      </c>
      <c r="F12" s="193"/>
      <c r="G12" s="43">
        <v>-11095590261</v>
      </c>
      <c r="H12" s="215"/>
      <c r="I12" s="43">
        <v>-9174939786</v>
      </c>
      <c r="J12" s="215"/>
      <c r="K12" s="43">
        <v>-11095590261</v>
      </c>
      <c r="Q12" s="109"/>
      <c r="S12" s="109"/>
      <c r="U12" s="109"/>
    </row>
    <row r="13" spans="1:21" ht="23.1" customHeight="1">
      <c r="A13" s="25" t="s">
        <v>142</v>
      </c>
      <c r="B13" s="25"/>
      <c r="C13" s="206" t="s">
        <v>178</v>
      </c>
      <c r="D13" s="27"/>
      <c r="E13" s="231">
        <v>-28600548</v>
      </c>
      <c r="F13" s="193"/>
      <c r="G13" s="231">
        <v>2180394725</v>
      </c>
      <c r="H13" s="215"/>
      <c r="I13" s="231">
        <v>-28600548</v>
      </c>
      <c r="J13" s="215"/>
      <c r="K13" s="231">
        <v>2180394725</v>
      </c>
      <c r="Q13" s="109"/>
      <c r="S13" s="109"/>
      <c r="U13" s="109"/>
    </row>
    <row r="14" spans="1:21" ht="23.1" customHeight="1">
      <c r="A14" s="30" t="s">
        <v>76</v>
      </c>
      <c r="B14" s="25"/>
      <c r="C14" s="207"/>
      <c r="D14" s="27"/>
      <c r="E14" s="232">
        <f>SUM(E11:E13)</f>
        <v>707926911</v>
      </c>
      <c r="F14" s="193"/>
      <c r="G14" s="232">
        <f>SUM(G11:G13)</f>
        <v>682651190</v>
      </c>
      <c r="H14" s="216"/>
      <c r="I14" s="232">
        <f>SUM(I11:I13)</f>
        <v>707926911</v>
      </c>
      <c r="J14" s="217"/>
      <c r="K14" s="232">
        <f>SUM(K11:K13)</f>
        <v>682651190</v>
      </c>
      <c r="Q14" s="109"/>
      <c r="S14" s="109"/>
      <c r="U14" s="109"/>
    </row>
    <row r="15" spans="1:21" ht="23.1" customHeight="1">
      <c r="A15" s="72" t="s">
        <v>77</v>
      </c>
      <c r="B15" s="25"/>
      <c r="C15" s="206" t="s">
        <v>179</v>
      </c>
      <c r="D15" s="27"/>
      <c r="E15" s="233">
        <v>366380942</v>
      </c>
      <c r="F15" s="193"/>
      <c r="G15" s="233">
        <v>300193380</v>
      </c>
      <c r="H15" s="215"/>
      <c r="I15" s="233">
        <v>366380942</v>
      </c>
      <c r="J15" s="215"/>
      <c r="K15" s="233">
        <v>300193380</v>
      </c>
      <c r="L15" s="27"/>
      <c r="Q15" s="109"/>
      <c r="S15" s="109"/>
      <c r="U15" s="109"/>
    </row>
    <row r="16" spans="1:21" ht="23.1" customHeight="1">
      <c r="A16" s="72" t="s">
        <v>130</v>
      </c>
      <c r="B16" s="25"/>
      <c r="C16" s="206" t="s">
        <v>180</v>
      </c>
      <c r="D16" s="27"/>
      <c r="E16" s="230">
        <v>59879097</v>
      </c>
      <c r="F16" s="193"/>
      <c r="G16" s="230">
        <v>7283120</v>
      </c>
      <c r="H16" s="215"/>
      <c r="I16" s="230">
        <v>59879097</v>
      </c>
      <c r="J16" s="215"/>
      <c r="K16" s="230">
        <v>7283120</v>
      </c>
      <c r="L16" s="27"/>
      <c r="Q16" s="109"/>
      <c r="S16" s="109"/>
      <c r="U16" s="109"/>
    </row>
    <row r="17" spans="1:21" ht="23.1" customHeight="1">
      <c r="A17" s="72" t="s">
        <v>153</v>
      </c>
      <c r="B17" s="25"/>
      <c r="C17" s="206" t="s">
        <v>181</v>
      </c>
      <c r="D17" s="27"/>
      <c r="E17" s="230">
        <v>-4648034</v>
      </c>
      <c r="F17" s="193"/>
      <c r="G17" s="230">
        <v>19418523</v>
      </c>
      <c r="H17" s="215"/>
      <c r="I17" s="230">
        <v>-4648034</v>
      </c>
      <c r="J17" s="215"/>
      <c r="K17" s="230">
        <v>19418523</v>
      </c>
      <c r="L17" s="27"/>
      <c r="Q17" s="109"/>
      <c r="S17" s="109"/>
      <c r="U17" s="109"/>
    </row>
    <row r="18" spans="1:21" ht="23.1" customHeight="1">
      <c r="A18" s="72" t="s">
        <v>171</v>
      </c>
      <c r="B18" s="25"/>
      <c r="C18" s="206" t="s">
        <v>182</v>
      </c>
      <c r="D18" s="27"/>
      <c r="E18" s="231">
        <v>468654</v>
      </c>
      <c r="F18" s="134"/>
      <c r="G18" s="231">
        <v>177132</v>
      </c>
      <c r="H18" s="215"/>
      <c r="I18" s="231">
        <v>468654</v>
      </c>
      <c r="J18" s="215"/>
      <c r="K18" s="231">
        <v>177132</v>
      </c>
      <c r="L18" s="27"/>
      <c r="Q18" s="109"/>
      <c r="S18" s="109"/>
      <c r="U18" s="109"/>
    </row>
    <row r="19" spans="1:21" ht="23.1" customHeight="1">
      <c r="A19" s="73" t="s">
        <v>78</v>
      </c>
      <c r="B19" s="25"/>
      <c r="C19" s="206"/>
      <c r="D19" s="27"/>
      <c r="E19" s="232">
        <f>SUM(E15:E18)</f>
        <v>422080659</v>
      </c>
      <c r="F19" s="194"/>
      <c r="G19" s="232">
        <f>SUM(G15:G18)</f>
        <v>327072155</v>
      </c>
      <c r="H19" s="218"/>
      <c r="I19" s="232">
        <f>SUM(I15:I18)</f>
        <v>422080659</v>
      </c>
      <c r="J19" s="218"/>
      <c r="K19" s="232">
        <f>SUM(K15:K18)</f>
        <v>327072155</v>
      </c>
      <c r="L19" s="27"/>
      <c r="Q19" s="109"/>
      <c r="S19" s="109"/>
      <c r="U19" s="109"/>
    </row>
    <row r="20" spans="1:21" ht="23.1" customHeight="1">
      <c r="A20" s="72" t="s">
        <v>79</v>
      </c>
      <c r="B20" s="25"/>
      <c r="C20" s="206" t="s">
        <v>183</v>
      </c>
      <c r="D20" s="27"/>
      <c r="E20" s="223">
        <v>-58933700</v>
      </c>
      <c r="F20" s="193"/>
      <c r="G20" s="223">
        <v>-85780852</v>
      </c>
      <c r="H20" s="215"/>
      <c r="I20" s="223">
        <v>-58933700</v>
      </c>
      <c r="J20" s="215"/>
      <c r="K20" s="223">
        <v>-85780852</v>
      </c>
      <c r="L20" s="27"/>
      <c r="Q20" s="109"/>
      <c r="S20" s="109"/>
      <c r="U20" s="109"/>
    </row>
    <row r="21" spans="1:21" ht="23.1" customHeight="1">
      <c r="A21" s="72" t="s">
        <v>80</v>
      </c>
      <c r="B21" s="28"/>
      <c r="C21" s="206" t="s">
        <v>183</v>
      </c>
      <c r="D21" s="27"/>
      <c r="E21" s="231">
        <v>51289411</v>
      </c>
      <c r="F21" s="193"/>
      <c r="G21" s="231">
        <v>68779100</v>
      </c>
      <c r="H21" s="215"/>
      <c r="I21" s="231">
        <v>51289411</v>
      </c>
      <c r="J21" s="215"/>
      <c r="K21" s="231">
        <v>68779100</v>
      </c>
      <c r="L21" s="27"/>
      <c r="Q21" s="109"/>
      <c r="S21" s="109"/>
      <c r="U21" s="109"/>
    </row>
    <row r="22" spans="1:21" ht="23.1" customHeight="1">
      <c r="A22" s="73" t="s">
        <v>154</v>
      </c>
      <c r="B22" s="29"/>
      <c r="C22" s="206"/>
      <c r="D22" s="27"/>
      <c r="E22" s="232">
        <f>SUM(E20:E21)</f>
        <v>-7644289</v>
      </c>
      <c r="F22" s="193"/>
      <c r="G22" s="46">
        <f>SUM(G20:G21)</f>
        <v>-17001752</v>
      </c>
      <c r="H22" s="217"/>
      <c r="I22" s="232">
        <f>SUM(I20:I21)</f>
        <v>-7644289</v>
      </c>
      <c r="J22" s="217"/>
      <c r="K22" s="46">
        <f>SUM(K20:K21)</f>
        <v>-17001752</v>
      </c>
      <c r="L22" s="27"/>
      <c r="Q22" s="109"/>
      <c r="S22" s="109"/>
      <c r="U22" s="109"/>
    </row>
    <row r="23" spans="1:21" ht="23.1" customHeight="1">
      <c r="A23" s="73" t="s">
        <v>155</v>
      </c>
      <c r="B23" s="25"/>
      <c r="C23" s="206"/>
      <c r="D23" s="27"/>
      <c r="E23" s="232">
        <f>SUM(E19,E22)</f>
        <v>414436370</v>
      </c>
      <c r="F23" s="193"/>
      <c r="G23" s="232">
        <f>SUM(G19,G22)</f>
        <v>310070403</v>
      </c>
      <c r="H23" s="217"/>
      <c r="I23" s="232">
        <f>SUM(I19,I22)</f>
        <v>414436370</v>
      </c>
      <c r="J23" s="217"/>
      <c r="K23" s="232">
        <f>SUM(K19,K22)</f>
        <v>310070403</v>
      </c>
      <c r="L23" s="27"/>
      <c r="Q23" s="109"/>
      <c r="S23" s="109"/>
      <c r="U23" s="109"/>
    </row>
    <row r="24" spans="1:21" ht="23.1" customHeight="1">
      <c r="A24" s="25" t="s">
        <v>81</v>
      </c>
      <c r="B24" s="25"/>
      <c r="C24" s="206" t="s">
        <v>183</v>
      </c>
      <c r="D24" s="27"/>
      <c r="E24" s="223">
        <v>-1071494</v>
      </c>
      <c r="F24" s="193"/>
      <c r="G24" s="223">
        <v>-1221811</v>
      </c>
      <c r="H24" s="217"/>
      <c r="I24" s="223">
        <v>-1071494</v>
      </c>
      <c r="J24" s="217"/>
      <c r="K24" s="223">
        <v>-1221811</v>
      </c>
      <c r="L24" s="27"/>
      <c r="Q24" s="109"/>
      <c r="S24" s="109"/>
      <c r="U24" s="109"/>
    </row>
    <row r="25" spans="1:21" ht="23.1" customHeight="1">
      <c r="A25" s="25" t="s">
        <v>82</v>
      </c>
      <c r="B25" s="25"/>
      <c r="C25" s="206" t="s">
        <v>183</v>
      </c>
      <c r="D25" s="27"/>
      <c r="E25" s="45">
        <v>-317913237</v>
      </c>
      <c r="F25" s="193"/>
      <c r="G25" s="45">
        <v>-286226439</v>
      </c>
      <c r="H25" s="217"/>
      <c r="I25" s="45">
        <v>-321996732</v>
      </c>
      <c r="J25" s="217"/>
      <c r="K25" s="45">
        <v>-286226439</v>
      </c>
      <c r="L25" s="27"/>
      <c r="Q25" s="109"/>
      <c r="S25" s="109"/>
      <c r="U25" s="109"/>
    </row>
    <row r="26" spans="1:21" ht="23.1" customHeight="1">
      <c r="A26" s="25" t="s">
        <v>177</v>
      </c>
      <c r="B26" s="25"/>
      <c r="C26" s="206" t="s">
        <v>184</v>
      </c>
      <c r="D26" s="27"/>
      <c r="E26" s="45">
        <v>-523652</v>
      </c>
      <c r="F26" s="193"/>
      <c r="G26" s="45">
        <v>2831379</v>
      </c>
      <c r="H26" s="217"/>
      <c r="I26" s="228">
        <v>0</v>
      </c>
      <c r="J26" s="216"/>
      <c r="K26" s="228">
        <v>0</v>
      </c>
      <c r="L26" s="27"/>
      <c r="Q26" s="109"/>
      <c r="S26" s="109"/>
      <c r="U26" s="109"/>
    </row>
    <row r="27" spans="1:21" ht="23.1" customHeight="1">
      <c r="A27" s="25" t="s">
        <v>83</v>
      </c>
      <c r="B27" s="25"/>
      <c r="C27" s="206" t="s">
        <v>183</v>
      </c>
      <c r="D27" s="27"/>
      <c r="E27" s="230">
        <v>15480164</v>
      </c>
      <c r="F27" s="193"/>
      <c r="G27" s="71">
        <v>2422497</v>
      </c>
      <c r="H27" s="217"/>
      <c r="I27" s="45">
        <v>15542169</v>
      </c>
      <c r="J27" s="217"/>
      <c r="K27" s="71">
        <v>2422497</v>
      </c>
      <c r="L27" s="27"/>
      <c r="Q27" s="109"/>
      <c r="S27" s="109"/>
      <c r="U27" s="109"/>
    </row>
    <row r="28" spans="1:21" ht="23.1" customHeight="1">
      <c r="A28" s="30" t="s">
        <v>131</v>
      </c>
      <c r="B28" s="25"/>
      <c r="C28" s="206"/>
      <c r="D28" s="27"/>
      <c r="E28" s="233">
        <f>SUM(E14,E23,E24:E27)</f>
        <v>818335062</v>
      </c>
      <c r="F28" s="194"/>
      <c r="G28" s="45">
        <f>SUM(G14,G23,G24:G27)</f>
        <v>710527219</v>
      </c>
      <c r="H28" s="219"/>
      <c r="I28" s="223">
        <f>SUM(I14,I23,I24:I27)</f>
        <v>814837224</v>
      </c>
      <c r="J28" s="218"/>
      <c r="K28" s="223">
        <f>SUM(K14,K23,K24:K27)</f>
        <v>707695840</v>
      </c>
      <c r="L28" s="27"/>
      <c r="Q28" s="109"/>
      <c r="S28" s="109"/>
      <c r="U28" s="109"/>
    </row>
    <row r="29" spans="1:21" ht="23.1" customHeight="1">
      <c r="A29" s="25" t="s">
        <v>132</v>
      </c>
      <c r="B29" s="25"/>
      <c r="C29" s="206" t="s">
        <v>185</v>
      </c>
      <c r="D29" s="27"/>
      <c r="E29" s="71">
        <v>-154468679</v>
      </c>
      <c r="F29" s="193"/>
      <c r="G29" s="71">
        <v>-130498444</v>
      </c>
      <c r="H29" s="217"/>
      <c r="I29" s="71">
        <v>-152675509</v>
      </c>
      <c r="J29" s="217"/>
      <c r="K29" s="71">
        <v>-130498444</v>
      </c>
      <c r="L29" s="27"/>
      <c r="Q29" s="109"/>
      <c r="S29" s="109"/>
      <c r="U29" s="109"/>
    </row>
    <row r="30" spans="1:21" ht="23.1" customHeight="1">
      <c r="A30" s="30" t="s">
        <v>133</v>
      </c>
      <c r="B30" s="25"/>
      <c r="E30" s="232">
        <f>SUM(E28:E29)</f>
        <v>663866383</v>
      </c>
      <c r="F30" s="194"/>
      <c r="G30" s="232">
        <f>SUM(G28:G29)</f>
        <v>580028775</v>
      </c>
      <c r="H30" s="218"/>
      <c r="I30" s="232">
        <f>SUM(I28:I29)</f>
        <v>662161715</v>
      </c>
      <c r="J30" s="218"/>
      <c r="K30" s="232">
        <f>SUM(K28:K29)</f>
        <v>577197396</v>
      </c>
      <c r="L30" s="27"/>
      <c r="Q30" s="109"/>
      <c r="S30" s="109"/>
      <c r="U30" s="109"/>
    </row>
    <row r="31" spans="1:21" ht="23.1" customHeight="1">
      <c r="A31" s="3"/>
      <c r="B31" s="3"/>
      <c r="C31" s="27"/>
      <c r="D31" s="27"/>
      <c r="E31" s="9"/>
      <c r="F31" s="9"/>
      <c r="G31" s="9"/>
      <c r="H31" s="9"/>
      <c r="I31" s="9"/>
      <c r="J31" s="74"/>
      <c r="K31" s="9"/>
      <c r="L31" s="27"/>
    </row>
    <row r="32" spans="1:21" ht="23.1" customHeight="1">
      <c r="A32" s="3"/>
      <c r="B32" s="3"/>
      <c r="C32" s="27"/>
      <c r="D32" s="27"/>
      <c r="E32" s="9"/>
      <c r="F32" s="9"/>
      <c r="G32" s="9"/>
      <c r="H32" s="9"/>
      <c r="I32" s="9"/>
      <c r="J32" s="74"/>
      <c r="K32" s="9"/>
      <c r="L32" s="27"/>
    </row>
    <row r="33" spans="1:12" ht="23.1" customHeight="1">
      <c r="A33" s="3"/>
      <c r="B33" s="3"/>
      <c r="C33" s="27"/>
      <c r="D33" s="27"/>
      <c r="E33" s="9"/>
      <c r="F33" s="9"/>
      <c r="G33" s="9"/>
      <c r="H33" s="9"/>
      <c r="I33" s="9"/>
      <c r="J33" s="74"/>
      <c r="K33" s="9"/>
      <c r="L33" s="27"/>
    </row>
    <row r="34" spans="1:12" ht="23.1" customHeight="1">
      <c r="A34" s="3"/>
      <c r="B34" s="3"/>
      <c r="C34" s="27"/>
      <c r="D34" s="27"/>
      <c r="E34" s="9"/>
      <c r="F34" s="9"/>
      <c r="G34" s="9"/>
      <c r="H34" s="9"/>
      <c r="I34" s="9"/>
      <c r="J34" s="74"/>
      <c r="K34" s="9"/>
      <c r="L34" s="27"/>
    </row>
    <row r="35" spans="1:12" ht="23.1" customHeight="1">
      <c r="A35" s="3"/>
      <c r="B35" s="3"/>
      <c r="C35" s="27"/>
      <c r="D35" s="27"/>
      <c r="E35" s="9"/>
      <c r="F35" s="9"/>
      <c r="G35" s="9"/>
      <c r="H35" s="9"/>
      <c r="I35" s="9"/>
      <c r="J35" s="74"/>
      <c r="K35" s="9"/>
      <c r="L35" s="27"/>
    </row>
    <row r="36" spans="1:12" ht="23.1" customHeight="1">
      <c r="A36" s="3"/>
      <c r="B36" s="3"/>
      <c r="C36" s="27"/>
      <c r="D36" s="27"/>
      <c r="E36" s="9"/>
      <c r="F36" s="9"/>
      <c r="G36" s="9"/>
      <c r="H36" s="9"/>
      <c r="I36" s="9"/>
      <c r="J36" s="74"/>
      <c r="K36" s="9"/>
      <c r="L36" s="27"/>
    </row>
    <row r="37" spans="1:12" ht="23.1" customHeight="1">
      <c r="A37" s="3"/>
      <c r="B37" s="3"/>
      <c r="C37" s="27"/>
      <c r="D37" s="27"/>
      <c r="E37" s="9"/>
      <c r="F37" s="9"/>
      <c r="G37" s="9"/>
      <c r="H37" s="9"/>
      <c r="I37" s="9"/>
      <c r="J37" s="74"/>
      <c r="K37" s="9"/>
      <c r="L37" s="27"/>
    </row>
    <row r="38" spans="1:12" ht="23.1" customHeight="1">
      <c r="A38" s="3"/>
      <c r="B38" s="3"/>
      <c r="C38" s="27"/>
      <c r="D38" s="27"/>
      <c r="E38" s="9"/>
      <c r="F38" s="9"/>
      <c r="G38" s="9"/>
      <c r="H38" s="9"/>
      <c r="I38" s="9"/>
      <c r="J38" s="74"/>
      <c r="K38" s="9"/>
      <c r="L38" s="27"/>
    </row>
    <row r="39" spans="1:12" ht="23.1" customHeight="1">
      <c r="A39" s="3"/>
      <c r="B39" s="3"/>
      <c r="C39" s="27"/>
      <c r="D39" s="27"/>
      <c r="E39" s="9"/>
      <c r="F39" s="9"/>
      <c r="G39" s="9"/>
      <c r="H39" s="9"/>
      <c r="I39" s="9"/>
      <c r="J39" s="74"/>
      <c r="K39" s="9"/>
      <c r="L39" s="27"/>
    </row>
    <row r="40" spans="1:12" ht="23.1" customHeight="1">
      <c r="A40" s="3"/>
      <c r="B40" s="3"/>
      <c r="C40" s="27"/>
      <c r="D40" s="27"/>
      <c r="E40" s="9"/>
      <c r="F40" s="9"/>
      <c r="G40" s="9"/>
      <c r="H40" s="9"/>
      <c r="I40" s="9"/>
      <c r="J40" s="9"/>
      <c r="K40" s="9"/>
      <c r="L40" s="27"/>
    </row>
    <row r="41" spans="1:12" ht="23.1" customHeight="1">
      <c r="A41" s="3"/>
      <c r="B41" s="3"/>
      <c r="C41" s="27"/>
      <c r="D41" s="27"/>
      <c r="E41" s="9"/>
      <c r="F41" s="9"/>
      <c r="G41" s="9"/>
      <c r="H41" s="9"/>
      <c r="I41" s="9"/>
      <c r="J41" s="9"/>
      <c r="K41" s="9"/>
      <c r="L41" s="27"/>
    </row>
    <row r="42" spans="1:12" ht="23.1" customHeight="1">
      <c r="A42" s="3"/>
      <c r="B42" s="3"/>
      <c r="C42" s="27"/>
      <c r="D42" s="27"/>
      <c r="E42" s="9"/>
      <c r="F42" s="9"/>
      <c r="G42" s="9"/>
      <c r="H42" s="9"/>
      <c r="I42" s="9"/>
      <c r="J42" s="9"/>
      <c r="K42" s="9"/>
      <c r="L42" s="27"/>
    </row>
    <row r="43" spans="1:12" ht="23.1" customHeight="1">
      <c r="A43" s="3"/>
      <c r="B43" s="3"/>
      <c r="C43" s="27"/>
      <c r="D43" s="27"/>
      <c r="E43" s="9"/>
      <c r="F43" s="9"/>
      <c r="G43" s="9"/>
      <c r="H43" s="9"/>
      <c r="I43" s="9"/>
      <c r="J43" s="9"/>
      <c r="K43" s="9"/>
      <c r="L43" s="27"/>
    </row>
    <row r="44" spans="1:12" ht="23.1" customHeight="1">
      <c r="A44" s="3"/>
      <c r="B44" s="3"/>
      <c r="C44" s="27"/>
      <c r="D44" s="27"/>
      <c r="E44" s="9"/>
      <c r="F44" s="9"/>
      <c r="G44" s="9"/>
      <c r="H44" s="9"/>
      <c r="I44" s="9"/>
      <c r="J44" s="9"/>
      <c r="K44" s="9"/>
      <c r="L44" s="27"/>
    </row>
    <row r="45" spans="1:12" ht="23.1" customHeight="1">
      <c r="A45" s="3"/>
      <c r="B45" s="3"/>
      <c r="C45" s="27"/>
      <c r="D45" s="27"/>
      <c r="E45" s="9"/>
      <c r="F45" s="9"/>
      <c r="G45" s="9"/>
      <c r="H45" s="9"/>
      <c r="I45" s="9"/>
      <c r="J45" s="9"/>
      <c r="K45" s="9"/>
      <c r="L45" s="27"/>
    </row>
    <row r="46" spans="1:12" ht="23.1" customHeight="1">
      <c r="A46" s="3"/>
      <c r="B46" s="3"/>
      <c r="C46" s="27"/>
      <c r="D46" s="27"/>
      <c r="E46" s="9"/>
      <c r="F46" s="9"/>
      <c r="G46" s="9"/>
      <c r="H46" s="9"/>
      <c r="I46" s="9"/>
      <c r="J46" s="9"/>
      <c r="K46" s="9"/>
      <c r="L46" s="27"/>
    </row>
    <row r="47" spans="1:12" ht="23.1" customHeight="1">
      <c r="A47" s="3"/>
      <c r="B47" s="3"/>
      <c r="C47" s="27"/>
      <c r="D47" s="27"/>
      <c r="E47" s="9"/>
      <c r="F47" s="9"/>
      <c r="G47" s="9"/>
      <c r="H47" s="9"/>
      <c r="I47" s="9"/>
      <c r="J47" s="9"/>
      <c r="K47" s="9"/>
      <c r="L47" s="27"/>
    </row>
    <row r="48" spans="1:12" ht="23.1" customHeight="1">
      <c r="A48" s="7" t="s">
        <v>117</v>
      </c>
      <c r="B48" s="3"/>
      <c r="C48" s="27"/>
      <c r="D48" s="27"/>
      <c r="E48" s="16"/>
      <c r="F48" s="16"/>
      <c r="G48" s="16"/>
      <c r="H48" s="16"/>
      <c r="I48" s="16"/>
      <c r="J48" s="16"/>
      <c r="K48" s="16"/>
      <c r="L48" s="27"/>
    </row>
    <row r="49" spans="1:12" ht="26.1" customHeight="1">
      <c r="A49" s="243" t="s">
        <v>24</v>
      </c>
      <c r="B49" s="243"/>
      <c r="C49" s="243"/>
      <c r="D49" s="243"/>
      <c r="E49" s="243"/>
      <c r="F49" s="243"/>
      <c r="G49" s="243"/>
      <c r="H49" s="243"/>
      <c r="I49" s="243"/>
      <c r="J49" s="243"/>
      <c r="K49" s="243"/>
      <c r="L49" s="4"/>
    </row>
    <row r="50" spans="1:12" ht="26.1" customHeight="1">
      <c r="A50" s="245" t="s">
        <v>158</v>
      </c>
      <c r="B50" s="245"/>
      <c r="C50" s="245"/>
      <c r="D50" s="245"/>
      <c r="E50" s="245"/>
      <c r="F50" s="245"/>
      <c r="G50" s="245"/>
      <c r="H50" s="245"/>
      <c r="I50" s="245"/>
      <c r="J50" s="245"/>
      <c r="K50" s="245"/>
      <c r="L50" s="4"/>
    </row>
    <row r="51" spans="1:12" ht="26.1" customHeight="1">
      <c r="A51" s="243" t="s">
        <v>161</v>
      </c>
      <c r="B51" s="243"/>
      <c r="C51" s="243"/>
      <c r="D51" s="243"/>
      <c r="E51" s="243"/>
      <c r="F51" s="243"/>
      <c r="G51" s="243"/>
      <c r="H51" s="243"/>
      <c r="I51" s="243"/>
      <c r="J51" s="243"/>
      <c r="K51" s="243"/>
      <c r="L51" s="3"/>
    </row>
    <row r="52" spans="1:12" ht="26.1" customHeight="1">
      <c r="A52" s="242" t="s">
        <v>115</v>
      </c>
      <c r="B52" s="242"/>
      <c r="C52" s="242"/>
      <c r="D52" s="242"/>
      <c r="E52" s="242"/>
      <c r="F52" s="242"/>
      <c r="G52" s="242"/>
      <c r="H52" s="242"/>
      <c r="I52" s="242"/>
      <c r="J52" s="242"/>
      <c r="K52" s="242"/>
      <c r="L52" s="3"/>
    </row>
    <row r="53" spans="1:12" ht="26.1" customHeight="1">
      <c r="A53" s="246" t="s">
        <v>60</v>
      </c>
      <c r="B53" s="246"/>
      <c r="C53" s="246"/>
      <c r="D53" s="246"/>
      <c r="E53" s="246"/>
      <c r="F53" s="246"/>
      <c r="G53" s="246"/>
      <c r="H53" s="246"/>
      <c r="I53" s="246"/>
      <c r="J53" s="246"/>
      <c r="K53" s="246"/>
    </row>
    <row r="54" spans="1:12" ht="9" customHeight="1">
      <c r="A54" s="5"/>
      <c r="B54" s="5"/>
      <c r="F54" s="5"/>
      <c r="H54" s="69"/>
      <c r="I54" s="69"/>
      <c r="J54" s="69"/>
      <c r="K54" s="69"/>
    </row>
    <row r="55" spans="1:12" ht="23.1" customHeight="1">
      <c r="A55" s="75"/>
      <c r="B55" s="75"/>
      <c r="C55" s="76"/>
      <c r="D55" s="76"/>
      <c r="E55" s="244" t="s">
        <v>51</v>
      </c>
      <c r="F55" s="244"/>
      <c r="G55" s="244"/>
      <c r="H55" s="77"/>
      <c r="I55" s="4"/>
      <c r="J55" s="4"/>
      <c r="K55" s="4"/>
    </row>
    <row r="56" spans="1:12" ht="23.1" customHeight="1">
      <c r="E56" s="244" t="s">
        <v>53</v>
      </c>
      <c r="F56" s="244"/>
      <c r="G56" s="244"/>
      <c r="H56" s="12"/>
      <c r="I56" s="247" t="s">
        <v>36</v>
      </c>
      <c r="J56" s="247"/>
      <c r="K56" s="247"/>
    </row>
    <row r="57" spans="1:12" ht="23.1" customHeight="1">
      <c r="A57" s="5"/>
      <c r="B57" s="5"/>
      <c r="C57" s="14"/>
      <c r="E57" s="14" t="s">
        <v>140</v>
      </c>
      <c r="F57" s="18"/>
      <c r="G57" s="14" t="s">
        <v>73</v>
      </c>
      <c r="H57" s="18"/>
      <c r="I57" s="14" t="s">
        <v>140</v>
      </c>
      <c r="J57" s="18"/>
      <c r="K57" s="14" t="s">
        <v>73</v>
      </c>
      <c r="L57" s="70"/>
    </row>
    <row r="58" spans="1:12" ht="23.1" customHeight="1">
      <c r="A58" s="5"/>
      <c r="B58" s="5"/>
      <c r="C58" s="14" t="s">
        <v>13</v>
      </c>
      <c r="E58" s="14"/>
      <c r="F58" s="18"/>
      <c r="G58" s="14"/>
      <c r="H58" s="18"/>
      <c r="I58" s="14"/>
      <c r="J58" s="18"/>
      <c r="K58" s="14"/>
      <c r="L58" s="70"/>
    </row>
    <row r="59" spans="1:12" ht="23.1" customHeight="1">
      <c r="A59" s="3" t="s">
        <v>66</v>
      </c>
      <c r="B59" s="3"/>
      <c r="C59" s="27"/>
      <c r="D59" s="27"/>
      <c r="E59" s="27"/>
      <c r="G59" s="27"/>
      <c r="J59" s="78"/>
      <c r="K59" s="11"/>
      <c r="L59" s="27"/>
    </row>
    <row r="60" spans="1:12" ht="23.1" customHeight="1">
      <c r="A60" s="59" t="s">
        <v>84</v>
      </c>
      <c r="B60" s="59"/>
      <c r="C60" s="27"/>
      <c r="D60" s="27"/>
      <c r="E60" s="79"/>
      <c r="F60" s="44"/>
      <c r="G60" s="79"/>
      <c r="H60" s="44"/>
      <c r="I60" s="44"/>
      <c r="J60" s="44"/>
      <c r="K60" s="44"/>
      <c r="L60" s="27"/>
    </row>
    <row r="61" spans="1:12" ht="23.1" customHeight="1">
      <c r="A61" s="80" t="s">
        <v>58</v>
      </c>
      <c r="B61" s="59"/>
      <c r="C61" s="27"/>
      <c r="D61" s="27"/>
      <c r="E61" s="79"/>
      <c r="F61" s="44"/>
      <c r="G61" s="79"/>
      <c r="H61" s="44"/>
      <c r="I61" s="44"/>
      <c r="J61" s="44"/>
      <c r="K61" s="44"/>
      <c r="L61" s="27"/>
    </row>
    <row r="62" spans="1:12" ht="23.1" customHeight="1">
      <c r="A62" s="81" t="s">
        <v>57</v>
      </c>
      <c r="B62" s="59"/>
      <c r="D62" s="27"/>
      <c r="E62" s="44">
        <v>5322821</v>
      </c>
      <c r="F62" s="193"/>
      <c r="G62" s="44">
        <v>-1043835</v>
      </c>
      <c r="H62" s="198"/>
      <c r="I62" s="228">
        <v>0</v>
      </c>
      <c r="J62" s="19"/>
      <c r="K62" s="228">
        <v>0</v>
      </c>
      <c r="L62" s="27"/>
    </row>
    <row r="63" spans="1:12" ht="23.1" customHeight="1">
      <c r="A63" s="58" t="s">
        <v>156</v>
      </c>
      <c r="B63" s="59"/>
      <c r="D63" s="27"/>
      <c r="E63" s="134"/>
      <c r="F63" s="134"/>
      <c r="G63" s="134"/>
      <c r="H63" s="134"/>
      <c r="I63" s="134"/>
      <c r="J63" s="134"/>
      <c r="K63" s="134"/>
      <c r="L63" s="27"/>
    </row>
    <row r="64" spans="1:12" ht="23.1" customHeight="1">
      <c r="A64" s="60" t="s">
        <v>149</v>
      </c>
      <c r="B64" s="59"/>
      <c r="D64" s="27"/>
      <c r="E64" s="44">
        <v>-87807433</v>
      </c>
      <c r="F64" s="134"/>
      <c r="G64" s="44">
        <v>187995255</v>
      </c>
      <c r="H64" s="134"/>
      <c r="I64" s="44">
        <v>-87807433</v>
      </c>
      <c r="J64" s="192"/>
      <c r="K64" s="44">
        <v>187995255</v>
      </c>
      <c r="L64" s="27"/>
    </row>
    <row r="65" spans="1:12" ht="23.1" customHeight="1">
      <c r="A65" s="58" t="s">
        <v>85</v>
      </c>
      <c r="B65" s="59"/>
      <c r="D65" s="27"/>
      <c r="E65" s="193"/>
      <c r="F65" s="193"/>
      <c r="G65" s="19"/>
      <c r="H65" s="134"/>
      <c r="I65" s="193"/>
      <c r="J65" s="19"/>
      <c r="K65" s="134"/>
      <c r="L65" s="132"/>
    </row>
    <row r="66" spans="1:12" ht="23.1" customHeight="1">
      <c r="A66" s="58" t="s">
        <v>86</v>
      </c>
      <c r="B66" s="59"/>
      <c r="D66" s="27"/>
      <c r="E66" s="71">
        <v>17561487</v>
      </c>
      <c r="F66" s="193"/>
      <c r="G66" s="71">
        <v>-37599051</v>
      </c>
      <c r="H66" s="134"/>
      <c r="I66" s="71">
        <v>17561487</v>
      </c>
      <c r="J66" s="193"/>
      <c r="K66" s="71">
        <v>-37599051</v>
      </c>
      <c r="L66" s="27"/>
    </row>
    <row r="67" spans="1:12" ht="23.1" customHeight="1">
      <c r="A67" s="58" t="s">
        <v>87</v>
      </c>
      <c r="B67" s="59"/>
      <c r="D67" s="27"/>
      <c r="E67" s="44"/>
      <c r="F67" s="45"/>
      <c r="G67" s="44"/>
      <c r="H67" s="44"/>
      <c r="I67" s="44"/>
      <c r="J67" s="44"/>
      <c r="K67" s="44"/>
      <c r="L67" s="27"/>
    </row>
    <row r="68" spans="1:12" ht="23.1" customHeight="1">
      <c r="A68" s="58" t="s">
        <v>88</v>
      </c>
      <c r="B68" s="59"/>
      <c r="D68" s="27"/>
      <c r="E68" s="49">
        <f>SUM(E61:E66)</f>
        <v>-64923125</v>
      </c>
      <c r="F68" s="36"/>
      <c r="G68" s="49">
        <f>SUM(G61:G66)</f>
        <v>149352369</v>
      </c>
      <c r="H68" s="36"/>
      <c r="I68" s="49">
        <f>SUM(I61:I66)</f>
        <v>-70245946</v>
      </c>
      <c r="J68" s="36"/>
      <c r="K68" s="49">
        <f>SUM(K61:K66)</f>
        <v>150396204</v>
      </c>
      <c r="L68" s="27"/>
    </row>
    <row r="69" spans="1:12" ht="10.5" customHeight="1">
      <c r="A69" s="59"/>
      <c r="B69" s="59"/>
      <c r="D69" s="27"/>
      <c r="E69" s="8"/>
      <c r="F69" s="8"/>
      <c r="G69" s="8"/>
      <c r="H69" s="8"/>
      <c r="I69" s="8"/>
      <c r="J69" s="8"/>
      <c r="L69" s="27"/>
    </row>
    <row r="70" spans="1:12" ht="23.1" customHeight="1">
      <c r="A70" s="82" t="s">
        <v>89</v>
      </c>
      <c r="B70" s="83"/>
      <c r="C70" s="31"/>
      <c r="D70" s="84"/>
      <c r="E70" s="8"/>
      <c r="F70" s="85"/>
      <c r="G70" s="48"/>
      <c r="H70" s="85"/>
      <c r="I70" s="48"/>
      <c r="J70" s="45"/>
      <c r="K70" s="45"/>
      <c r="L70" s="27"/>
    </row>
    <row r="71" spans="1:12" ht="23.1" customHeight="1">
      <c r="A71" s="58" t="s">
        <v>151</v>
      </c>
      <c r="B71" s="83"/>
      <c r="C71" s="31"/>
      <c r="D71" s="84"/>
      <c r="E71" s="8"/>
      <c r="F71" s="85"/>
      <c r="G71" s="48"/>
      <c r="H71" s="85"/>
      <c r="I71" s="48"/>
      <c r="J71" s="45"/>
      <c r="K71" s="45"/>
    </row>
    <row r="72" spans="1:12" ht="23.1" customHeight="1">
      <c r="A72" s="60" t="s">
        <v>150</v>
      </c>
      <c r="B72" s="83"/>
      <c r="C72" s="31"/>
      <c r="D72" s="84"/>
      <c r="E72" s="44">
        <v>490851632</v>
      </c>
      <c r="F72" s="199"/>
      <c r="G72" s="44">
        <v>-553963213</v>
      </c>
      <c r="H72" s="134"/>
      <c r="I72" s="44">
        <v>490851632</v>
      </c>
      <c r="J72" s="19"/>
      <c r="K72" s="44">
        <v>-553963213</v>
      </c>
    </row>
    <row r="73" spans="1:12" ht="23.1" customHeight="1">
      <c r="A73" s="58" t="s">
        <v>152</v>
      </c>
      <c r="B73" s="83"/>
      <c r="C73" s="31"/>
      <c r="D73" s="84"/>
      <c r="E73" s="8">
        <v>-3581986</v>
      </c>
      <c r="F73" s="85"/>
      <c r="G73" s="8">
        <v>-10599647</v>
      </c>
      <c r="H73" s="135"/>
      <c r="I73" s="8">
        <v>-3581986</v>
      </c>
      <c r="J73" s="104"/>
      <c r="K73" s="8">
        <v>-10599647</v>
      </c>
    </row>
    <row r="74" spans="1:12" ht="23.1" customHeight="1">
      <c r="A74" s="58" t="s">
        <v>90</v>
      </c>
      <c r="B74" s="83"/>
      <c r="C74" s="31"/>
      <c r="D74" s="84"/>
      <c r="E74" s="8"/>
      <c r="F74" s="85"/>
      <c r="I74" s="8"/>
      <c r="L74" s="4"/>
    </row>
    <row r="75" spans="1:12" ht="23.1" customHeight="1">
      <c r="A75" s="58" t="s">
        <v>86</v>
      </c>
      <c r="B75" s="83"/>
      <c r="C75" s="31"/>
      <c r="D75" s="84"/>
      <c r="E75" s="42">
        <v>-97453929</v>
      </c>
      <c r="F75" s="86"/>
      <c r="G75" s="136">
        <v>112912572</v>
      </c>
      <c r="H75" s="135"/>
      <c r="I75" s="42">
        <v>-97453929</v>
      </c>
      <c r="J75" s="104"/>
      <c r="K75" s="136">
        <v>112912572</v>
      </c>
      <c r="L75" s="4"/>
    </row>
    <row r="76" spans="1:12" ht="23.1" customHeight="1">
      <c r="A76" s="58" t="s">
        <v>91</v>
      </c>
      <c r="B76" s="83"/>
      <c r="C76" s="31"/>
      <c r="D76" s="84"/>
      <c r="E76" s="47"/>
      <c r="F76" s="86"/>
      <c r="G76" s="108"/>
      <c r="H76" s="86"/>
      <c r="I76" s="36"/>
      <c r="J76" s="86"/>
      <c r="K76" s="108"/>
      <c r="L76" s="4"/>
    </row>
    <row r="77" spans="1:12" ht="23.1" customHeight="1">
      <c r="A77" s="87" t="s">
        <v>92</v>
      </c>
      <c r="B77" s="88"/>
      <c r="C77" s="31"/>
      <c r="D77" s="32"/>
      <c r="E77" s="71">
        <f>SUM(E71:E75)</f>
        <v>389815717</v>
      </c>
      <c r="F77" s="193"/>
      <c r="G77" s="71">
        <f>SUM(G71:G75)</f>
        <v>-451650288</v>
      </c>
      <c r="H77" s="193"/>
      <c r="I77" s="71">
        <f>SUM(I71:I75)</f>
        <v>389815717</v>
      </c>
      <c r="J77" s="193"/>
      <c r="K77" s="71">
        <f>SUM(K71:K75)</f>
        <v>-451650288</v>
      </c>
      <c r="L77" s="4"/>
    </row>
    <row r="78" spans="1:12" ht="23.1" customHeight="1">
      <c r="A78" s="89" t="s">
        <v>174</v>
      </c>
      <c r="B78" s="88"/>
      <c r="C78" s="31"/>
      <c r="D78" s="90"/>
      <c r="E78" s="107">
        <f>E68+E77</f>
        <v>324892592</v>
      </c>
      <c r="F78" s="91"/>
      <c r="G78" s="107">
        <f>G68+G77</f>
        <v>-302297919</v>
      </c>
      <c r="H78" s="91"/>
      <c r="I78" s="107">
        <f>I68+I77</f>
        <v>319569771</v>
      </c>
      <c r="J78" s="92"/>
      <c r="K78" s="107">
        <f>K68+K77</f>
        <v>-301254084</v>
      </c>
      <c r="L78" s="4"/>
    </row>
    <row r="79" spans="1:12" ht="23.1" customHeight="1">
      <c r="A79" s="89"/>
      <c r="B79" s="88"/>
      <c r="C79" s="31"/>
      <c r="D79" s="90"/>
      <c r="E79" s="36"/>
      <c r="F79" s="91"/>
      <c r="G79" s="36"/>
      <c r="H79" s="91"/>
      <c r="I79" s="36"/>
      <c r="J79" s="91"/>
      <c r="K79" s="36"/>
      <c r="L79" s="4"/>
    </row>
    <row r="80" spans="1:12" ht="23.1" customHeight="1" thickBot="1">
      <c r="A80" s="89" t="s">
        <v>175</v>
      </c>
      <c r="B80" s="88"/>
      <c r="C80" s="31"/>
      <c r="D80" s="33"/>
      <c r="E80" s="50">
        <f>E30+E78</f>
        <v>988758975</v>
      </c>
      <c r="F80" s="51"/>
      <c r="G80" s="50">
        <f>G30+G78</f>
        <v>277730856</v>
      </c>
      <c r="H80" s="51"/>
      <c r="I80" s="50">
        <f>I30+I78</f>
        <v>981731486</v>
      </c>
      <c r="J80" s="51"/>
      <c r="K80" s="50">
        <f>K30+K78</f>
        <v>275943312</v>
      </c>
      <c r="L80" s="4"/>
    </row>
    <row r="81" spans="1:12" ht="23.1" customHeight="1" thickTop="1">
      <c r="A81" s="89"/>
      <c r="B81" s="88"/>
      <c r="C81" s="31"/>
      <c r="D81" s="34"/>
      <c r="E81" s="52"/>
      <c r="F81" s="52"/>
      <c r="G81" s="52"/>
      <c r="H81" s="52"/>
      <c r="I81" s="52"/>
      <c r="J81" s="52"/>
      <c r="K81" s="52"/>
      <c r="L81" s="4"/>
    </row>
    <row r="82" spans="1:12" ht="23.1" customHeight="1">
      <c r="A82" s="93" t="s">
        <v>134</v>
      </c>
      <c r="B82" s="94"/>
      <c r="C82" s="62">
        <v>16</v>
      </c>
      <c r="D82" s="95"/>
      <c r="E82" s="8"/>
      <c r="F82" s="47"/>
      <c r="G82" s="8"/>
      <c r="H82" s="47"/>
      <c r="I82" s="8"/>
      <c r="J82" s="8"/>
    </row>
    <row r="83" spans="1:12" ht="23.1" customHeight="1" thickBot="1">
      <c r="A83" s="96" t="s">
        <v>135</v>
      </c>
      <c r="B83" s="83"/>
      <c r="C83" s="62"/>
      <c r="D83" s="97"/>
      <c r="E83" s="133">
        <f>+E30/590000000</f>
        <v>1.1251972593220338</v>
      </c>
      <c r="F83" s="98"/>
      <c r="G83" s="133">
        <f>+G30/590000000</f>
        <v>0.98309961864406781</v>
      </c>
      <c r="H83" s="98"/>
      <c r="I83" s="133">
        <f>+I30/590000000</f>
        <v>1.1223079915254237</v>
      </c>
      <c r="J83" s="98"/>
      <c r="K83" s="133">
        <f>+K30/590000000</f>
        <v>0.97830067118644071</v>
      </c>
    </row>
    <row r="84" spans="1:12" ht="23.1" customHeight="1" thickTop="1">
      <c r="A84" s="96"/>
      <c r="B84" s="83"/>
      <c r="C84" s="31"/>
      <c r="D84" s="97"/>
      <c r="E84" s="35"/>
      <c r="F84" s="97"/>
      <c r="G84" s="35"/>
      <c r="H84" s="99"/>
      <c r="I84" s="100"/>
      <c r="J84" s="99"/>
      <c r="K84" s="100"/>
    </row>
    <row r="85" spans="1:12" ht="23.1" customHeight="1">
      <c r="A85" s="96"/>
      <c r="B85" s="83"/>
      <c r="C85" s="31"/>
      <c r="D85" s="97"/>
      <c r="E85" s="35"/>
      <c r="F85" s="97"/>
      <c r="G85" s="35"/>
      <c r="H85" s="99"/>
      <c r="I85" s="100"/>
      <c r="J85" s="99"/>
      <c r="K85" s="100"/>
    </row>
    <row r="86" spans="1:12" ht="23.1" customHeight="1">
      <c r="A86" s="96"/>
      <c r="B86" s="83"/>
      <c r="C86" s="31"/>
      <c r="D86" s="97"/>
      <c r="E86" s="35"/>
      <c r="F86" s="97"/>
      <c r="G86" s="35"/>
      <c r="H86" s="99"/>
      <c r="I86" s="100"/>
      <c r="J86" s="99"/>
      <c r="K86" s="100"/>
    </row>
    <row r="87" spans="1:12" ht="23.1" customHeight="1">
      <c r="A87" s="96"/>
      <c r="B87" s="83"/>
      <c r="C87" s="31"/>
      <c r="D87" s="97"/>
      <c r="E87" s="35"/>
      <c r="F87" s="97"/>
      <c r="G87" s="35"/>
      <c r="H87" s="99"/>
      <c r="I87" s="100"/>
      <c r="J87" s="99"/>
      <c r="K87" s="100"/>
    </row>
    <row r="88" spans="1:12" ht="23.1" customHeight="1">
      <c r="A88" s="96"/>
      <c r="B88" s="83"/>
      <c r="C88" s="31"/>
      <c r="D88" s="97"/>
      <c r="E88" s="35"/>
      <c r="F88" s="97"/>
      <c r="G88" s="35"/>
      <c r="H88" s="99"/>
      <c r="I88" s="100"/>
      <c r="J88" s="99"/>
      <c r="K88" s="100"/>
    </row>
    <row r="89" spans="1:12" ht="23.1" customHeight="1">
      <c r="A89" s="96"/>
      <c r="B89" s="83"/>
      <c r="C89" s="31"/>
      <c r="D89" s="97"/>
      <c r="E89" s="35"/>
      <c r="F89" s="97"/>
      <c r="G89" s="35"/>
      <c r="H89" s="99"/>
      <c r="I89" s="100"/>
      <c r="J89" s="99"/>
      <c r="K89" s="100"/>
    </row>
    <row r="90" spans="1:12" ht="23.1" customHeight="1">
      <c r="A90" s="96"/>
      <c r="B90" s="83"/>
      <c r="C90" s="31"/>
      <c r="D90" s="97"/>
      <c r="E90" s="35"/>
      <c r="F90" s="97"/>
      <c r="G90" s="35"/>
      <c r="H90" s="99"/>
      <c r="I90" s="100"/>
      <c r="J90" s="99"/>
      <c r="K90" s="100"/>
    </row>
    <row r="91" spans="1:12" ht="23.1" customHeight="1">
      <c r="A91" s="96"/>
      <c r="B91" s="83"/>
      <c r="C91" s="31"/>
      <c r="D91" s="97"/>
      <c r="E91" s="35"/>
      <c r="F91" s="97"/>
      <c r="G91" s="35"/>
      <c r="H91" s="99"/>
      <c r="I91" s="100"/>
      <c r="J91" s="99"/>
      <c r="K91" s="100"/>
    </row>
    <row r="92" spans="1:12" ht="23.1" customHeight="1">
      <c r="A92" s="96"/>
      <c r="B92" s="83"/>
      <c r="C92" s="31"/>
      <c r="D92" s="97"/>
      <c r="E92" s="35"/>
      <c r="F92" s="97"/>
      <c r="G92" s="35"/>
      <c r="H92" s="99"/>
      <c r="I92" s="100"/>
      <c r="J92" s="99"/>
      <c r="K92" s="100"/>
    </row>
    <row r="93" spans="1:12" ht="23.1" customHeight="1">
      <c r="A93" s="96"/>
      <c r="B93" s="83"/>
      <c r="C93" s="31"/>
      <c r="D93" s="97"/>
      <c r="E93" s="35"/>
      <c r="F93" s="97"/>
      <c r="G93" s="35"/>
      <c r="H93" s="99"/>
      <c r="I93" s="100"/>
      <c r="J93" s="99"/>
      <c r="K93" s="100"/>
    </row>
    <row r="94" spans="1:12" ht="23.1" customHeight="1">
      <c r="A94" s="96"/>
      <c r="B94" s="83"/>
      <c r="C94" s="31"/>
      <c r="D94" s="97"/>
      <c r="E94" s="35"/>
      <c r="F94" s="97"/>
      <c r="G94" s="35"/>
      <c r="H94" s="99"/>
      <c r="I94" s="100"/>
      <c r="J94" s="99"/>
      <c r="K94" s="100"/>
    </row>
    <row r="95" spans="1:12" ht="23.1" customHeight="1">
      <c r="A95" s="96"/>
      <c r="B95" s="83"/>
      <c r="C95" s="31"/>
      <c r="D95" s="97"/>
      <c r="E95" s="35"/>
      <c r="F95" s="97"/>
      <c r="G95" s="35"/>
      <c r="H95" s="99"/>
      <c r="I95" s="100"/>
      <c r="J95" s="99"/>
      <c r="K95" s="100"/>
    </row>
    <row r="96" spans="1:12" ht="23.1" customHeight="1">
      <c r="A96" s="7" t="s">
        <v>117</v>
      </c>
      <c r="B96" s="83"/>
      <c r="C96" s="35"/>
      <c r="D96" s="100"/>
      <c r="E96" s="35"/>
      <c r="F96" s="100"/>
      <c r="G96" s="100"/>
      <c r="H96" s="100"/>
      <c r="I96" s="100"/>
    </row>
    <row r="97" spans="1:9" ht="23.1" customHeight="1">
      <c r="A97" s="101"/>
      <c r="B97" s="83"/>
      <c r="C97" s="97"/>
      <c r="D97" s="97"/>
      <c r="E97" s="97"/>
      <c r="F97" s="97"/>
      <c r="G97" s="97"/>
      <c r="H97" s="97"/>
      <c r="I97" s="97"/>
    </row>
  </sheetData>
  <mergeCells count="16">
    <mergeCell ref="E7:G7"/>
    <mergeCell ref="A1:K1"/>
    <mergeCell ref="A2:K2"/>
    <mergeCell ref="A3:K3"/>
    <mergeCell ref="A4:K4"/>
    <mergeCell ref="A5:K5"/>
    <mergeCell ref="A53:K53"/>
    <mergeCell ref="E55:G55"/>
    <mergeCell ref="E56:G56"/>
    <mergeCell ref="I56:K56"/>
    <mergeCell ref="E8:G8"/>
    <mergeCell ref="I8:K8"/>
    <mergeCell ref="A49:K49"/>
    <mergeCell ref="A50:K50"/>
    <mergeCell ref="A51:K51"/>
    <mergeCell ref="A52:K52"/>
  </mergeCells>
  <pageMargins left="0.8" right="0.3" top="1" bottom="0.5" header="0.6" footer="0.3"/>
  <pageSetup paperSize="9" scale="7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50"/>
  </sheetPr>
  <dimension ref="A1:AF94"/>
  <sheetViews>
    <sheetView topLeftCell="A10" zoomScale="70" zoomScaleNormal="70" zoomScaleSheetLayoutView="90" zoomScalePageLayoutView="85" workbookViewId="0">
      <selection activeCell="D15" sqref="D15:AE31"/>
    </sheetView>
  </sheetViews>
  <sheetFormatPr defaultColWidth="9" defaultRowHeight="23.1" customHeight="1"/>
  <cols>
    <col min="1" max="1" width="50.85546875" style="65" customWidth="1"/>
    <col min="2" max="2" width="9" style="65" customWidth="1"/>
    <col min="3" max="3" width="1.5703125" style="2" customWidth="1"/>
    <col min="4" max="4" width="10.7109375" style="2" customWidth="1"/>
    <col min="5" max="6" width="1.42578125" style="2" customWidth="1"/>
    <col min="7" max="7" width="10.7109375" style="2" customWidth="1"/>
    <col min="8" max="9" width="1.42578125" style="2" customWidth="1"/>
    <col min="10" max="10" width="10.7109375" style="2" customWidth="1"/>
    <col min="11" max="12" width="1.42578125" style="2" customWidth="1"/>
    <col min="13" max="13" width="10.7109375" style="2" customWidth="1"/>
    <col min="14" max="15" width="1.42578125" style="2" customWidth="1"/>
    <col min="16" max="16" width="12" style="2" bestFit="1" customWidth="1"/>
    <col min="17" max="18" width="1.42578125" style="2" customWidth="1"/>
    <col min="19" max="19" width="13.140625" style="2" customWidth="1"/>
    <col min="20" max="21" width="1.42578125" style="2" customWidth="1"/>
    <col min="22" max="22" width="17.7109375" style="2" customWidth="1"/>
    <col min="23" max="24" width="1.42578125" style="2" customWidth="1"/>
    <col min="25" max="25" width="18.7109375" style="2" customWidth="1"/>
    <col min="26" max="27" width="1.42578125" style="2" customWidth="1"/>
    <col min="28" max="28" width="12.7109375" style="2" customWidth="1"/>
    <col min="29" max="29" width="1.42578125" style="2" customWidth="1"/>
    <col min="30" max="30" width="1" style="2" customWidth="1"/>
    <col min="31" max="31" width="12.7109375" style="2" customWidth="1"/>
    <col min="32" max="32" width="1.140625" style="2" customWidth="1"/>
    <col min="33" max="264" width="9" style="2"/>
    <col min="265" max="265" width="40" style="2" customWidth="1"/>
    <col min="266" max="266" width="1" style="2" customWidth="1"/>
    <col min="267" max="267" width="16.85546875" style="2" customWidth="1"/>
    <col min="268" max="268" width="1" style="2" customWidth="1"/>
    <col min="269" max="269" width="16.85546875" style="2" customWidth="1"/>
    <col min="270" max="270" width="1" style="2" customWidth="1"/>
    <col min="271" max="271" width="16.85546875" style="2" customWidth="1"/>
    <col min="272" max="272" width="1" style="2" customWidth="1"/>
    <col min="273" max="273" width="16.85546875" style="2" customWidth="1"/>
    <col min="274" max="274" width="1" style="2" customWidth="1"/>
    <col min="275" max="275" width="16.85546875" style="2" customWidth="1"/>
    <col min="276" max="276" width="1" style="2" customWidth="1"/>
    <col min="277" max="277" width="17.42578125" style="2" customWidth="1"/>
    <col min="278" max="278" width="1" style="2" customWidth="1"/>
    <col min="279" max="279" width="17.42578125" style="2" customWidth="1"/>
    <col min="280" max="280" width="1" style="2" customWidth="1"/>
    <col min="281" max="281" width="17.42578125" style="2" customWidth="1"/>
    <col min="282" max="282" width="1" style="2" customWidth="1"/>
    <col min="283" max="283" width="17.42578125" style="2" customWidth="1"/>
    <col min="284" max="520" width="9" style="2"/>
    <col min="521" max="521" width="40" style="2" customWidth="1"/>
    <col min="522" max="522" width="1" style="2" customWidth="1"/>
    <col min="523" max="523" width="16.85546875" style="2" customWidth="1"/>
    <col min="524" max="524" width="1" style="2" customWidth="1"/>
    <col min="525" max="525" width="16.85546875" style="2" customWidth="1"/>
    <col min="526" max="526" width="1" style="2" customWidth="1"/>
    <col min="527" max="527" width="16.85546875" style="2" customWidth="1"/>
    <col min="528" max="528" width="1" style="2" customWidth="1"/>
    <col min="529" max="529" width="16.85546875" style="2" customWidth="1"/>
    <col min="530" max="530" width="1" style="2" customWidth="1"/>
    <col min="531" max="531" width="16.85546875" style="2" customWidth="1"/>
    <col min="532" max="532" width="1" style="2" customWidth="1"/>
    <col min="533" max="533" width="17.42578125" style="2" customWidth="1"/>
    <col min="534" max="534" width="1" style="2" customWidth="1"/>
    <col min="535" max="535" width="17.42578125" style="2" customWidth="1"/>
    <col min="536" max="536" width="1" style="2" customWidth="1"/>
    <col min="537" max="537" width="17.42578125" style="2" customWidth="1"/>
    <col min="538" max="538" width="1" style="2" customWidth="1"/>
    <col min="539" max="539" width="17.42578125" style="2" customWidth="1"/>
    <col min="540" max="776" width="9" style="2"/>
    <col min="777" max="777" width="40" style="2" customWidth="1"/>
    <col min="778" max="778" width="1" style="2" customWidth="1"/>
    <col min="779" max="779" width="16.85546875" style="2" customWidth="1"/>
    <col min="780" max="780" width="1" style="2" customWidth="1"/>
    <col min="781" max="781" width="16.85546875" style="2" customWidth="1"/>
    <col min="782" max="782" width="1" style="2" customWidth="1"/>
    <col min="783" max="783" width="16.85546875" style="2" customWidth="1"/>
    <col min="784" max="784" width="1" style="2" customWidth="1"/>
    <col min="785" max="785" width="16.85546875" style="2" customWidth="1"/>
    <col min="786" max="786" width="1" style="2" customWidth="1"/>
    <col min="787" max="787" width="16.85546875" style="2" customWidth="1"/>
    <col min="788" max="788" width="1" style="2" customWidth="1"/>
    <col min="789" max="789" width="17.42578125" style="2" customWidth="1"/>
    <col min="790" max="790" width="1" style="2" customWidth="1"/>
    <col min="791" max="791" width="17.42578125" style="2" customWidth="1"/>
    <col min="792" max="792" width="1" style="2" customWidth="1"/>
    <col min="793" max="793" width="17.42578125" style="2" customWidth="1"/>
    <col min="794" max="794" width="1" style="2" customWidth="1"/>
    <col min="795" max="795" width="17.42578125" style="2" customWidth="1"/>
    <col min="796" max="1032" width="9" style="2"/>
    <col min="1033" max="1033" width="40" style="2" customWidth="1"/>
    <col min="1034" max="1034" width="1" style="2" customWidth="1"/>
    <col min="1035" max="1035" width="16.85546875" style="2" customWidth="1"/>
    <col min="1036" max="1036" width="1" style="2" customWidth="1"/>
    <col min="1037" max="1037" width="16.85546875" style="2" customWidth="1"/>
    <col min="1038" max="1038" width="1" style="2" customWidth="1"/>
    <col min="1039" max="1039" width="16.85546875" style="2" customWidth="1"/>
    <col min="1040" max="1040" width="1" style="2" customWidth="1"/>
    <col min="1041" max="1041" width="16.85546875" style="2" customWidth="1"/>
    <col min="1042" max="1042" width="1" style="2" customWidth="1"/>
    <col min="1043" max="1043" width="16.85546875" style="2" customWidth="1"/>
    <col min="1044" max="1044" width="1" style="2" customWidth="1"/>
    <col min="1045" max="1045" width="17.42578125" style="2" customWidth="1"/>
    <col min="1046" max="1046" width="1" style="2" customWidth="1"/>
    <col min="1047" max="1047" width="17.42578125" style="2" customWidth="1"/>
    <col min="1048" max="1048" width="1" style="2" customWidth="1"/>
    <col min="1049" max="1049" width="17.42578125" style="2" customWidth="1"/>
    <col min="1050" max="1050" width="1" style="2" customWidth="1"/>
    <col min="1051" max="1051" width="17.42578125" style="2" customWidth="1"/>
    <col min="1052" max="1288" width="9" style="2"/>
    <col min="1289" max="1289" width="40" style="2" customWidth="1"/>
    <col min="1290" max="1290" width="1" style="2" customWidth="1"/>
    <col min="1291" max="1291" width="16.85546875" style="2" customWidth="1"/>
    <col min="1292" max="1292" width="1" style="2" customWidth="1"/>
    <col min="1293" max="1293" width="16.85546875" style="2" customWidth="1"/>
    <col min="1294" max="1294" width="1" style="2" customWidth="1"/>
    <col min="1295" max="1295" width="16.85546875" style="2" customWidth="1"/>
    <col min="1296" max="1296" width="1" style="2" customWidth="1"/>
    <col min="1297" max="1297" width="16.85546875" style="2" customWidth="1"/>
    <col min="1298" max="1298" width="1" style="2" customWidth="1"/>
    <col min="1299" max="1299" width="16.85546875" style="2" customWidth="1"/>
    <col min="1300" max="1300" width="1" style="2" customWidth="1"/>
    <col min="1301" max="1301" width="17.42578125" style="2" customWidth="1"/>
    <col min="1302" max="1302" width="1" style="2" customWidth="1"/>
    <col min="1303" max="1303" width="17.42578125" style="2" customWidth="1"/>
    <col min="1304" max="1304" width="1" style="2" customWidth="1"/>
    <col min="1305" max="1305" width="17.42578125" style="2" customWidth="1"/>
    <col min="1306" max="1306" width="1" style="2" customWidth="1"/>
    <col min="1307" max="1307" width="17.42578125" style="2" customWidth="1"/>
    <col min="1308" max="1544" width="9" style="2"/>
    <col min="1545" max="1545" width="40" style="2" customWidth="1"/>
    <col min="1546" max="1546" width="1" style="2" customWidth="1"/>
    <col min="1547" max="1547" width="16.85546875" style="2" customWidth="1"/>
    <col min="1548" max="1548" width="1" style="2" customWidth="1"/>
    <col min="1549" max="1549" width="16.85546875" style="2" customWidth="1"/>
    <col min="1550" max="1550" width="1" style="2" customWidth="1"/>
    <col min="1551" max="1551" width="16.85546875" style="2" customWidth="1"/>
    <col min="1552" max="1552" width="1" style="2" customWidth="1"/>
    <col min="1553" max="1553" width="16.85546875" style="2" customWidth="1"/>
    <col min="1554" max="1554" width="1" style="2" customWidth="1"/>
    <col min="1555" max="1555" width="16.85546875" style="2" customWidth="1"/>
    <col min="1556" max="1556" width="1" style="2" customWidth="1"/>
    <col min="1557" max="1557" width="17.42578125" style="2" customWidth="1"/>
    <col min="1558" max="1558" width="1" style="2" customWidth="1"/>
    <col min="1559" max="1559" width="17.42578125" style="2" customWidth="1"/>
    <col min="1560" max="1560" width="1" style="2" customWidth="1"/>
    <col min="1561" max="1561" width="17.42578125" style="2" customWidth="1"/>
    <col min="1562" max="1562" width="1" style="2" customWidth="1"/>
    <col min="1563" max="1563" width="17.42578125" style="2" customWidth="1"/>
    <col min="1564" max="1800" width="9" style="2"/>
    <col min="1801" max="1801" width="40" style="2" customWidth="1"/>
    <col min="1802" max="1802" width="1" style="2" customWidth="1"/>
    <col min="1803" max="1803" width="16.85546875" style="2" customWidth="1"/>
    <col min="1804" max="1804" width="1" style="2" customWidth="1"/>
    <col min="1805" max="1805" width="16.85546875" style="2" customWidth="1"/>
    <col min="1806" max="1806" width="1" style="2" customWidth="1"/>
    <col min="1807" max="1807" width="16.85546875" style="2" customWidth="1"/>
    <col min="1808" max="1808" width="1" style="2" customWidth="1"/>
    <col min="1809" max="1809" width="16.85546875" style="2" customWidth="1"/>
    <col min="1810" max="1810" width="1" style="2" customWidth="1"/>
    <col min="1811" max="1811" width="16.85546875" style="2" customWidth="1"/>
    <col min="1812" max="1812" width="1" style="2" customWidth="1"/>
    <col min="1813" max="1813" width="17.42578125" style="2" customWidth="1"/>
    <col min="1814" max="1814" width="1" style="2" customWidth="1"/>
    <col min="1815" max="1815" width="17.42578125" style="2" customWidth="1"/>
    <col min="1816" max="1816" width="1" style="2" customWidth="1"/>
    <col min="1817" max="1817" width="17.42578125" style="2" customWidth="1"/>
    <col min="1818" max="1818" width="1" style="2" customWidth="1"/>
    <col min="1819" max="1819" width="17.42578125" style="2" customWidth="1"/>
    <col min="1820" max="2056" width="9" style="2"/>
    <col min="2057" max="2057" width="40" style="2" customWidth="1"/>
    <col min="2058" max="2058" width="1" style="2" customWidth="1"/>
    <col min="2059" max="2059" width="16.85546875" style="2" customWidth="1"/>
    <col min="2060" max="2060" width="1" style="2" customWidth="1"/>
    <col min="2061" max="2061" width="16.85546875" style="2" customWidth="1"/>
    <col min="2062" max="2062" width="1" style="2" customWidth="1"/>
    <col min="2063" max="2063" width="16.85546875" style="2" customWidth="1"/>
    <col min="2064" max="2064" width="1" style="2" customWidth="1"/>
    <col min="2065" max="2065" width="16.85546875" style="2" customWidth="1"/>
    <col min="2066" max="2066" width="1" style="2" customWidth="1"/>
    <col min="2067" max="2067" width="16.85546875" style="2" customWidth="1"/>
    <col min="2068" max="2068" width="1" style="2" customWidth="1"/>
    <col min="2069" max="2069" width="17.42578125" style="2" customWidth="1"/>
    <col min="2070" max="2070" width="1" style="2" customWidth="1"/>
    <col min="2071" max="2071" width="17.42578125" style="2" customWidth="1"/>
    <col min="2072" max="2072" width="1" style="2" customWidth="1"/>
    <col min="2073" max="2073" width="17.42578125" style="2" customWidth="1"/>
    <col min="2074" max="2074" width="1" style="2" customWidth="1"/>
    <col min="2075" max="2075" width="17.42578125" style="2" customWidth="1"/>
    <col min="2076" max="2312" width="9" style="2"/>
    <col min="2313" max="2313" width="40" style="2" customWidth="1"/>
    <col min="2314" max="2314" width="1" style="2" customWidth="1"/>
    <col min="2315" max="2315" width="16.85546875" style="2" customWidth="1"/>
    <col min="2316" max="2316" width="1" style="2" customWidth="1"/>
    <col min="2317" max="2317" width="16.85546875" style="2" customWidth="1"/>
    <col min="2318" max="2318" width="1" style="2" customWidth="1"/>
    <col min="2319" max="2319" width="16.85546875" style="2" customWidth="1"/>
    <col min="2320" max="2320" width="1" style="2" customWidth="1"/>
    <col min="2321" max="2321" width="16.85546875" style="2" customWidth="1"/>
    <col min="2322" max="2322" width="1" style="2" customWidth="1"/>
    <col min="2323" max="2323" width="16.85546875" style="2" customWidth="1"/>
    <col min="2324" max="2324" width="1" style="2" customWidth="1"/>
    <col min="2325" max="2325" width="17.42578125" style="2" customWidth="1"/>
    <col min="2326" max="2326" width="1" style="2" customWidth="1"/>
    <col min="2327" max="2327" width="17.42578125" style="2" customWidth="1"/>
    <col min="2328" max="2328" width="1" style="2" customWidth="1"/>
    <col min="2329" max="2329" width="17.42578125" style="2" customWidth="1"/>
    <col min="2330" max="2330" width="1" style="2" customWidth="1"/>
    <col min="2331" max="2331" width="17.42578125" style="2" customWidth="1"/>
    <col min="2332" max="2568" width="9" style="2"/>
    <col min="2569" max="2569" width="40" style="2" customWidth="1"/>
    <col min="2570" max="2570" width="1" style="2" customWidth="1"/>
    <col min="2571" max="2571" width="16.85546875" style="2" customWidth="1"/>
    <col min="2572" max="2572" width="1" style="2" customWidth="1"/>
    <col min="2573" max="2573" width="16.85546875" style="2" customWidth="1"/>
    <col min="2574" max="2574" width="1" style="2" customWidth="1"/>
    <col min="2575" max="2575" width="16.85546875" style="2" customWidth="1"/>
    <col min="2576" max="2576" width="1" style="2" customWidth="1"/>
    <col min="2577" max="2577" width="16.85546875" style="2" customWidth="1"/>
    <col min="2578" max="2578" width="1" style="2" customWidth="1"/>
    <col min="2579" max="2579" width="16.85546875" style="2" customWidth="1"/>
    <col min="2580" max="2580" width="1" style="2" customWidth="1"/>
    <col min="2581" max="2581" width="17.42578125" style="2" customWidth="1"/>
    <col min="2582" max="2582" width="1" style="2" customWidth="1"/>
    <col min="2583" max="2583" width="17.42578125" style="2" customWidth="1"/>
    <col min="2584" max="2584" width="1" style="2" customWidth="1"/>
    <col min="2585" max="2585" width="17.42578125" style="2" customWidth="1"/>
    <col min="2586" max="2586" width="1" style="2" customWidth="1"/>
    <col min="2587" max="2587" width="17.42578125" style="2" customWidth="1"/>
    <col min="2588" max="2824" width="9" style="2"/>
    <col min="2825" max="2825" width="40" style="2" customWidth="1"/>
    <col min="2826" max="2826" width="1" style="2" customWidth="1"/>
    <col min="2827" max="2827" width="16.85546875" style="2" customWidth="1"/>
    <col min="2828" max="2828" width="1" style="2" customWidth="1"/>
    <col min="2829" max="2829" width="16.85546875" style="2" customWidth="1"/>
    <col min="2830" max="2830" width="1" style="2" customWidth="1"/>
    <col min="2831" max="2831" width="16.85546875" style="2" customWidth="1"/>
    <col min="2832" max="2832" width="1" style="2" customWidth="1"/>
    <col min="2833" max="2833" width="16.85546875" style="2" customWidth="1"/>
    <col min="2834" max="2834" width="1" style="2" customWidth="1"/>
    <col min="2835" max="2835" width="16.85546875" style="2" customWidth="1"/>
    <col min="2836" max="2836" width="1" style="2" customWidth="1"/>
    <col min="2837" max="2837" width="17.42578125" style="2" customWidth="1"/>
    <col min="2838" max="2838" width="1" style="2" customWidth="1"/>
    <col min="2839" max="2839" width="17.42578125" style="2" customWidth="1"/>
    <col min="2840" max="2840" width="1" style="2" customWidth="1"/>
    <col min="2841" max="2841" width="17.42578125" style="2" customWidth="1"/>
    <col min="2842" max="2842" width="1" style="2" customWidth="1"/>
    <col min="2843" max="2843" width="17.42578125" style="2" customWidth="1"/>
    <col min="2844" max="3080" width="9" style="2"/>
    <col min="3081" max="3081" width="40" style="2" customWidth="1"/>
    <col min="3082" max="3082" width="1" style="2" customWidth="1"/>
    <col min="3083" max="3083" width="16.85546875" style="2" customWidth="1"/>
    <col min="3084" max="3084" width="1" style="2" customWidth="1"/>
    <col min="3085" max="3085" width="16.85546875" style="2" customWidth="1"/>
    <col min="3086" max="3086" width="1" style="2" customWidth="1"/>
    <col min="3087" max="3087" width="16.85546875" style="2" customWidth="1"/>
    <col min="3088" max="3088" width="1" style="2" customWidth="1"/>
    <col min="3089" max="3089" width="16.85546875" style="2" customWidth="1"/>
    <col min="3090" max="3090" width="1" style="2" customWidth="1"/>
    <col min="3091" max="3091" width="16.85546875" style="2" customWidth="1"/>
    <col min="3092" max="3092" width="1" style="2" customWidth="1"/>
    <col min="3093" max="3093" width="17.42578125" style="2" customWidth="1"/>
    <col min="3094" max="3094" width="1" style="2" customWidth="1"/>
    <col min="3095" max="3095" width="17.42578125" style="2" customWidth="1"/>
    <col min="3096" max="3096" width="1" style="2" customWidth="1"/>
    <col min="3097" max="3097" width="17.42578125" style="2" customWidth="1"/>
    <col min="3098" max="3098" width="1" style="2" customWidth="1"/>
    <col min="3099" max="3099" width="17.42578125" style="2" customWidth="1"/>
    <col min="3100" max="3336" width="9" style="2"/>
    <col min="3337" max="3337" width="40" style="2" customWidth="1"/>
    <col min="3338" max="3338" width="1" style="2" customWidth="1"/>
    <col min="3339" max="3339" width="16.85546875" style="2" customWidth="1"/>
    <col min="3340" max="3340" width="1" style="2" customWidth="1"/>
    <col min="3341" max="3341" width="16.85546875" style="2" customWidth="1"/>
    <col min="3342" max="3342" width="1" style="2" customWidth="1"/>
    <col min="3343" max="3343" width="16.85546875" style="2" customWidth="1"/>
    <col min="3344" max="3344" width="1" style="2" customWidth="1"/>
    <col min="3345" max="3345" width="16.85546875" style="2" customWidth="1"/>
    <col min="3346" max="3346" width="1" style="2" customWidth="1"/>
    <col min="3347" max="3347" width="16.85546875" style="2" customWidth="1"/>
    <col min="3348" max="3348" width="1" style="2" customWidth="1"/>
    <col min="3349" max="3349" width="17.42578125" style="2" customWidth="1"/>
    <col min="3350" max="3350" width="1" style="2" customWidth="1"/>
    <col min="3351" max="3351" width="17.42578125" style="2" customWidth="1"/>
    <col min="3352" max="3352" width="1" style="2" customWidth="1"/>
    <col min="3353" max="3353" width="17.42578125" style="2" customWidth="1"/>
    <col min="3354" max="3354" width="1" style="2" customWidth="1"/>
    <col min="3355" max="3355" width="17.42578125" style="2" customWidth="1"/>
    <col min="3356" max="3592" width="9" style="2"/>
    <col min="3593" max="3593" width="40" style="2" customWidth="1"/>
    <col min="3594" max="3594" width="1" style="2" customWidth="1"/>
    <col min="3595" max="3595" width="16.85546875" style="2" customWidth="1"/>
    <col min="3596" max="3596" width="1" style="2" customWidth="1"/>
    <col min="3597" max="3597" width="16.85546875" style="2" customWidth="1"/>
    <col min="3598" max="3598" width="1" style="2" customWidth="1"/>
    <col min="3599" max="3599" width="16.85546875" style="2" customWidth="1"/>
    <col min="3600" max="3600" width="1" style="2" customWidth="1"/>
    <col min="3601" max="3601" width="16.85546875" style="2" customWidth="1"/>
    <col min="3602" max="3602" width="1" style="2" customWidth="1"/>
    <col min="3603" max="3603" width="16.85546875" style="2" customWidth="1"/>
    <col min="3604" max="3604" width="1" style="2" customWidth="1"/>
    <col min="3605" max="3605" width="17.42578125" style="2" customWidth="1"/>
    <col min="3606" max="3606" width="1" style="2" customWidth="1"/>
    <col min="3607" max="3607" width="17.42578125" style="2" customWidth="1"/>
    <col min="3608" max="3608" width="1" style="2" customWidth="1"/>
    <col min="3609" max="3609" width="17.42578125" style="2" customWidth="1"/>
    <col min="3610" max="3610" width="1" style="2" customWidth="1"/>
    <col min="3611" max="3611" width="17.42578125" style="2" customWidth="1"/>
    <col min="3612" max="3848" width="9" style="2"/>
    <col min="3849" max="3849" width="40" style="2" customWidth="1"/>
    <col min="3850" max="3850" width="1" style="2" customWidth="1"/>
    <col min="3851" max="3851" width="16.85546875" style="2" customWidth="1"/>
    <col min="3852" max="3852" width="1" style="2" customWidth="1"/>
    <col min="3853" max="3853" width="16.85546875" style="2" customWidth="1"/>
    <col min="3854" max="3854" width="1" style="2" customWidth="1"/>
    <col min="3855" max="3855" width="16.85546875" style="2" customWidth="1"/>
    <col min="3856" max="3856" width="1" style="2" customWidth="1"/>
    <col min="3857" max="3857" width="16.85546875" style="2" customWidth="1"/>
    <col min="3858" max="3858" width="1" style="2" customWidth="1"/>
    <col min="3859" max="3859" width="16.85546875" style="2" customWidth="1"/>
    <col min="3860" max="3860" width="1" style="2" customWidth="1"/>
    <col min="3861" max="3861" width="17.42578125" style="2" customWidth="1"/>
    <col min="3862" max="3862" width="1" style="2" customWidth="1"/>
    <col min="3863" max="3863" width="17.42578125" style="2" customWidth="1"/>
    <col min="3864" max="3864" width="1" style="2" customWidth="1"/>
    <col min="3865" max="3865" width="17.42578125" style="2" customWidth="1"/>
    <col min="3866" max="3866" width="1" style="2" customWidth="1"/>
    <col min="3867" max="3867" width="17.42578125" style="2" customWidth="1"/>
    <col min="3868" max="4104" width="9" style="2"/>
    <col min="4105" max="4105" width="40" style="2" customWidth="1"/>
    <col min="4106" max="4106" width="1" style="2" customWidth="1"/>
    <col min="4107" max="4107" width="16.85546875" style="2" customWidth="1"/>
    <col min="4108" max="4108" width="1" style="2" customWidth="1"/>
    <col min="4109" max="4109" width="16.85546875" style="2" customWidth="1"/>
    <col min="4110" max="4110" width="1" style="2" customWidth="1"/>
    <col min="4111" max="4111" width="16.85546875" style="2" customWidth="1"/>
    <col min="4112" max="4112" width="1" style="2" customWidth="1"/>
    <col min="4113" max="4113" width="16.85546875" style="2" customWidth="1"/>
    <col min="4114" max="4114" width="1" style="2" customWidth="1"/>
    <col min="4115" max="4115" width="16.85546875" style="2" customWidth="1"/>
    <col min="4116" max="4116" width="1" style="2" customWidth="1"/>
    <col min="4117" max="4117" width="17.42578125" style="2" customWidth="1"/>
    <col min="4118" max="4118" width="1" style="2" customWidth="1"/>
    <col min="4119" max="4119" width="17.42578125" style="2" customWidth="1"/>
    <col min="4120" max="4120" width="1" style="2" customWidth="1"/>
    <col min="4121" max="4121" width="17.42578125" style="2" customWidth="1"/>
    <col min="4122" max="4122" width="1" style="2" customWidth="1"/>
    <col min="4123" max="4123" width="17.42578125" style="2" customWidth="1"/>
    <col min="4124" max="4360" width="9" style="2"/>
    <col min="4361" max="4361" width="40" style="2" customWidth="1"/>
    <col min="4362" max="4362" width="1" style="2" customWidth="1"/>
    <col min="4363" max="4363" width="16.85546875" style="2" customWidth="1"/>
    <col min="4364" max="4364" width="1" style="2" customWidth="1"/>
    <col min="4365" max="4365" width="16.85546875" style="2" customWidth="1"/>
    <col min="4366" max="4366" width="1" style="2" customWidth="1"/>
    <col min="4367" max="4367" width="16.85546875" style="2" customWidth="1"/>
    <col min="4368" max="4368" width="1" style="2" customWidth="1"/>
    <col min="4369" max="4369" width="16.85546875" style="2" customWidth="1"/>
    <col min="4370" max="4370" width="1" style="2" customWidth="1"/>
    <col min="4371" max="4371" width="16.85546875" style="2" customWidth="1"/>
    <col min="4372" max="4372" width="1" style="2" customWidth="1"/>
    <col min="4373" max="4373" width="17.42578125" style="2" customWidth="1"/>
    <col min="4374" max="4374" width="1" style="2" customWidth="1"/>
    <col min="4375" max="4375" width="17.42578125" style="2" customWidth="1"/>
    <col min="4376" max="4376" width="1" style="2" customWidth="1"/>
    <col min="4377" max="4377" width="17.42578125" style="2" customWidth="1"/>
    <col min="4378" max="4378" width="1" style="2" customWidth="1"/>
    <col min="4379" max="4379" width="17.42578125" style="2" customWidth="1"/>
    <col min="4380" max="4616" width="9" style="2"/>
    <col min="4617" max="4617" width="40" style="2" customWidth="1"/>
    <col min="4618" max="4618" width="1" style="2" customWidth="1"/>
    <col min="4619" max="4619" width="16.85546875" style="2" customWidth="1"/>
    <col min="4620" max="4620" width="1" style="2" customWidth="1"/>
    <col min="4621" max="4621" width="16.85546875" style="2" customWidth="1"/>
    <col min="4622" max="4622" width="1" style="2" customWidth="1"/>
    <col min="4623" max="4623" width="16.85546875" style="2" customWidth="1"/>
    <col min="4624" max="4624" width="1" style="2" customWidth="1"/>
    <col min="4625" max="4625" width="16.85546875" style="2" customWidth="1"/>
    <col min="4626" max="4626" width="1" style="2" customWidth="1"/>
    <col min="4627" max="4627" width="16.85546875" style="2" customWidth="1"/>
    <col min="4628" max="4628" width="1" style="2" customWidth="1"/>
    <col min="4629" max="4629" width="17.42578125" style="2" customWidth="1"/>
    <col min="4630" max="4630" width="1" style="2" customWidth="1"/>
    <col min="4631" max="4631" width="17.42578125" style="2" customWidth="1"/>
    <col min="4632" max="4632" width="1" style="2" customWidth="1"/>
    <col min="4633" max="4633" width="17.42578125" style="2" customWidth="1"/>
    <col min="4634" max="4634" width="1" style="2" customWidth="1"/>
    <col min="4635" max="4635" width="17.42578125" style="2" customWidth="1"/>
    <col min="4636" max="4872" width="9" style="2"/>
    <col min="4873" max="4873" width="40" style="2" customWidth="1"/>
    <col min="4874" max="4874" width="1" style="2" customWidth="1"/>
    <col min="4875" max="4875" width="16.85546875" style="2" customWidth="1"/>
    <col min="4876" max="4876" width="1" style="2" customWidth="1"/>
    <col min="4877" max="4877" width="16.85546875" style="2" customWidth="1"/>
    <col min="4878" max="4878" width="1" style="2" customWidth="1"/>
    <col min="4879" max="4879" width="16.85546875" style="2" customWidth="1"/>
    <col min="4880" max="4880" width="1" style="2" customWidth="1"/>
    <col min="4881" max="4881" width="16.85546875" style="2" customWidth="1"/>
    <col min="4882" max="4882" width="1" style="2" customWidth="1"/>
    <col min="4883" max="4883" width="16.85546875" style="2" customWidth="1"/>
    <col min="4884" max="4884" width="1" style="2" customWidth="1"/>
    <col min="4885" max="4885" width="17.42578125" style="2" customWidth="1"/>
    <col min="4886" max="4886" width="1" style="2" customWidth="1"/>
    <col min="4887" max="4887" width="17.42578125" style="2" customWidth="1"/>
    <col min="4888" max="4888" width="1" style="2" customWidth="1"/>
    <col min="4889" max="4889" width="17.42578125" style="2" customWidth="1"/>
    <col min="4890" max="4890" width="1" style="2" customWidth="1"/>
    <col min="4891" max="4891" width="17.42578125" style="2" customWidth="1"/>
    <col min="4892" max="5128" width="9" style="2"/>
    <col min="5129" max="5129" width="40" style="2" customWidth="1"/>
    <col min="5130" max="5130" width="1" style="2" customWidth="1"/>
    <col min="5131" max="5131" width="16.85546875" style="2" customWidth="1"/>
    <col min="5132" max="5132" width="1" style="2" customWidth="1"/>
    <col min="5133" max="5133" width="16.85546875" style="2" customWidth="1"/>
    <col min="5134" max="5134" width="1" style="2" customWidth="1"/>
    <col min="5135" max="5135" width="16.85546875" style="2" customWidth="1"/>
    <col min="5136" max="5136" width="1" style="2" customWidth="1"/>
    <col min="5137" max="5137" width="16.85546875" style="2" customWidth="1"/>
    <col min="5138" max="5138" width="1" style="2" customWidth="1"/>
    <col min="5139" max="5139" width="16.85546875" style="2" customWidth="1"/>
    <col min="5140" max="5140" width="1" style="2" customWidth="1"/>
    <col min="5141" max="5141" width="17.42578125" style="2" customWidth="1"/>
    <col min="5142" max="5142" width="1" style="2" customWidth="1"/>
    <col min="5143" max="5143" width="17.42578125" style="2" customWidth="1"/>
    <col min="5144" max="5144" width="1" style="2" customWidth="1"/>
    <col min="5145" max="5145" width="17.42578125" style="2" customWidth="1"/>
    <col min="5146" max="5146" width="1" style="2" customWidth="1"/>
    <col min="5147" max="5147" width="17.42578125" style="2" customWidth="1"/>
    <col min="5148" max="5384" width="9" style="2"/>
    <col min="5385" max="5385" width="40" style="2" customWidth="1"/>
    <col min="5386" max="5386" width="1" style="2" customWidth="1"/>
    <col min="5387" max="5387" width="16.85546875" style="2" customWidth="1"/>
    <col min="5388" max="5388" width="1" style="2" customWidth="1"/>
    <col min="5389" max="5389" width="16.85546875" style="2" customWidth="1"/>
    <col min="5390" max="5390" width="1" style="2" customWidth="1"/>
    <col min="5391" max="5391" width="16.85546875" style="2" customWidth="1"/>
    <col min="5392" max="5392" width="1" style="2" customWidth="1"/>
    <col min="5393" max="5393" width="16.85546875" style="2" customWidth="1"/>
    <col min="5394" max="5394" width="1" style="2" customWidth="1"/>
    <col min="5395" max="5395" width="16.85546875" style="2" customWidth="1"/>
    <col min="5396" max="5396" width="1" style="2" customWidth="1"/>
    <col min="5397" max="5397" width="17.42578125" style="2" customWidth="1"/>
    <col min="5398" max="5398" width="1" style="2" customWidth="1"/>
    <col min="5399" max="5399" width="17.42578125" style="2" customWidth="1"/>
    <col min="5400" max="5400" width="1" style="2" customWidth="1"/>
    <col min="5401" max="5401" width="17.42578125" style="2" customWidth="1"/>
    <col min="5402" max="5402" width="1" style="2" customWidth="1"/>
    <col min="5403" max="5403" width="17.42578125" style="2" customWidth="1"/>
    <col min="5404" max="5640" width="9" style="2"/>
    <col min="5641" max="5641" width="40" style="2" customWidth="1"/>
    <col min="5642" max="5642" width="1" style="2" customWidth="1"/>
    <col min="5643" max="5643" width="16.85546875" style="2" customWidth="1"/>
    <col min="5644" max="5644" width="1" style="2" customWidth="1"/>
    <col min="5645" max="5645" width="16.85546875" style="2" customWidth="1"/>
    <col min="5646" max="5646" width="1" style="2" customWidth="1"/>
    <col min="5647" max="5647" width="16.85546875" style="2" customWidth="1"/>
    <col min="5648" max="5648" width="1" style="2" customWidth="1"/>
    <col min="5649" max="5649" width="16.85546875" style="2" customWidth="1"/>
    <col min="5650" max="5650" width="1" style="2" customWidth="1"/>
    <col min="5651" max="5651" width="16.85546875" style="2" customWidth="1"/>
    <col min="5652" max="5652" width="1" style="2" customWidth="1"/>
    <col min="5653" max="5653" width="17.42578125" style="2" customWidth="1"/>
    <col min="5654" max="5654" width="1" style="2" customWidth="1"/>
    <col min="5655" max="5655" width="17.42578125" style="2" customWidth="1"/>
    <col min="5656" max="5656" width="1" style="2" customWidth="1"/>
    <col min="5657" max="5657" width="17.42578125" style="2" customWidth="1"/>
    <col min="5658" max="5658" width="1" style="2" customWidth="1"/>
    <col min="5659" max="5659" width="17.42578125" style="2" customWidth="1"/>
    <col min="5660" max="5896" width="9" style="2"/>
    <col min="5897" max="5897" width="40" style="2" customWidth="1"/>
    <col min="5898" max="5898" width="1" style="2" customWidth="1"/>
    <col min="5899" max="5899" width="16.85546875" style="2" customWidth="1"/>
    <col min="5900" max="5900" width="1" style="2" customWidth="1"/>
    <col min="5901" max="5901" width="16.85546875" style="2" customWidth="1"/>
    <col min="5902" max="5902" width="1" style="2" customWidth="1"/>
    <col min="5903" max="5903" width="16.85546875" style="2" customWidth="1"/>
    <col min="5904" max="5904" width="1" style="2" customWidth="1"/>
    <col min="5905" max="5905" width="16.85546875" style="2" customWidth="1"/>
    <col min="5906" max="5906" width="1" style="2" customWidth="1"/>
    <col min="5907" max="5907" width="16.85546875" style="2" customWidth="1"/>
    <col min="5908" max="5908" width="1" style="2" customWidth="1"/>
    <col min="5909" max="5909" width="17.42578125" style="2" customWidth="1"/>
    <col min="5910" max="5910" width="1" style="2" customWidth="1"/>
    <col min="5911" max="5911" width="17.42578125" style="2" customWidth="1"/>
    <col min="5912" max="5912" width="1" style="2" customWidth="1"/>
    <col min="5913" max="5913" width="17.42578125" style="2" customWidth="1"/>
    <col min="5914" max="5914" width="1" style="2" customWidth="1"/>
    <col min="5915" max="5915" width="17.42578125" style="2" customWidth="1"/>
    <col min="5916" max="6152" width="9" style="2"/>
    <col min="6153" max="6153" width="40" style="2" customWidth="1"/>
    <col min="6154" max="6154" width="1" style="2" customWidth="1"/>
    <col min="6155" max="6155" width="16.85546875" style="2" customWidth="1"/>
    <col min="6156" max="6156" width="1" style="2" customWidth="1"/>
    <col min="6157" max="6157" width="16.85546875" style="2" customWidth="1"/>
    <col min="6158" max="6158" width="1" style="2" customWidth="1"/>
    <col min="6159" max="6159" width="16.85546875" style="2" customWidth="1"/>
    <col min="6160" max="6160" width="1" style="2" customWidth="1"/>
    <col min="6161" max="6161" width="16.85546875" style="2" customWidth="1"/>
    <col min="6162" max="6162" width="1" style="2" customWidth="1"/>
    <col min="6163" max="6163" width="16.85546875" style="2" customWidth="1"/>
    <col min="6164" max="6164" width="1" style="2" customWidth="1"/>
    <col min="6165" max="6165" width="17.42578125" style="2" customWidth="1"/>
    <col min="6166" max="6166" width="1" style="2" customWidth="1"/>
    <col min="6167" max="6167" width="17.42578125" style="2" customWidth="1"/>
    <col min="6168" max="6168" width="1" style="2" customWidth="1"/>
    <col min="6169" max="6169" width="17.42578125" style="2" customWidth="1"/>
    <col min="6170" max="6170" width="1" style="2" customWidth="1"/>
    <col min="6171" max="6171" width="17.42578125" style="2" customWidth="1"/>
    <col min="6172" max="6408" width="9" style="2"/>
    <col min="6409" max="6409" width="40" style="2" customWidth="1"/>
    <col min="6410" max="6410" width="1" style="2" customWidth="1"/>
    <col min="6411" max="6411" width="16.85546875" style="2" customWidth="1"/>
    <col min="6412" max="6412" width="1" style="2" customWidth="1"/>
    <col min="6413" max="6413" width="16.85546875" style="2" customWidth="1"/>
    <col min="6414" max="6414" width="1" style="2" customWidth="1"/>
    <col min="6415" max="6415" width="16.85546875" style="2" customWidth="1"/>
    <col min="6416" max="6416" width="1" style="2" customWidth="1"/>
    <col min="6417" max="6417" width="16.85546875" style="2" customWidth="1"/>
    <col min="6418" max="6418" width="1" style="2" customWidth="1"/>
    <col min="6419" max="6419" width="16.85546875" style="2" customWidth="1"/>
    <col min="6420" max="6420" width="1" style="2" customWidth="1"/>
    <col min="6421" max="6421" width="17.42578125" style="2" customWidth="1"/>
    <col min="6422" max="6422" width="1" style="2" customWidth="1"/>
    <col min="6423" max="6423" width="17.42578125" style="2" customWidth="1"/>
    <col min="6424" max="6424" width="1" style="2" customWidth="1"/>
    <col min="6425" max="6425" width="17.42578125" style="2" customWidth="1"/>
    <col min="6426" max="6426" width="1" style="2" customWidth="1"/>
    <col min="6427" max="6427" width="17.42578125" style="2" customWidth="1"/>
    <col min="6428" max="6664" width="9" style="2"/>
    <col min="6665" max="6665" width="40" style="2" customWidth="1"/>
    <col min="6666" max="6666" width="1" style="2" customWidth="1"/>
    <col min="6667" max="6667" width="16.85546875" style="2" customWidth="1"/>
    <col min="6668" max="6668" width="1" style="2" customWidth="1"/>
    <col min="6669" max="6669" width="16.85546875" style="2" customWidth="1"/>
    <col min="6670" max="6670" width="1" style="2" customWidth="1"/>
    <col min="6671" max="6671" width="16.85546875" style="2" customWidth="1"/>
    <col min="6672" max="6672" width="1" style="2" customWidth="1"/>
    <col min="6673" max="6673" width="16.85546875" style="2" customWidth="1"/>
    <col min="6674" max="6674" width="1" style="2" customWidth="1"/>
    <col min="6675" max="6675" width="16.85546875" style="2" customWidth="1"/>
    <col min="6676" max="6676" width="1" style="2" customWidth="1"/>
    <col min="6677" max="6677" width="17.42578125" style="2" customWidth="1"/>
    <col min="6678" max="6678" width="1" style="2" customWidth="1"/>
    <col min="6679" max="6679" width="17.42578125" style="2" customWidth="1"/>
    <col min="6680" max="6680" width="1" style="2" customWidth="1"/>
    <col min="6681" max="6681" width="17.42578125" style="2" customWidth="1"/>
    <col min="6682" max="6682" width="1" style="2" customWidth="1"/>
    <col min="6683" max="6683" width="17.42578125" style="2" customWidth="1"/>
    <col min="6684" max="6920" width="9" style="2"/>
    <col min="6921" max="6921" width="40" style="2" customWidth="1"/>
    <col min="6922" max="6922" width="1" style="2" customWidth="1"/>
    <col min="6923" max="6923" width="16.85546875" style="2" customWidth="1"/>
    <col min="6924" max="6924" width="1" style="2" customWidth="1"/>
    <col min="6925" max="6925" width="16.85546875" style="2" customWidth="1"/>
    <col min="6926" max="6926" width="1" style="2" customWidth="1"/>
    <col min="6927" max="6927" width="16.85546875" style="2" customWidth="1"/>
    <col min="6928" max="6928" width="1" style="2" customWidth="1"/>
    <col min="6929" max="6929" width="16.85546875" style="2" customWidth="1"/>
    <col min="6930" max="6930" width="1" style="2" customWidth="1"/>
    <col min="6931" max="6931" width="16.85546875" style="2" customWidth="1"/>
    <col min="6932" max="6932" width="1" style="2" customWidth="1"/>
    <col min="6933" max="6933" width="17.42578125" style="2" customWidth="1"/>
    <col min="6934" max="6934" width="1" style="2" customWidth="1"/>
    <col min="6935" max="6935" width="17.42578125" style="2" customWidth="1"/>
    <col min="6936" max="6936" width="1" style="2" customWidth="1"/>
    <col min="6937" max="6937" width="17.42578125" style="2" customWidth="1"/>
    <col min="6938" max="6938" width="1" style="2" customWidth="1"/>
    <col min="6939" max="6939" width="17.42578125" style="2" customWidth="1"/>
    <col min="6940" max="7176" width="9" style="2"/>
    <col min="7177" max="7177" width="40" style="2" customWidth="1"/>
    <col min="7178" max="7178" width="1" style="2" customWidth="1"/>
    <col min="7179" max="7179" width="16.85546875" style="2" customWidth="1"/>
    <col min="7180" max="7180" width="1" style="2" customWidth="1"/>
    <col min="7181" max="7181" width="16.85546875" style="2" customWidth="1"/>
    <col min="7182" max="7182" width="1" style="2" customWidth="1"/>
    <col min="7183" max="7183" width="16.85546875" style="2" customWidth="1"/>
    <col min="7184" max="7184" width="1" style="2" customWidth="1"/>
    <col min="7185" max="7185" width="16.85546875" style="2" customWidth="1"/>
    <col min="7186" max="7186" width="1" style="2" customWidth="1"/>
    <col min="7187" max="7187" width="16.85546875" style="2" customWidth="1"/>
    <col min="7188" max="7188" width="1" style="2" customWidth="1"/>
    <col min="7189" max="7189" width="17.42578125" style="2" customWidth="1"/>
    <col min="7190" max="7190" width="1" style="2" customWidth="1"/>
    <col min="7191" max="7191" width="17.42578125" style="2" customWidth="1"/>
    <col min="7192" max="7192" width="1" style="2" customWidth="1"/>
    <col min="7193" max="7193" width="17.42578125" style="2" customWidth="1"/>
    <col min="7194" max="7194" width="1" style="2" customWidth="1"/>
    <col min="7195" max="7195" width="17.42578125" style="2" customWidth="1"/>
    <col min="7196" max="7432" width="9" style="2"/>
    <col min="7433" max="7433" width="40" style="2" customWidth="1"/>
    <col min="7434" max="7434" width="1" style="2" customWidth="1"/>
    <col min="7435" max="7435" width="16.85546875" style="2" customWidth="1"/>
    <col min="7436" max="7436" width="1" style="2" customWidth="1"/>
    <col min="7437" max="7437" width="16.85546875" style="2" customWidth="1"/>
    <col min="7438" max="7438" width="1" style="2" customWidth="1"/>
    <col min="7439" max="7439" width="16.85546875" style="2" customWidth="1"/>
    <col min="7440" max="7440" width="1" style="2" customWidth="1"/>
    <col min="7441" max="7441" width="16.85546875" style="2" customWidth="1"/>
    <col min="7442" max="7442" width="1" style="2" customWidth="1"/>
    <col min="7443" max="7443" width="16.85546875" style="2" customWidth="1"/>
    <col min="7444" max="7444" width="1" style="2" customWidth="1"/>
    <col min="7445" max="7445" width="17.42578125" style="2" customWidth="1"/>
    <col min="7446" max="7446" width="1" style="2" customWidth="1"/>
    <col min="7447" max="7447" width="17.42578125" style="2" customWidth="1"/>
    <col min="7448" max="7448" width="1" style="2" customWidth="1"/>
    <col min="7449" max="7449" width="17.42578125" style="2" customWidth="1"/>
    <col min="7450" max="7450" width="1" style="2" customWidth="1"/>
    <col min="7451" max="7451" width="17.42578125" style="2" customWidth="1"/>
    <col min="7452" max="7688" width="9" style="2"/>
    <col min="7689" max="7689" width="40" style="2" customWidth="1"/>
    <col min="7690" max="7690" width="1" style="2" customWidth="1"/>
    <col min="7691" max="7691" width="16.85546875" style="2" customWidth="1"/>
    <col min="7692" max="7692" width="1" style="2" customWidth="1"/>
    <col min="7693" max="7693" width="16.85546875" style="2" customWidth="1"/>
    <col min="7694" max="7694" width="1" style="2" customWidth="1"/>
    <col min="7695" max="7695" width="16.85546875" style="2" customWidth="1"/>
    <col min="7696" max="7696" width="1" style="2" customWidth="1"/>
    <col min="7697" max="7697" width="16.85546875" style="2" customWidth="1"/>
    <col min="7698" max="7698" width="1" style="2" customWidth="1"/>
    <col min="7699" max="7699" width="16.85546875" style="2" customWidth="1"/>
    <col min="7700" max="7700" width="1" style="2" customWidth="1"/>
    <col min="7701" max="7701" width="17.42578125" style="2" customWidth="1"/>
    <col min="7702" max="7702" width="1" style="2" customWidth="1"/>
    <col min="7703" max="7703" width="17.42578125" style="2" customWidth="1"/>
    <col min="7704" max="7704" width="1" style="2" customWidth="1"/>
    <col min="7705" max="7705" width="17.42578125" style="2" customWidth="1"/>
    <col min="7706" max="7706" width="1" style="2" customWidth="1"/>
    <col min="7707" max="7707" width="17.42578125" style="2" customWidth="1"/>
    <col min="7708" max="7944" width="9" style="2"/>
    <col min="7945" max="7945" width="40" style="2" customWidth="1"/>
    <col min="7946" max="7946" width="1" style="2" customWidth="1"/>
    <col min="7947" max="7947" width="16.85546875" style="2" customWidth="1"/>
    <col min="7948" max="7948" width="1" style="2" customWidth="1"/>
    <col min="7949" max="7949" width="16.85546875" style="2" customWidth="1"/>
    <col min="7950" max="7950" width="1" style="2" customWidth="1"/>
    <col min="7951" max="7951" width="16.85546875" style="2" customWidth="1"/>
    <col min="7952" max="7952" width="1" style="2" customWidth="1"/>
    <col min="7953" max="7953" width="16.85546875" style="2" customWidth="1"/>
    <col min="7954" max="7954" width="1" style="2" customWidth="1"/>
    <col min="7955" max="7955" width="16.85546875" style="2" customWidth="1"/>
    <col min="7956" max="7956" width="1" style="2" customWidth="1"/>
    <col min="7957" max="7957" width="17.42578125" style="2" customWidth="1"/>
    <col min="7958" max="7958" width="1" style="2" customWidth="1"/>
    <col min="7959" max="7959" width="17.42578125" style="2" customWidth="1"/>
    <col min="7960" max="7960" width="1" style="2" customWidth="1"/>
    <col min="7961" max="7961" width="17.42578125" style="2" customWidth="1"/>
    <col min="7962" max="7962" width="1" style="2" customWidth="1"/>
    <col min="7963" max="7963" width="17.42578125" style="2" customWidth="1"/>
    <col min="7964" max="8200" width="9" style="2"/>
    <col min="8201" max="8201" width="40" style="2" customWidth="1"/>
    <col min="8202" max="8202" width="1" style="2" customWidth="1"/>
    <col min="8203" max="8203" width="16.85546875" style="2" customWidth="1"/>
    <col min="8204" max="8204" width="1" style="2" customWidth="1"/>
    <col min="8205" max="8205" width="16.85546875" style="2" customWidth="1"/>
    <col min="8206" max="8206" width="1" style="2" customWidth="1"/>
    <col min="8207" max="8207" width="16.85546875" style="2" customWidth="1"/>
    <col min="8208" max="8208" width="1" style="2" customWidth="1"/>
    <col min="8209" max="8209" width="16.85546875" style="2" customWidth="1"/>
    <col min="8210" max="8210" width="1" style="2" customWidth="1"/>
    <col min="8211" max="8211" width="16.85546875" style="2" customWidth="1"/>
    <col min="8212" max="8212" width="1" style="2" customWidth="1"/>
    <col min="8213" max="8213" width="17.42578125" style="2" customWidth="1"/>
    <col min="8214" max="8214" width="1" style="2" customWidth="1"/>
    <col min="8215" max="8215" width="17.42578125" style="2" customWidth="1"/>
    <col min="8216" max="8216" width="1" style="2" customWidth="1"/>
    <col min="8217" max="8217" width="17.42578125" style="2" customWidth="1"/>
    <col min="8218" max="8218" width="1" style="2" customWidth="1"/>
    <col min="8219" max="8219" width="17.42578125" style="2" customWidth="1"/>
    <col min="8220" max="8456" width="9" style="2"/>
    <col min="8457" max="8457" width="40" style="2" customWidth="1"/>
    <col min="8458" max="8458" width="1" style="2" customWidth="1"/>
    <col min="8459" max="8459" width="16.85546875" style="2" customWidth="1"/>
    <col min="8460" max="8460" width="1" style="2" customWidth="1"/>
    <col min="8461" max="8461" width="16.85546875" style="2" customWidth="1"/>
    <col min="8462" max="8462" width="1" style="2" customWidth="1"/>
    <col min="8463" max="8463" width="16.85546875" style="2" customWidth="1"/>
    <col min="8464" max="8464" width="1" style="2" customWidth="1"/>
    <col min="8465" max="8465" width="16.85546875" style="2" customWidth="1"/>
    <col min="8466" max="8466" width="1" style="2" customWidth="1"/>
    <col min="8467" max="8467" width="16.85546875" style="2" customWidth="1"/>
    <col min="8468" max="8468" width="1" style="2" customWidth="1"/>
    <col min="8469" max="8469" width="17.42578125" style="2" customWidth="1"/>
    <col min="8470" max="8470" width="1" style="2" customWidth="1"/>
    <col min="8471" max="8471" width="17.42578125" style="2" customWidth="1"/>
    <col min="8472" max="8472" width="1" style="2" customWidth="1"/>
    <col min="8473" max="8473" width="17.42578125" style="2" customWidth="1"/>
    <col min="8474" max="8474" width="1" style="2" customWidth="1"/>
    <col min="8475" max="8475" width="17.42578125" style="2" customWidth="1"/>
    <col min="8476" max="8712" width="9" style="2"/>
    <col min="8713" max="8713" width="40" style="2" customWidth="1"/>
    <col min="8714" max="8714" width="1" style="2" customWidth="1"/>
    <col min="8715" max="8715" width="16.85546875" style="2" customWidth="1"/>
    <col min="8716" max="8716" width="1" style="2" customWidth="1"/>
    <col min="8717" max="8717" width="16.85546875" style="2" customWidth="1"/>
    <col min="8718" max="8718" width="1" style="2" customWidth="1"/>
    <col min="8719" max="8719" width="16.85546875" style="2" customWidth="1"/>
    <col min="8720" max="8720" width="1" style="2" customWidth="1"/>
    <col min="8721" max="8721" width="16.85546875" style="2" customWidth="1"/>
    <col min="8722" max="8722" width="1" style="2" customWidth="1"/>
    <col min="8723" max="8723" width="16.85546875" style="2" customWidth="1"/>
    <col min="8724" max="8724" width="1" style="2" customWidth="1"/>
    <col min="8725" max="8725" width="17.42578125" style="2" customWidth="1"/>
    <col min="8726" max="8726" width="1" style="2" customWidth="1"/>
    <col min="8727" max="8727" width="17.42578125" style="2" customWidth="1"/>
    <col min="8728" max="8728" width="1" style="2" customWidth="1"/>
    <col min="8729" max="8729" width="17.42578125" style="2" customWidth="1"/>
    <col min="8730" max="8730" width="1" style="2" customWidth="1"/>
    <col min="8731" max="8731" width="17.42578125" style="2" customWidth="1"/>
    <col min="8732" max="8968" width="9" style="2"/>
    <col min="8969" max="8969" width="40" style="2" customWidth="1"/>
    <col min="8970" max="8970" width="1" style="2" customWidth="1"/>
    <col min="8971" max="8971" width="16.85546875" style="2" customWidth="1"/>
    <col min="8972" max="8972" width="1" style="2" customWidth="1"/>
    <col min="8973" max="8973" width="16.85546875" style="2" customWidth="1"/>
    <col min="8974" max="8974" width="1" style="2" customWidth="1"/>
    <col min="8975" max="8975" width="16.85546875" style="2" customWidth="1"/>
    <col min="8976" max="8976" width="1" style="2" customWidth="1"/>
    <col min="8977" max="8977" width="16.85546875" style="2" customWidth="1"/>
    <col min="8978" max="8978" width="1" style="2" customWidth="1"/>
    <col min="8979" max="8979" width="16.85546875" style="2" customWidth="1"/>
    <col min="8980" max="8980" width="1" style="2" customWidth="1"/>
    <col min="8981" max="8981" width="17.42578125" style="2" customWidth="1"/>
    <col min="8982" max="8982" width="1" style="2" customWidth="1"/>
    <col min="8983" max="8983" width="17.42578125" style="2" customWidth="1"/>
    <col min="8984" max="8984" width="1" style="2" customWidth="1"/>
    <col min="8985" max="8985" width="17.42578125" style="2" customWidth="1"/>
    <col min="8986" max="8986" width="1" style="2" customWidth="1"/>
    <col min="8987" max="8987" width="17.42578125" style="2" customWidth="1"/>
    <col min="8988" max="9224" width="9" style="2"/>
    <col min="9225" max="9225" width="40" style="2" customWidth="1"/>
    <col min="9226" max="9226" width="1" style="2" customWidth="1"/>
    <col min="9227" max="9227" width="16.85546875" style="2" customWidth="1"/>
    <col min="9228" max="9228" width="1" style="2" customWidth="1"/>
    <col min="9229" max="9229" width="16.85546875" style="2" customWidth="1"/>
    <col min="9230" max="9230" width="1" style="2" customWidth="1"/>
    <col min="9231" max="9231" width="16.85546875" style="2" customWidth="1"/>
    <col min="9232" max="9232" width="1" style="2" customWidth="1"/>
    <col min="9233" max="9233" width="16.85546875" style="2" customWidth="1"/>
    <col min="9234" max="9234" width="1" style="2" customWidth="1"/>
    <col min="9235" max="9235" width="16.85546875" style="2" customWidth="1"/>
    <col min="9236" max="9236" width="1" style="2" customWidth="1"/>
    <col min="9237" max="9237" width="17.42578125" style="2" customWidth="1"/>
    <col min="9238" max="9238" width="1" style="2" customWidth="1"/>
    <col min="9239" max="9239" width="17.42578125" style="2" customWidth="1"/>
    <col min="9240" max="9240" width="1" style="2" customWidth="1"/>
    <col min="9241" max="9241" width="17.42578125" style="2" customWidth="1"/>
    <col min="9242" max="9242" width="1" style="2" customWidth="1"/>
    <col min="9243" max="9243" width="17.42578125" style="2" customWidth="1"/>
    <col min="9244" max="9480" width="9" style="2"/>
    <col min="9481" max="9481" width="40" style="2" customWidth="1"/>
    <col min="9482" max="9482" width="1" style="2" customWidth="1"/>
    <col min="9483" max="9483" width="16.85546875" style="2" customWidth="1"/>
    <col min="9484" max="9484" width="1" style="2" customWidth="1"/>
    <col min="9485" max="9485" width="16.85546875" style="2" customWidth="1"/>
    <col min="9486" max="9486" width="1" style="2" customWidth="1"/>
    <col min="9487" max="9487" width="16.85546875" style="2" customWidth="1"/>
    <col min="9488" max="9488" width="1" style="2" customWidth="1"/>
    <col min="9489" max="9489" width="16.85546875" style="2" customWidth="1"/>
    <col min="9490" max="9490" width="1" style="2" customWidth="1"/>
    <col min="9491" max="9491" width="16.85546875" style="2" customWidth="1"/>
    <col min="9492" max="9492" width="1" style="2" customWidth="1"/>
    <col min="9493" max="9493" width="17.42578125" style="2" customWidth="1"/>
    <col min="9494" max="9494" width="1" style="2" customWidth="1"/>
    <col min="9495" max="9495" width="17.42578125" style="2" customWidth="1"/>
    <col min="9496" max="9496" width="1" style="2" customWidth="1"/>
    <col min="9497" max="9497" width="17.42578125" style="2" customWidth="1"/>
    <col min="9498" max="9498" width="1" style="2" customWidth="1"/>
    <col min="9499" max="9499" width="17.42578125" style="2" customWidth="1"/>
    <col min="9500" max="9736" width="9" style="2"/>
    <col min="9737" max="9737" width="40" style="2" customWidth="1"/>
    <col min="9738" max="9738" width="1" style="2" customWidth="1"/>
    <col min="9739" max="9739" width="16.85546875" style="2" customWidth="1"/>
    <col min="9740" max="9740" width="1" style="2" customWidth="1"/>
    <col min="9741" max="9741" width="16.85546875" style="2" customWidth="1"/>
    <col min="9742" max="9742" width="1" style="2" customWidth="1"/>
    <col min="9743" max="9743" width="16.85546875" style="2" customWidth="1"/>
    <col min="9744" max="9744" width="1" style="2" customWidth="1"/>
    <col min="9745" max="9745" width="16.85546875" style="2" customWidth="1"/>
    <col min="9746" max="9746" width="1" style="2" customWidth="1"/>
    <col min="9747" max="9747" width="16.85546875" style="2" customWidth="1"/>
    <col min="9748" max="9748" width="1" style="2" customWidth="1"/>
    <col min="9749" max="9749" width="17.42578125" style="2" customWidth="1"/>
    <col min="9750" max="9750" width="1" style="2" customWidth="1"/>
    <col min="9751" max="9751" width="17.42578125" style="2" customWidth="1"/>
    <col min="9752" max="9752" width="1" style="2" customWidth="1"/>
    <col min="9753" max="9753" width="17.42578125" style="2" customWidth="1"/>
    <col min="9754" max="9754" width="1" style="2" customWidth="1"/>
    <col min="9755" max="9755" width="17.42578125" style="2" customWidth="1"/>
    <col min="9756" max="9992" width="9" style="2"/>
    <col min="9993" max="9993" width="40" style="2" customWidth="1"/>
    <col min="9994" max="9994" width="1" style="2" customWidth="1"/>
    <col min="9995" max="9995" width="16.85546875" style="2" customWidth="1"/>
    <col min="9996" max="9996" width="1" style="2" customWidth="1"/>
    <col min="9997" max="9997" width="16.85546875" style="2" customWidth="1"/>
    <col min="9998" max="9998" width="1" style="2" customWidth="1"/>
    <col min="9999" max="9999" width="16.85546875" style="2" customWidth="1"/>
    <col min="10000" max="10000" width="1" style="2" customWidth="1"/>
    <col min="10001" max="10001" width="16.85546875" style="2" customWidth="1"/>
    <col min="10002" max="10002" width="1" style="2" customWidth="1"/>
    <col min="10003" max="10003" width="16.85546875" style="2" customWidth="1"/>
    <col min="10004" max="10004" width="1" style="2" customWidth="1"/>
    <col min="10005" max="10005" width="17.42578125" style="2" customWidth="1"/>
    <col min="10006" max="10006" width="1" style="2" customWidth="1"/>
    <col min="10007" max="10007" width="17.42578125" style="2" customWidth="1"/>
    <col min="10008" max="10008" width="1" style="2" customWidth="1"/>
    <col min="10009" max="10009" width="17.42578125" style="2" customWidth="1"/>
    <col min="10010" max="10010" width="1" style="2" customWidth="1"/>
    <col min="10011" max="10011" width="17.42578125" style="2" customWidth="1"/>
    <col min="10012" max="10248" width="9" style="2"/>
    <col min="10249" max="10249" width="40" style="2" customWidth="1"/>
    <col min="10250" max="10250" width="1" style="2" customWidth="1"/>
    <col min="10251" max="10251" width="16.85546875" style="2" customWidth="1"/>
    <col min="10252" max="10252" width="1" style="2" customWidth="1"/>
    <col min="10253" max="10253" width="16.85546875" style="2" customWidth="1"/>
    <col min="10254" max="10254" width="1" style="2" customWidth="1"/>
    <col min="10255" max="10255" width="16.85546875" style="2" customWidth="1"/>
    <col min="10256" max="10256" width="1" style="2" customWidth="1"/>
    <col min="10257" max="10257" width="16.85546875" style="2" customWidth="1"/>
    <col min="10258" max="10258" width="1" style="2" customWidth="1"/>
    <col min="10259" max="10259" width="16.85546875" style="2" customWidth="1"/>
    <col min="10260" max="10260" width="1" style="2" customWidth="1"/>
    <col min="10261" max="10261" width="17.42578125" style="2" customWidth="1"/>
    <col min="10262" max="10262" width="1" style="2" customWidth="1"/>
    <col min="10263" max="10263" width="17.42578125" style="2" customWidth="1"/>
    <col min="10264" max="10264" width="1" style="2" customWidth="1"/>
    <col min="10265" max="10265" width="17.42578125" style="2" customWidth="1"/>
    <col min="10266" max="10266" width="1" style="2" customWidth="1"/>
    <col min="10267" max="10267" width="17.42578125" style="2" customWidth="1"/>
    <col min="10268" max="10504" width="9" style="2"/>
    <col min="10505" max="10505" width="40" style="2" customWidth="1"/>
    <col min="10506" max="10506" width="1" style="2" customWidth="1"/>
    <col min="10507" max="10507" width="16.85546875" style="2" customWidth="1"/>
    <col min="10508" max="10508" width="1" style="2" customWidth="1"/>
    <col min="10509" max="10509" width="16.85546875" style="2" customWidth="1"/>
    <col min="10510" max="10510" width="1" style="2" customWidth="1"/>
    <col min="10511" max="10511" width="16.85546875" style="2" customWidth="1"/>
    <col min="10512" max="10512" width="1" style="2" customWidth="1"/>
    <col min="10513" max="10513" width="16.85546875" style="2" customWidth="1"/>
    <col min="10514" max="10514" width="1" style="2" customWidth="1"/>
    <col min="10515" max="10515" width="16.85546875" style="2" customWidth="1"/>
    <col min="10516" max="10516" width="1" style="2" customWidth="1"/>
    <col min="10517" max="10517" width="17.42578125" style="2" customWidth="1"/>
    <col min="10518" max="10518" width="1" style="2" customWidth="1"/>
    <col min="10519" max="10519" width="17.42578125" style="2" customWidth="1"/>
    <col min="10520" max="10520" width="1" style="2" customWidth="1"/>
    <col min="10521" max="10521" width="17.42578125" style="2" customWidth="1"/>
    <col min="10522" max="10522" width="1" style="2" customWidth="1"/>
    <col min="10523" max="10523" width="17.42578125" style="2" customWidth="1"/>
    <col min="10524" max="10760" width="9" style="2"/>
    <col min="10761" max="10761" width="40" style="2" customWidth="1"/>
    <col min="10762" max="10762" width="1" style="2" customWidth="1"/>
    <col min="10763" max="10763" width="16.85546875" style="2" customWidth="1"/>
    <col min="10764" max="10764" width="1" style="2" customWidth="1"/>
    <col min="10765" max="10765" width="16.85546875" style="2" customWidth="1"/>
    <col min="10766" max="10766" width="1" style="2" customWidth="1"/>
    <col min="10767" max="10767" width="16.85546875" style="2" customWidth="1"/>
    <col min="10768" max="10768" width="1" style="2" customWidth="1"/>
    <col min="10769" max="10769" width="16.85546875" style="2" customWidth="1"/>
    <col min="10770" max="10770" width="1" style="2" customWidth="1"/>
    <col min="10771" max="10771" width="16.85546875" style="2" customWidth="1"/>
    <col min="10772" max="10772" width="1" style="2" customWidth="1"/>
    <col min="10773" max="10773" width="17.42578125" style="2" customWidth="1"/>
    <col min="10774" max="10774" width="1" style="2" customWidth="1"/>
    <col min="10775" max="10775" width="17.42578125" style="2" customWidth="1"/>
    <col min="10776" max="10776" width="1" style="2" customWidth="1"/>
    <col min="10777" max="10777" width="17.42578125" style="2" customWidth="1"/>
    <col min="10778" max="10778" width="1" style="2" customWidth="1"/>
    <col min="10779" max="10779" width="17.42578125" style="2" customWidth="1"/>
    <col min="10780" max="11016" width="9" style="2"/>
    <col min="11017" max="11017" width="40" style="2" customWidth="1"/>
    <col min="11018" max="11018" width="1" style="2" customWidth="1"/>
    <col min="11019" max="11019" width="16.85546875" style="2" customWidth="1"/>
    <col min="11020" max="11020" width="1" style="2" customWidth="1"/>
    <col min="11021" max="11021" width="16.85546875" style="2" customWidth="1"/>
    <col min="11022" max="11022" width="1" style="2" customWidth="1"/>
    <col min="11023" max="11023" width="16.85546875" style="2" customWidth="1"/>
    <col min="11024" max="11024" width="1" style="2" customWidth="1"/>
    <col min="11025" max="11025" width="16.85546875" style="2" customWidth="1"/>
    <col min="11026" max="11026" width="1" style="2" customWidth="1"/>
    <col min="11027" max="11027" width="16.85546875" style="2" customWidth="1"/>
    <col min="11028" max="11028" width="1" style="2" customWidth="1"/>
    <col min="11029" max="11029" width="17.42578125" style="2" customWidth="1"/>
    <col min="11030" max="11030" width="1" style="2" customWidth="1"/>
    <col min="11031" max="11031" width="17.42578125" style="2" customWidth="1"/>
    <col min="11032" max="11032" width="1" style="2" customWidth="1"/>
    <col min="11033" max="11033" width="17.42578125" style="2" customWidth="1"/>
    <col min="11034" max="11034" width="1" style="2" customWidth="1"/>
    <col min="11035" max="11035" width="17.42578125" style="2" customWidth="1"/>
    <col min="11036" max="11272" width="9" style="2"/>
    <col min="11273" max="11273" width="40" style="2" customWidth="1"/>
    <col min="11274" max="11274" width="1" style="2" customWidth="1"/>
    <col min="11275" max="11275" width="16.85546875" style="2" customWidth="1"/>
    <col min="11276" max="11276" width="1" style="2" customWidth="1"/>
    <col min="11277" max="11277" width="16.85546875" style="2" customWidth="1"/>
    <col min="11278" max="11278" width="1" style="2" customWidth="1"/>
    <col min="11279" max="11279" width="16.85546875" style="2" customWidth="1"/>
    <col min="11280" max="11280" width="1" style="2" customWidth="1"/>
    <col min="11281" max="11281" width="16.85546875" style="2" customWidth="1"/>
    <col min="11282" max="11282" width="1" style="2" customWidth="1"/>
    <col min="11283" max="11283" width="16.85546875" style="2" customWidth="1"/>
    <col min="11284" max="11284" width="1" style="2" customWidth="1"/>
    <col min="11285" max="11285" width="17.42578125" style="2" customWidth="1"/>
    <col min="11286" max="11286" width="1" style="2" customWidth="1"/>
    <col min="11287" max="11287" width="17.42578125" style="2" customWidth="1"/>
    <col min="11288" max="11288" width="1" style="2" customWidth="1"/>
    <col min="11289" max="11289" width="17.42578125" style="2" customWidth="1"/>
    <col min="11290" max="11290" width="1" style="2" customWidth="1"/>
    <col min="11291" max="11291" width="17.42578125" style="2" customWidth="1"/>
    <col min="11292" max="11528" width="9" style="2"/>
    <col min="11529" max="11529" width="40" style="2" customWidth="1"/>
    <col min="11530" max="11530" width="1" style="2" customWidth="1"/>
    <col min="11531" max="11531" width="16.85546875" style="2" customWidth="1"/>
    <col min="11532" max="11532" width="1" style="2" customWidth="1"/>
    <col min="11533" max="11533" width="16.85546875" style="2" customWidth="1"/>
    <col min="11534" max="11534" width="1" style="2" customWidth="1"/>
    <col min="11535" max="11535" width="16.85546875" style="2" customWidth="1"/>
    <col min="11536" max="11536" width="1" style="2" customWidth="1"/>
    <col min="11537" max="11537" width="16.85546875" style="2" customWidth="1"/>
    <col min="11538" max="11538" width="1" style="2" customWidth="1"/>
    <col min="11539" max="11539" width="16.85546875" style="2" customWidth="1"/>
    <col min="11540" max="11540" width="1" style="2" customWidth="1"/>
    <col min="11541" max="11541" width="17.42578125" style="2" customWidth="1"/>
    <col min="11542" max="11542" width="1" style="2" customWidth="1"/>
    <col min="11543" max="11543" width="17.42578125" style="2" customWidth="1"/>
    <col min="11544" max="11544" width="1" style="2" customWidth="1"/>
    <col min="11545" max="11545" width="17.42578125" style="2" customWidth="1"/>
    <col min="11546" max="11546" width="1" style="2" customWidth="1"/>
    <col min="11547" max="11547" width="17.42578125" style="2" customWidth="1"/>
    <col min="11548" max="11784" width="9" style="2"/>
    <col min="11785" max="11785" width="40" style="2" customWidth="1"/>
    <col min="11786" max="11786" width="1" style="2" customWidth="1"/>
    <col min="11787" max="11787" width="16.85546875" style="2" customWidth="1"/>
    <col min="11788" max="11788" width="1" style="2" customWidth="1"/>
    <col min="11789" max="11789" width="16.85546875" style="2" customWidth="1"/>
    <col min="11790" max="11790" width="1" style="2" customWidth="1"/>
    <col min="11791" max="11791" width="16.85546875" style="2" customWidth="1"/>
    <col min="11792" max="11792" width="1" style="2" customWidth="1"/>
    <col min="11793" max="11793" width="16.85546875" style="2" customWidth="1"/>
    <col min="11794" max="11794" width="1" style="2" customWidth="1"/>
    <col min="11795" max="11795" width="16.85546875" style="2" customWidth="1"/>
    <col min="11796" max="11796" width="1" style="2" customWidth="1"/>
    <col min="11797" max="11797" width="17.42578125" style="2" customWidth="1"/>
    <col min="11798" max="11798" width="1" style="2" customWidth="1"/>
    <col min="11799" max="11799" width="17.42578125" style="2" customWidth="1"/>
    <col min="11800" max="11800" width="1" style="2" customWidth="1"/>
    <col min="11801" max="11801" width="17.42578125" style="2" customWidth="1"/>
    <col min="11802" max="11802" width="1" style="2" customWidth="1"/>
    <col min="11803" max="11803" width="17.42578125" style="2" customWidth="1"/>
    <col min="11804" max="12040" width="9" style="2"/>
    <col min="12041" max="12041" width="40" style="2" customWidth="1"/>
    <col min="12042" max="12042" width="1" style="2" customWidth="1"/>
    <col min="12043" max="12043" width="16.85546875" style="2" customWidth="1"/>
    <col min="12044" max="12044" width="1" style="2" customWidth="1"/>
    <col min="12045" max="12045" width="16.85546875" style="2" customWidth="1"/>
    <col min="12046" max="12046" width="1" style="2" customWidth="1"/>
    <col min="12047" max="12047" width="16.85546875" style="2" customWidth="1"/>
    <col min="12048" max="12048" width="1" style="2" customWidth="1"/>
    <col min="12049" max="12049" width="16.85546875" style="2" customWidth="1"/>
    <col min="12050" max="12050" width="1" style="2" customWidth="1"/>
    <col min="12051" max="12051" width="16.85546875" style="2" customWidth="1"/>
    <col min="12052" max="12052" width="1" style="2" customWidth="1"/>
    <col min="12053" max="12053" width="17.42578125" style="2" customWidth="1"/>
    <col min="12054" max="12054" width="1" style="2" customWidth="1"/>
    <col min="12055" max="12055" width="17.42578125" style="2" customWidth="1"/>
    <col min="12056" max="12056" width="1" style="2" customWidth="1"/>
    <col min="12057" max="12057" width="17.42578125" style="2" customWidth="1"/>
    <col min="12058" max="12058" width="1" style="2" customWidth="1"/>
    <col min="12059" max="12059" width="17.42578125" style="2" customWidth="1"/>
    <col min="12060" max="12296" width="9" style="2"/>
    <col min="12297" max="12297" width="40" style="2" customWidth="1"/>
    <col min="12298" max="12298" width="1" style="2" customWidth="1"/>
    <col min="12299" max="12299" width="16.85546875" style="2" customWidth="1"/>
    <col min="12300" max="12300" width="1" style="2" customWidth="1"/>
    <col min="12301" max="12301" width="16.85546875" style="2" customWidth="1"/>
    <col min="12302" max="12302" width="1" style="2" customWidth="1"/>
    <col min="12303" max="12303" width="16.85546875" style="2" customWidth="1"/>
    <col min="12304" max="12304" width="1" style="2" customWidth="1"/>
    <col min="12305" max="12305" width="16.85546875" style="2" customWidth="1"/>
    <col min="12306" max="12306" width="1" style="2" customWidth="1"/>
    <col min="12307" max="12307" width="16.85546875" style="2" customWidth="1"/>
    <col min="12308" max="12308" width="1" style="2" customWidth="1"/>
    <col min="12309" max="12309" width="17.42578125" style="2" customWidth="1"/>
    <col min="12310" max="12310" width="1" style="2" customWidth="1"/>
    <col min="12311" max="12311" width="17.42578125" style="2" customWidth="1"/>
    <col min="12312" max="12312" width="1" style="2" customWidth="1"/>
    <col min="12313" max="12313" width="17.42578125" style="2" customWidth="1"/>
    <col min="12314" max="12314" width="1" style="2" customWidth="1"/>
    <col min="12315" max="12315" width="17.42578125" style="2" customWidth="1"/>
    <col min="12316" max="12552" width="9" style="2"/>
    <col min="12553" max="12553" width="40" style="2" customWidth="1"/>
    <col min="12554" max="12554" width="1" style="2" customWidth="1"/>
    <col min="12555" max="12555" width="16.85546875" style="2" customWidth="1"/>
    <col min="12556" max="12556" width="1" style="2" customWidth="1"/>
    <col min="12557" max="12557" width="16.85546875" style="2" customWidth="1"/>
    <col min="12558" max="12558" width="1" style="2" customWidth="1"/>
    <col min="12559" max="12559" width="16.85546875" style="2" customWidth="1"/>
    <col min="12560" max="12560" width="1" style="2" customWidth="1"/>
    <col min="12561" max="12561" width="16.85546875" style="2" customWidth="1"/>
    <col min="12562" max="12562" width="1" style="2" customWidth="1"/>
    <col min="12563" max="12563" width="16.85546875" style="2" customWidth="1"/>
    <col min="12564" max="12564" width="1" style="2" customWidth="1"/>
    <col min="12565" max="12565" width="17.42578125" style="2" customWidth="1"/>
    <col min="12566" max="12566" width="1" style="2" customWidth="1"/>
    <col min="12567" max="12567" width="17.42578125" style="2" customWidth="1"/>
    <col min="12568" max="12568" width="1" style="2" customWidth="1"/>
    <col min="12569" max="12569" width="17.42578125" style="2" customWidth="1"/>
    <col min="12570" max="12570" width="1" style="2" customWidth="1"/>
    <col min="12571" max="12571" width="17.42578125" style="2" customWidth="1"/>
    <col min="12572" max="12808" width="9" style="2"/>
    <col min="12809" max="12809" width="40" style="2" customWidth="1"/>
    <col min="12810" max="12810" width="1" style="2" customWidth="1"/>
    <col min="12811" max="12811" width="16.85546875" style="2" customWidth="1"/>
    <col min="12812" max="12812" width="1" style="2" customWidth="1"/>
    <col min="12813" max="12813" width="16.85546875" style="2" customWidth="1"/>
    <col min="12814" max="12814" width="1" style="2" customWidth="1"/>
    <col min="12815" max="12815" width="16.85546875" style="2" customWidth="1"/>
    <col min="12816" max="12816" width="1" style="2" customWidth="1"/>
    <col min="12817" max="12817" width="16.85546875" style="2" customWidth="1"/>
    <col min="12818" max="12818" width="1" style="2" customWidth="1"/>
    <col min="12819" max="12819" width="16.85546875" style="2" customWidth="1"/>
    <col min="12820" max="12820" width="1" style="2" customWidth="1"/>
    <col min="12821" max="12821" width="17.42578125" style="2" customWidth="1"/>
    <col min="12822" max="12822" width="1" style="2" customWidth="1"/>
    <col min="12823" max="12823" width="17.42578125" style="2" customWidth="1"/>
    <col min="12824" max="12824" width="1" style="2" customWidth="1"/>
    <col min="12825" max="12825" width="17.42578125" style="2" customWidth="1"/>
    <col min="12826" max="12826" width="1" style="2" customWidth="1"/>
    <col min="12827" max="12827" width="17.42578125" style="2" customWidth="1"/>
    <col min="12828" max="13064" width="9" style="2"/>
    <col min="13065" max="13065" width="40" style="2" customWidth="1"/>
    <col min="13066" max="13066" width="1" style="2" customWidth="1"/>
    <col min="13067" max="13067" width="16.85546875" style="2" customWidth="1"/>
    <col min="13068" max="13068" width="1" style="2" customWidth="1"/>
    <col min="13069" max="13069" width="16.85546875" style="2" customWidth="1"/>
    <col min="13070" max="13070" width="1" style="2" customWidth="1"/>
    <col min="13071" max="13071" width="16.85546875" style="2" customWidth="1"/>
    <col min="13072" max="13072" width="1" style="2" customWidth="1"/>
    <col min="13073" max="13073" width="16.85546875" style="2" customWidth="1"/>
    <col min="13074" max="13074" width="1" style="2" customWidth="1"/>
    <col min="13075" max="13075" width="16.85546875" style="2" customWidth="1"/>
    <col min="13076" max="13076" width="1" style="2" customWidth="1"/>
    <col min="13077" max="13077" width="17.42578125" style="2" customWidth="1"/>
    <col min="13078" max="13078" width="1" style="2" customWidth="1"/>
    <col min="13079" max="13079" width="17.42578125" style="2" customWidth="1"/>
    <col min="13080" max="13080" width="1" style="2" customWidth="1"/>
    <col min="13081" max="13081" width="17.42578125" style="2" customWidth="1"/>
    <col min="13082" max="13082" width="1" style="2" customWidth="1"/>
    <col min="13083" max="13083" width="17.42578125" style="2" customWidth="1"/>
    <col min="13084" max="13320" width="9" style="2"/>
    <col min="13321" max="13321" width="40" style="2" customWidth="1"/>
    <col min="13322" max="13322" width="1" style="2" customWidth="1"/>
    <col min="13323" max="13323" width="16.85546875" style="2" customWidth="1"/>
    <col min="13324" max="13324" width="1" style="2" customWidth="1"/>
    <col min="13325" max="13325" width="16.85546875" style="2" customWidth="1"/>
    <col min="13326" max="13326" width="1" style="2" customWidth="1"/>
    <col min="13327" max="13327" width="16.85546875" style="2" customWidth="1"/>
    <col min="13328" max="13328" width="1" style="2" customWidth="1"/>
    <col min="13329" max="13329" width="16.85546875" style="2" customWidth="1"/>
    <col min="13330" max="13330" width="1" style="2" customWidth="1"/>
    <col min="13331" max="13331" width="16.85546875" style="2" customWidth="1"/>
    <col min="13332" max="13332" width="1" style="2" customWidth="1"/>
    <col min="13333" max="13333" width="17.42578125" style="2" customWidth="1"/>
    <col min="13334" max="13334" width="1" style="2" customWidth="1"/>
    <col min="13335" max="13335" width="17.42578125" style="2" customWidth="1"/>
    <col min="13336" max="13336" width="1" style="2" customWidth="1"/>
    <col min="13337" max="13337" width="17.42578125" style="2" customWidth="1"/>
    <col min="13338" max="13338" width="1" style="2" customWidth="1"/>
    <col min="13339" max="13339" width="17.42578125" style="2" customWidth="1"/>
    <col min="13340" max="13576" width="9" style="2"/>
    <col min="13577" max="13577" width="40" style="2" customWidth="1"/>
    <col min="13578" max="13578" width="1" style="2" customWidth="1"/>
    <col min="13579" max="13579" width="16.85546875" style="2" customWidth="1"/>
    <col min="13580" max="13580" width="1" style="2" customWidth="1"/>
    <col min="13581" max="13581" width="16.85546875" style="2" customWidth="1"/>
    <col min="13582" max="13582" width="1" style="2" customWidth="1"/>
    <col min="13583" max="13583" width="16.85546875" style="2" customWidth="1"/>
    <col min="13584" max="13584" width="1" style="2" customWidth="1"/>
    <col min="13585" max="13585" width="16.85546875" style="2" customWidth="1"/>
    <col min="13586" max="13586" width="1" style="2" customWidth="1"/>
    <col min="13587" max="13587" width="16.85546875" style="2" customWidth="1"/>
    <col min="13588" max="13588" width="1" style="2" customWidth="1"/>
    <col min="13589" max="13589" width="17.42578125" style="2" customWidth="1"/>
    <col min="13590" max="13590" width="1" style="2" customWidth="1"/>
    <col min="13591" max="13591" width="17.42578125" style="2" customWidth="1"/>
    <col min="13592" max="13592" width="1" style="2" customWidth="1"/>
    <col min="13593" max="13593" width="17.42578125" style="2" customWidth="1"/>
    <col min="13594" max="13594" width="1" style="2" customWidth="1"/>
    <col min="13595" max="13595" width="17.42578125" style="2" customWidth="1"/>
    <col min="13596" max="13832" width="9" style="2"/>
    <col min="13833" max="13833" width="40" style="2" customWidth="1"/>
    <col min="13834" max="13834" width="1" style="2" customWidth="1"/>
    <col min="13835" max="13835" width="16.85546875" style="2" customWidth="1"/>
    <col min="13836" max="13836" width="1" style="2" customWidth="1"/>
    <col min="13837" max="13837" width="16.85546875" style="2" customWidth="1"/>
    <col min="13838" max="13838" width="1" style="2" customWidth="1"/>
    <col min="13839" max="13839" width="16.85546875" style="2" customWidth="1"/>
    <col min="13840" max="13840" width="1" style="2" customWidth="1"/>
    <col min="13841" max="13841" width="16.85546875" style="2" customWidth="1"/>
    <col min="13842" max="13842" width="1" style="2" customWidth="1"/>
    <col min="13843" max="13843" width="16.85546875" style="2" customWidth="1"/>
    <col min="13844" max="13844" width="1" style="2" customWidth="1"/>
    <col min="13845" max="13845" width="17.42578125" style="2" customWidth="1"/>
    <col min="13846" max="13846" width="1" style="2" customWidth="1"/>
    <col min="13847" max="13847" width="17.42578125" style="2" customWidth="1"/>
    <col min="13848" max="13848" width="1" style="2" customWidth="1"/>
    <col min="13849" max="13849" width="17.42578125" style="2" customWidth="1"/>
    <col min="13850" max="13850" width="1" style="2" customWidth="1"/>
    <col min="13851" max="13851" width="17.42578125" style="2" customWidth="1"/>
    <col min="13852" max="14088" width="9" style="2"/>
    <col min="14089" max="14089" width="40" style="2" customWidth="1"/>
    <col min="14090" max="14090" width="1" style="2" customWidth="1"/>
    <col min="14091" max="14091" width="16.85546875" style="2" customWidth="1"/>
    <col min="14092" max="14092" width="1" style="2" customWidth="1"/>
    <col min="14093" max="14093" width="16.85546875" style="2" customWidth="1"/>
    <col min="14094" max="14094" width="1" style="2" customWidth="1"/>
    <col min="14095" max="14095" width="16.85546875" style="2" customWidth="1"/>
    <col min="14096" max="14096" width="1" style="2" customWidth="1"/>
    <col min="14097" max="14097" width="16.85546875" style="2" customWidth="1"/>
    <col min="14098" max="14098" width="1" style="2" customWidth="1"/>
    <col min="14099" max="14099" width="16.85546875" style="2" customWidth="1"/>
    <col min="14100" max="14100" width="1" style="2" customWidth="1"/>
    <col min="14101" max="14101" width="17.42578125" style="2" customWidth="1"/>
    <col min="14102" max="14102" width="1" style="2" customWidth="1"/>
    <col min="14103" max="14103" width="17.42578125" style="2" customWidth="1"/>
    <col min="14104" max="14104" width="1" style="2" customWidth="1"/>
    <col min="14105" max="14105" width="17.42578125" style="2" customWidth="1"/>
    <col min="14106" max="14106" width="1" style="2" customWidth="1"/>
    <col min="14107" max="14107" width="17.42578125" style="2" customWidth="1"/>
    <col min="14108" max="14344" width="9" style="2"/>
    <col min="14345" max="14345" width="40" style="2" customWidth="1"/>
    <col min="14346" max="14346" width="1" style="2" customWidth="1"/>
    <col min="14347" max="14347" width="16.85546875" style="2" customWidth="1"/>
    <col min="14348" max="14348" width="1" style="2" customWidth="1"/>
    <col min="14349" max="14349" width="16.85546875" style="2" customWidth="1"/>
    <col min="14350" max="14350" width="1" style="2" customWidth="1"/>
    <col min="14351" max="14351" width="16.85546875" style="2" customWidth="1"/>
    <col min="14352" max="14352" width="1" style="2" customWidth="1"/>
    <col min="14353" max="14353" width="16.85546875" style="2" customWidth="1"/>
    <col min="14354" max="14354" width="1" style="2" customWidth="1"/>
    <col min="14355" max="14355" width="16.85546875" style="2" customWidth="1"/>
    <col min="14356" max="14356" width="1" style="2" customWidth="1"/>
    <col min="14357" max="14357" width="17.42578125" style="2" customWidth="1"/>
    <col min="14358" max="14358" width="1" style="2" customWidth="1"/>
    <col min="14359" max="14359" width="17.42578125" style="2" customWidth="1"/>
    <col min="14360" max="14360" width="1" style="2" customWidth="1"/>
    <col min="14361" max="14361" width="17.42578125" style="2" customWidth="1"/>
    <col min="14362" max="14362" width="1" style="2" customWidth="1"/>
    <col min="14363" max="14363" width="17.42578125" style="2" customWidth="1"/>
    <col min="14364" max="14600" width="9" style="2"/>
    <col min="14601" max="14601" width="40" style="2" customWidth="1"/>
    <col min="14602" max="14602" width="1" style="2" customWidth="1"/>
    <col min="14603" max="14603" width="16.85546875" style="2" customWidth="1"/>
    <col min="14604" max="14604" width="1" style="2" customWidth="1"/>
    <col min="14605" max="14605" width="16.85546875" style="2" customWidth="1"/>
    <col min="14606" max="14606" width="1" style="2" customWidth="1"/>
    <col min="14607" max="14607" width="16.85546875" style="2" customWidth="1"/>
    <col min="14608" max="14608" width="1" style="2" customWidth="1"/>
    <col min="14609" max="14609" width="16.85546875" style="2" customWidth="1"/>
    <col min="14610" max="14610" width="1" style="2" customWidth="1"/>
    <col min="14611" max="14611" width="16.85546875" style="2" customWidth="1"/>
    <col min="14612" max="14612" width="1" style="2" customWidth="1"/>
    <col min="14613" max="14613" width="17.42578125" style="2" customWidth="1"/>
    <col min="14614" max="14614" width="1" style="2" customWidth="1"/>
    <col min="14615" max="14615" width="17.42578125" style="2" customWidth="1"/>
    <col min="14616" max="14616" width="1" style="2" customWidth="1"/>
    <col min="14617" max="14617" width="17.42578125" style="2" customWidth="1"/>
    <col min="14618" max="14618" width="1" style="2" customWidth="1"/>
    <col min="14619" max="14619" width="17.42578125" style="2" customWidth="1"/>
    <col min="14620" max="14856" width="9" style="2"/>
    <col min="14857" max="14857" width="40" style="2" customWidth="1"/>
    <col min="14858" max="14858" width="1" style="2" customWidth="1"/>
    <col min="14859" max="14859" width="16.85546875" style="2" customWidth="1"/>
    <col min="14860" max="14860" width="1" style="2" customWidth="1"/>
    <col min="14861" max="14861" width="16.85546875" style="2" customWidth="1"/>
    <col min="14862" max="14862" width="1" style="2" customWidth="1"/>
    <col min="14863" max="14863" width="16.85546875" style="2" customWidth="1"/>
    <col min="14864" max="14864" width="1" style="2" customWidth="1"/>
    <col min="14865" max="14865" width="16.85546875" style="2" customWidth="1"/>
    <col min="14866" max="14866" width="1" style="2" customWidth="1"/>
    <col min="14867" max="14867" width="16.85546875" style="2" customWidth="1"/>
    <col min="14868" max="14868" width="1" style="2" customWidth="1"/>
    <col min="14869" max="14869" width="17.42578125" style="2" customWidth="1"/>
    <col min="14870" max="14870" width="1" style="2" customWidth="1"/>
    <col min="14871" max="14871" width="17.42578125" style="2" customWidth="1"/>
    <col min="14872" max="14872" width="1" style="2" customWidth="1"/>
    <col min="14873" max="14873" width="17.42578125" style="2" customWidth="1"/>
    <col min="14874" max="14874" width="1" style="2" customWidth="1"/>
    <col min="14875" max="14875" width="17.42578125" style="2" customWidth="1"/>
    <col min="14876" max="15112" width="9" style="2"/>
    <col min="15113" max="15113" width="40" style="2" customWidth="1"/>
    <col min="15114" max="15114" width="1" style="2" customWidth="1"/>
    <col min="15115" max="15115" width="16.85546875" style="2" customWidth="1"/>
    <col min="15116" max="15116" width="1" style="2" customWidth="1"/>
    <col min="15117" max="15117" width="16.85546875" style="2" customWidth="1"/>
    <col min="15118" max="15118" width="1" style="2" customWidth="1"/>
    <col min="15119" max="15119" width="16.85546875" style="2" customWidth="1"/>
    <col min="15120" max="15120" width="1" style="2" customWidth="1"/>
    <col min="15121" max="15121" width="16.85546875" style="2" customWidth="1"/>
    <col min="15122" max="15122" width="1" style="2" customWidth="1"/>
    <col min="15123" max="15123" width="16.85546875" style="2" customWidth="1"/>
    <col min="15124" max="15124" width="1" style="2" customWidth="1"/>
    <col min="15125" max="15125" width="17.42578125" style="2" customWidth="1"/>
    <col min="15126" max="15126" width="1" style="2" customWidth="1"/>
    <col min="15127" max="15127" width="17.42578125" style="2" customWidth="1"/>
    <col min="15128" max="15128" width="1" style="2" customWidth="1"/>
    <col min="15129" max="15129" width="17.42578125" style="2" customWidth="1"/>
    <col min="15130" max="15130" width="1" style="2" customWidth="1"/>
    <col min="15131" max="15131" width="17.42578125" style="2" customWidth="1"/>
    <col min="15132" max="15368" width="9" style="2"/>
    <col min="15369" max="15369" width="40" style="2" customWidth="1"/>
    <col min="15370" max="15370" width="1" style="2" customWidth="1"/>
    <col min="15371" max="15371" width="16.85546875" style="2" customWidth="1"/>
    <col min="15372" max="15372" width="1" style="2" customWidth="1"/>
    <col min="15373" max="15373" width="16.85546875" style="2" customWidth="1"/>
    <col min="15374" max="15374" width="1" style="2" customWidth="1"/>
    <col min="15375" max="15375" width="16.85546875" style="2" customWidth="1"/>
    <col min="15376" max="15376" width="1" style="2" customWidth="1"/>
    <col min="15377" max="15377" width="16.85546875" style="2" customWidth="1"/>
    <col min="15378" max="15378" width="1" style="2" customWidth="1"/>
    <col min="15379" max="15379" width="16.85546875" style="2" customWidth="1"/>
    <col min="15380" max="15380" width="1" style="2" customWidth="1"/>
    <col min="15381" max="15381" width="17.42578125" style="2" customWidth="1"/>
    <col min="15382" max="15382" width="1" style="2" customWidth="1"/>
    <col min="15383" max="15383" width="17.42578125" style="2" customWidth="1"/>
    <col min="15384" max="15384" width="1" style="2" customWidth="1"/>
    <col min="15385" max="15385" width="17.42578125" style="2" customWidth="1"/>
    <col min="15386" max="15386" width="1" style="2" customWidth="1"/>
    <col min="15387" max="15387" width="17.42578125" style="2" customWidth="1"/>
    <col min="15388" max="15624" width="9" style="2"/>
    <col min="15625" max="15625" width="40" style="2" customWidth="1"/>
    <col min="15626" max="15626" width="1" style="2" customWidth="1"/>
    <col min="15627" max="15627" width="16.85546875" style="2" customWidth="1"/>
    <col min="15628" max="15628" width="1" style="2" customWidth="1"/>
    <col min="15629" max="15629" width="16.85546875" style="2" customWidth="1"/>
    <col min="15630" max="15630" width="1" style="2" customWidth="1"/>
    <col min="15631" max="15631" width="16.85546875" style="2" customWidth="1"/>
    <col min="15632" max="15632" width="1" style="2" customWidth="1"/>
    <col min="15633" max="15633" width="16.85546875" style="2" customWidth="1"/>
    <col min="15634" max="15634" width="1" style="2" customWidth="1"/>
    <col min="15635" max="15635" width="16.85546875" style="2" customWidth="1"/>
    <col min="15636" max="15636" width="1" style="2" customWidth="1"/>
    <col min="15637" max="15637" width="17.42578125" style="2" customWidth="1"/>
    <col min="15638" max="15638" width="1" style="2" customWidth="1"/>
    <col min="15639" max="15639" width="17.42578125" style="2" customWidth="1"/>
    <col min="15640" max="15640" width="1" style="2" customWidth="1"/>
    <col min="15641" max="15641" width="17.42578125" style="2" customWidth="1"/>
    <col min="15642" max="15642" width="1" style="2" customWidth="1"/>
    <col min="15643" max="15643" width="17.42578125" style="2" customWidth="1"/>
    <col min="15644" max="15880" width="9" style="2"/>
    <col min="15881" max="15881" width="40" style="2" customWidth="1"/>
    <col min="15882" max="15882" width="1" style="2" customWidth="1"/>
    <col min="15883" max="15883" width="16.85546875" style="2" customWidth="1"/>
    <col min="15884" max="15884" width="1" style="2" customWidth="1"/>
    <col min="15885" max="15885" width="16.85546875" style="2" customWidth="1"/>
    <col min="15886" max="15886" width="1" style="2" customWidth="1"/>
    <col min="15887" max="15887" width="16.85546875" style="2" customWidth="1"/>
    <col min="15888" max="15888" width="1" style="2" customWidth="1"/>
    <col min="15889" max="15889" width="16.85546875" style="2" customWidth="1"/>
    <col min="15890" max="15890" width="1" style="2" customWidth="1"/>
    <col min="15891" max="15891" width="16.85546875" style="2" customWidth="1"/>
    <col min="15892" max="15892" width="1" style="2" customWidth="1"/>
    <col min="15893" max="15893" width="17.42578125" style="2" customWidth="1"/>
    <col min="15894" max="15894" width="1" style="2" customWidth="1"/>
    <col min="15895" max="15895" width="17.42578125" style="2" customWidth="1"/>
    <col min="15896" max="15896" width="1" style="2" customWidth="1"/>
    <col min="15897" max="15897" width="17.42578125" style="2" customWidth="1"/>
    <col min="15898" max="15898" width="1" style="2" customWidth="1"/>
    <col min="15899" max="15899" width="17.42578125" style="2" customWidth="1"/>
    <col min="15900" max="16136" width="9" style="2"/>
    <col min="16137" max="16137" width="40" style="2" customWidth="1"/>
    <col min="16138" max="16138" width="1" style="2" customWidth="1"/>
    <col min="16139" max="16139" width="16.85546875" style="2" customWidth="1"/>
    <col min="16140" max="16140" width="1" style="2" customWidth="1"/>
    <col min="16141" max="16141" width="16.85546875" style="2" customWidth="1"/>
    <col min="16142" max="16142" width="1" style="2" customWidth="1"/>
    <col min="16143" max="16143" width="16.85546875" style="2" customWidth="1"/>
    <col min="16144" max="16144" width="1" style="2" customWidth="1"/>
    <col min="16145" max="16145" width="16.85546875" style="2" customWidth="1"/>
    <col min="16146" max="16146" width="1" style="2" customWidth="1"/>
    <col min="16147" max="16147" width="16.85546875" style="2" customWidth="1"/>
    <col min="16148" max="16148" width="1" style="2" customWidth="1"/>
    <col min="16149" max="16149" width="17.42578125" style="2" customWidth="1"/>
    <col min="16150" max="16150" width="1" style="2" customWidth="1"/>
    <col min="16151" max="16151" width="17.42578125" style="2" customWidth="1"/>
    <col min="16152" max="16152" width="1" style="2" customWidth="1"/>
    <col min="16153" max="16153" width="17.42578125" style="2" customWidth="1"/>
    <col min="16154" max="16154" width="1" style="2" customWidth="1"/>
    <col min="16155" max="16155" width="17.42578125" style="2" customWidth="1"/>
    <col min="16156" max="16384" width="9" style="2"/>
  </cols>
  <sheetData>
    <row r="1" spans="1:32" ht="26.1" customHeight="1">
      <c r="A1" s="243" t="s">
        <v>24</v>
      </c>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row>
    <row r="2" spans="1:32" ht="26.1" customHeight="1">
      <c r="A2" s="248" t="s">
        <v>64</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row>
    <row r="3" spans="1:32" ht="26.1" customHeight="1">
      <c r="A3" s="243" t="s">
        <v>161</v>
      </c>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c r="AD3" s="243"/>
      <c r="AE3" s="243"/>
    </row>
    <row r="4" spans="1:32" ht="26.1" customHeight="1">
      <c r="A4" s="243" t="s">
        <v>115</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row>
    <row r="5" spans="1:32" ht="26.1" customHeight="1">
      <c r="A5" s="252" t="s">
        <v>60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row>
    <row r="6" spans="1:32" ht="9" customHeight="1">
      <c r="A6" s="63"/>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row>
    <row r="7" spans="1:32" s="140" customFormat="1" ht="23.1" customHeight="1">
      <c r="A7" s="139"/>
      <c r="B7" s="139"/>
      <c r="C7" s="139"/>
      <c r="D7" s="250" t="s">
        <v>52</v>
      </c>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row>
    <row r="8" spans="1:32" s="140" customFormat="1" ht="23.1" customHeight="1">
      <c r="A8" s="139"/>
      <c r="B8" s="139"/>
      <c r="C8" s="139"/>
      <c r="D8" s="141"/>
      <c r="E8" s="141"/>
      <c r="F8" s="141"/>
      <c r="G8" s="141"/>
      <c r="H8" s="141"/>
      <c r="I8" s="141"/>
      <c r="J8" s="141"/>
      <c r="K8" s="141"/>
      <c r="L8" s="141"/>
      <c r="M8" s="141"/>
      <c r="N8" s="141"/>
      <c r="O8" s="141"/>
      <c r="P8" s="141"/>
      <c r="Q8" s="141"/>
      <c r="R8" s="141"/>
      <c r="S8" s="251" t="s">
        <v>42</v>
      </c>
      <c r="T8" s="251"/>
      <c r="U8" s="251"/>
      <c r="V8" s="251"/>
      <c r="W8" s="251"/>
      <c r="X8" s="251"/>
      <c r="Y8" s="251"/>
      <c r="Z8" s="251"/>
      <c r="AA8" s="251"/>
      <c r="AB8" s="251"/>
      <c r="AC8" s="141"/>
      <c r="AD8" s="141"/>
      <c r="AE8" s="141"/>
    </row>
    <row r="9" spans="1:32" s="140" customFormat="1" ht="23.1" customHeight="1">
      <c r="A9" s="139"/>
      <c r="B9" s="139"/>
      <c r="C9" s="139"/>
      <c r="D9" s="141"/>
      <c r="E9" s="141"/>
      <c r="F9" s="141"/>
      <c r="G9" s="141"/>
      <c r="H9" s="141"/>
      <c r="I9" s="141"/>
      <c r="J9" s="141"/>
      <c r="K9" s="141"/>
      <c r="L9" s="141"/>
      <c r="M9" s="141"/>
      <c r="N9" s="141"/>
      <c r="O9" s="141"/>
      <c r="P9" s="141"/>
      <c r="Q9" s="141"/>
      <c r="R9" s="141"/>
      <c r="S9" s="141"/>
      <c r="T9" s="141"/>
      <c r="U9" s="141"/>
      <c r="V9" s="142" t="s">
        <v>122</v>
      </c>
      <c r="W9" s="143"/>
      <c r="X9" s="143"/>
      <c r="Y9" s="142" t="s">
        <v>97</v>
      </c>
      <c r="Z9" s="143"/>
      <c r="AA9" s="143"/>
      <c r="AB9" s="141"/>
      <c r="AC9" s="141"/>
      <c r="AD9" s="141"/>
      <c r="AE9" s="141"/>
    </row>
    <row r="10" spans="1:32" s="140" customFormat="1" ht="23.1" customHeight="1">
      <c r="A10" s="139"/>
      <c r="B10" s="139"/>
      <c r="C10" s="139"/>
      <c r="D10" s="141"/>
      <c r="E10" s="141"/>
      <c r="F10" s="141"/>
      <c r="G10" s="141"/>
      <c r="H10" s="141"/>
      <c r="I10" s="141"/>
      <c r="J10" s="141"/>
      <c r="K10" s="141"/>
      <c r="L10" s="141"/>
      <c r="M10" s="141"/>
      <c r="N10" s="141"/>
      <c r="O10" s="141"/>
      <c r="P10" s="141"/>
      <c r="Q10" s="141"/>
      <c r="R10" s="141"/>
      <c r="S10" s="143" t="s">
        <v>43</v>
      </c>
      <c r="T10" s="141"/>
      <c r="U10" s="141"/>
      <c r="V10" s="142" t="s">
        <v>98</v>
      </c>
      <c r="W10" s="143"/>
      <c r="X10" s="143"/>
      <c r="Y10" s="142" t="s">
        <v>98</v>
      </c>
      <c r="Z10" s="143"/>
      <c r="AA10" s="143"/>
      <c r="AB10" s="141"/>
      <c r="AC10" s="141"/>
      <c r="AD10" s="141"/>
      <c r="AE10" s="141"/>
    </row>
    <row r="11" spans="1:32" s="145" customFormat="1" ht="23.1" customHeight="1">
      <c r="A11" s="144"/>
      <c r="B11" s="144"/>
      <c r="D11" s="143"/>
      <c r="E11" s="143"/>
      <c r="F11" s="143"/>
      <c r="G11" s="143"/>
      <c r="H11" s="143"/>
      <c r="I11" s="143"/>
      <c r="J11" s="143"/>
      <c r="K11" s="143"/>
      <c r="L11" s="143"/>
      <c r="M11" s="249" t="s">
        <v>31</v>
      </c>
      <c r="N11" s="249"/>
      <c r="O11" s="249"/>
      <c r="P11" s="249"/>
      <c r="Q11" s="143"/>
      <c r="R11" s="143"/>
      <c r="S11" s="143" t="s">
        <v>44</v>
      </c>
      <c r="T11" s="143"/>
      <c r="U11" s="143"/>
      <c r="V11" s="142" t="s">
        <v>123</v>
      </c>
      <c r="W11" s="143"/>
      <c r="X11" s="143"/>
      <c r="Y11" s="142" t="s">
        <v>99</v>
      </c>
      <c r="Z11" s="143"/>
      <c r="AA11" s="143"/>
      <c r="AB11" s="143" t="s">
        <v>3</v>
      </c>
      <c r="AC11" s="143"/>
      <c r="AD11" s="143"/>
      <c r="AE11" s="143"/>
    </row>
    <row r="12" spans="1:32" s="145" customFormat="1" ht="23.1" customHeight="1">
      <c r="A12" s="144"/>
      <c r="B12" s="144"/>
      <c r="D12" s="143" t="s">
        <v>55</v>
      </c>
      <c r="E12" s="143"/>
      <c r="F12" s="143"/>
      <c r="G12" s="143" t="s">
        <v>6</v>
      </c>
      <c r="H12" s="143"/>
      <c r="I12" s="143"/>
      <c r="J12" s="143" t="s">
        <v>35</v>
      </c>
      <c r="K12" s="143"/>
      <c r="L12" s="143"/>
      <c r="M12" s="147" t="s">
        <v>30</v>
      </c>
      <c r="N12" s="143"/>
      <c r="O12" s="143"/>
      <c r="P12" s="147"/>
      <c r="Q12" s="143"/>
      <c r="R12" s="143"/>
      <c r="S12" s="143" t="s">
        <v>45</v>
      </c>
      <c r="T12" s="143"/>
      <c r="U12" s="143"/>
      <c r="V12" s="142" t="s">
        <v>59</v>
      </c>
      <c r="W12" s="143"/>
      <c r="X12" s="143"/>
      <c r="Y12" s="142" t="s">
        <v>59</v>
      </c>
      <c r="Z12" s="143"/>
      <c r="AA12" s="143"/>
      <c r="AB12" s="143" t="s">
        <v>32</v>
      </c>
      <c r="AC12" s="143"/>
      <c r="AD12" s="143"/>
      <c r="AE12" s="143"/>
    </row>
    <row r="13" spans="1:32" s="145" customFormat="1" ht="23.1" customHeight="1">
      <c r="A13" s="144"/>
      <c r="B13" s="143" t="s">
        <v>13</v>
      </c>
      <c r="D13" s="146" t="s">
        <v>20</v>
      </c>
      <c r="E13" s="143"/>
      <c r="F13" s="143"/>
      <c r="G13" s="146" t="s">
        <v>23</v>
      </c>
      <c r="H13" s="143"/>
      <c r="I13" s="143"/>
      <c r="J13" s="146" t="s">
        <v>26</v>
      </c>
      <c r="K13" s="143"/>
      <c r="L13" s="143"/>
      <c r="M13" s="146" t="s">
        <v>22</v>
      </c>
      <c r="N13" s="143"/>
      <c r="O13" s="143"/>
      <c r="P13" s="146" t="s">
        <v>21</v>
      </c>
      <c r="Q13" s="143"/>
      <c r="R13" s="143"/>
      <c r="S13" s="146" t="s">
        <v>46</v>
      </c>
      <c r="T13" s="143"/>
      <c r="U13" s="143"/>
      <c r="V13" s="148" t="s">
        <v>96</v>
      </c>
      <c r="W13" s="143"/>
      <c r="X13" s="143"/>
      <c r="Y13" s="148" t="s">
        <v>96</v>
      </c>
      <c r="Z13" s="143"/>
      <c r="AA13" s="143"/>
      <c r="AB13" s="146" t="s">
        <v>47</v>
      </c>
      <c r="AC13" s="143"/>
      <c r="AD13" s="143"/>
      <c r="AE13" s="146" t="s">
        <v>3</v>
      </c>
    </row>
    <row r="14" spans="1:32" s="145" customFormat="1" ht="23.1" customHeight="1">
      <c r="A14" s="144"/>
      <c r="B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row>
    <row r="15" spans="1:32" s="140" customFormat="1" ht="18">
      <c r="A15" s="149" t="s">
        <v>141</v>
      </c>
      <c r="B15" s="150">
        <v>22</v>
      </c>
      <c r="C15" s="151"/>
      <c r="D15" s="156">
        <v>590000000</v>
      </c>
      <c r="E15" s="156"/>
      <c r="F15" s="156"/>
      <c r="G15" s="156">
        <v>681567855</v>
      </c>
      <c r="H15" s="156"/>
      <c r="I15" s="156"/>
      <c r="J15" s="156">
        <v>823371749</v>
      </c>
      <c r="K15" s="156"/>
      <c r="L15" s="156"/>
      <c r="M15" s="156">
        <v>59000000</v>
      </c>
      <c r="N15" s="156"/>
      <c r="O15" s="156"/>
      <c r="P15" s="156">
        <v>7003493232</v>
      </c>
      <c r="Q15" s="176"/>
      <c r="R15" s="176"/>
      <c r="S15" s="156">
        <v>-26007108</v>
      </c>
      <c r="T15" s="157"/>
      <c r="U15" s="157"/>
      <c r="V15" s="225">
        <v>45213850</v>
      </c>
      <c r="W15" s="152"/>
      <c r="X15" s="152"/>
      <c r="Y15" s="225">
        <v>-1459497447</v>
      </c>
      <c r="Z15" s="152"/>
      <c r="AA15" s="152"/>
      <c r="AB15" s="152">
        <f>SUM(S15:AA15)</f>
        <v>-1440290705</v>
      </c>
      <c r="AC15" s="152"/>
      <c r="AD15" s="152"/>
      <c r="AE15" s="152">
        <f>SUM(D15+G15+J15+M15+P15+AB15)</f>
        <v>7717142131</v>
      </c>
      <c r="AF15" s="151"/>
    </row>
    <row r="16" spans="1:32" s="140" customFormat="1" ht="18">
      <c r="A16" s="153" t="s">
        <v>118</v>
      </c>
      <c r="B16" s="150"/>
      <c r="C16" s="151"/>
      <c r="D16" s="154">
        <v>0</v>
      </c>
      <c r="E16" s="155"/>
      <c r="F16" s="155"/>
      <c r="G16" s="154">
        <v>0</v>
      </c>
      <c r="H16" s="155"/>
      <c r="I16" s="155"/>
      <c r="J16" s="154">
        <v>0</v>
      </c>
      <c r="K16" s="155"/>
      <c r="L16" s="155"/>
      <c r="M16" s="154">
        <v>0</v>
      </c>
      <c r="N16" s="156"/>
      <c r="O16" s="156"/>
      <c r="P16" s="183">
        <v>580028775</v>
      </c>
      <c r="Q16" s="157"/>
      <c r="R16" s="157"/>
      <c r="S16" s="154">
        <v>0</v>
      </c>
      <c r="T16" s="157"/>
      <c r="U16" s="157"/>
      <c r="V16" s="154">
        <v>0</v>
      </c>
      <c r="W16" s="158"/>
      <c r="X16" s="158"/>
      <c r="Y16" s="154">
        <v>0</v>
      </c>
      <c r="Z16" s="159"/>
      <c r="AA16" s="159"/>
      <c r="AB16" s="235">
        <f>SUM(S16:AA16)</f>
        <v>0</v>
      </c>
      <c r="AC16" s="160"/>
      <c r="AD16" s="160"/>
      <c r="AE16" s="161">
        <f>SUM(D16+G16+J16+M16+P16+AB16)</f>
        <v>580028775</v>
      </c>
      <c r="AF16" s="151"/>
    </row>
    <row r="17" spans="1:32" s="140" customFormat="1" ht="18">
      <c r="A17" s="153" t="s">
        <v>119</v>
      </c>
      <c r="B17" s="153"/>
      <c r="C17" s="151"/>
      <c r="D17" s="162">
        <v>0</v>
      </c>
      <c r="E17" s="155"/>
      <c r="F17" s="155"/>
      <c r="G17" s="162">
        <v>0</v>
      </c>
      <c r="H17" s="155"/>
      <c r="I17" s="155"/>
      <c r="J17" s="162">
        <v>0</v>
      </c>
      <c r="K17" s="155"/>
      <c r="L17" s="155"/>
      <c r="M17" s="162">
        <v>0</v>
      </c>
      <c r="N17" s="156"/>
      <c r="O17" s="156"/>
      <c r="P17" s="163">
        <v>-8479718</v>
      </c>
      <c r="Q17" s="157"/>
      <c r="R17" s="157"/>
      <c r="S17" s="163">
        <v>-1043835</v>
      </c>
      <c r="T17" s="157"/>
      <c r="U17" s="157"/>
      <c r="V17" s="163">
        <v>150396204</v>
      </c>
      <c r="W17" s="157"/>
      <c r="X17" s="157"/>
      <c r="Y17" s="163">
        <v>-443170570</v>
      </c>
      <c r="Z17" s="165"/>
      <c r="AA17" s="165"/>
      <c r="AB17" s="166">
        <f>SUM(S17:AA17)</f>
        <v>-293818201</v>
      </c>
      <c r="AC17" s="160"/>
      <c r="AD17" s="160"/>
      <c r="AE17" s="166">
        <f>SUM(D17+G17+J17+M17+P17+AB17)</f>
        <v>-302297919</v>
      </c>
      <c r="AF17" s="151"/>
    </row>
    <row r="18" spans="1:32" s="140" customFormat="1" ht="18">
      <c r="A18" s="153" t="s">
        <v>116</v>
      </c>
      <c r="B18" s="153"/>
      <c r="C18" s="151"/>
      <c r="D18" s="236">
        <f>SUM(D16:D17)</f>
        <v>0</v>
      </c>
      <c r="E18" s="155"/>
      <c r="F18" s="155"/>
      <c r="G18" s="236">
        <f>SUM(G16:G17)</f>
        <v>0</v>
      </c>
      <c r="H18" s="167"/>
      <c r="I18" s="167"/>
      <c r="J18" s="236">
        <f>SUM(J16:J17)</f>
        <v>0</v>
      </c>
      <c r="K18" s="167"/>
      <c r="L18" s="167"/>
      <c r="M18" s="236">
        <f>SUM(M16:M17)</f>
        <v>0</v>
      </c>
      <c r="N18" s="168"/>
      <c r="O18" s="168"/>
      <c r="P18" s="152">
        <f>SUM(P16:P17)</f>
        <v>571549057</v>
      </c>
      <c r="Q18" s="152"/>
      <c r="R18" s="152"/>
      <c r="S18" s="152">
        <f>SUM(S16:S17)</f>
        <v>-1043835</v>
      </c>
      <c r="T18" s="152"/>
      <c r="U18" s="152"/>
      <c r="V18" s="152">
        <f>SUM(V16:V17)</f>
        <v>150396204</v>
      </c>
      <c r="W18" s="155"/>
      <c r="X18" s="155"/>
      <c r="Y18" s="152">
        <f>SUM(Y16:Y17)</f>
        <v>-443170570</v>
      </c>
      <c r="Z18" s="152"/>
      <c r="AA18" s="152"/>
      <c r="AB18" s="152">
        <f>SUM(AB16:AB17)</f>
        <v>-293818201</v>
      </c>
      <c r="AC18" s="152"/>
      <c r="AD18" s="152"/>
      <c r="AE18" s="152">
        <f>SUM(D18+G18+J18+M18+P18+AB18)</f>
        <v>277730856</v>
      </c>
      <c r="AF18" s="151"/>
    </row>
    <row r="19" spans="1:32" s="140" customFormat="1" ht="18">
      <c r="A19" s="153" t="s">
        <v>165</v>
      </c>
      <c r="B19" s="150">
        <v>17</v>
      </c>
      <c r="C19" s="151"/>
      <c r="D19" s="236">
        <v>0</v>
      </c>
      <c r="E19" s="155"/>
      <c r="F19" s="155"/>
      <c r="G19" s="236">
        <v>0</v>
      </c>
      <c r="H19" s="167"/>
      <c r="I19" s="167"/>
      <c r="J19" s="236">
        <v>0</v>
      </c>
      <c r="K19" s="167"/>
      <c r="L19" s="167"/>
      <c r="M19" s="236">
        <v>0</v>
      </c>
      <c r="N19" s="168"/>
      <c r="O19" s="168"/>
      <c r="P19" s="152">
        <v>-472000000</v>
      </c>
      <c r="Q19" s="152"/>
      <c r="R19" s="152"/>
      <c r="S19" s="236">
        <v>0</v>
      </c>
      <c r="T19" s="152"/>
      <c r="U19" s="152"/>
      <c r="V19" s="236">
        <v>0</v>
      </c>
      <c r="W19" s="155"/>
      <c r="X19" s="155"/>
      <c r="Y19" s="236">
        <v>0</v>
      </c>
      <c r="Z19" s="152"/>
      <c r="AA19" s="152"/>
      <c r="AB19" s="236">
        <f>SUM(S19:Y19)</f>
        <v>0</v>
      </c>
      <c r="AC19" s="152"/>
      <c r="AD19" s="152"/>
      <c r="AE19" s="152">
        <f>SUM(D19:P19,AB19)</f>
        <v>-472000000</v>
      </c>
      <c r="AF19" s="151"/>
    </row>
    <row r="20" spans="1:32" s="140" customFormat="1" ht="18">
      <c r="A20" s="140" t="s">
        <v>187</v>
      </c>
      <c r="B20" s="150"/>
      <c r="C20" s="151"/>
      <c r="D20" s="236"/>
      <c r="E20" s="155"/>
      <c r="F20" s="155"/>
      <c r="G20" s="236"/>
      <c r="H20" s="167"/>
      <c r="I20" s="167"/>
      <c r="J20" s="236"/>
      <c r="K20" s="167"/>
      <c r="L20" s="167"/>
      <c r="M20" s="236"/>
      <c r="N20" s="168"/>
      <c r="O20" s="168"/>
      <c r="P20" s="160"/>
      <c r="Q20" s="152"/>
      <c r="R20" s="152"/>
      <c r="S20" s="236"/>
      <c r="T20" s="152"/>
      <c r="U20" s="152"/>
      <c r="V20" s="236"/>
      <c r="W20" s="155"/>
      <c r="X20" s="155"/>
      <c r="Y20" s="236"/>
      <c r="Z20" s="152"/>
      <c r="AA20" s="152"/>
      <c r="AB20" s="236"/>
      <c r="AC20" s="155"/>
      <c r="AD20" s="155"/>
      <c r="AE20" s="160"/>
      <c r="AF20" s="151"/>
    </row>
    <row r="21" spans="1:32" s="140" customFormat="1" ht="18">
      <c r="A21" s="153" t="s">
        <v>188</v>
      </c>
      <c r="B21" s="150"/>
      <c r="C21" s="151"/>
      <c r="D21" s="187">
        <v>0</v>
      </c>
      <c r="E21" s="187"/>
      <c r="F21" s="187"/>
      <c r="G21" s="187">
        <v>0</v>
      </c>
      <c r="H21" s="187"/>
      <c r="I21" s="187"/>
      <c r="J21" s="187">
        <v>0</v>
      </c>
      <c r="K21" s="187"/>
      <c r="L21" s="187"/>
      <c r="M21" s="187">
        <v>0</v>
      </c>
      <c r="N21" s="156"/>
      <c r="O21" s="156"/>
      <c r="P21" s="182">
        <v>-1427085</v>
      </c>
      <c r="Q21" s="157"/>
      <c r="R21" s="157"/>
      <c r="S21" s="187">
        <v>0</v>
      </c>
      <c r="T21" s="157"/>
      <c r="U21" s="157"/>
      <c r="V21" s="187">
        <v>0</v>
      </c>
      <c r="W21" s="157"/>
      <c r="X21" s="157"/>
      <c r="Y21" s="182">
        <v>1427085</v>
      </c>
      <c r="Z21" s="152"/>
      <c r="AA21" s="152"/>
      <c r="AB21" s="160">
        <f>SUM(S21:Y21)</f>
        <v>1427085</v>
      </c>
      <c r="AC21" s="155"/>
      <c r="AD21" s="155"/>
      <c r="AE21" s="236">
        <f>SUM(D21:P21,AB21)</f>
        <v>0</v>
      </c>
      <c r="AF21" s="151"/>
    </row>
    <row r="22" spans="1:32" s="140" customFormat="1" ht="18.75" thickBot="1">
      <c r="A22" s="169" t="s">
        <v>162</v>
      </c>
      <c r="B22" s="169"/>
      <c r="C22" s="151"/>
      <c r="D22" s="224">
        <f>SUM(D15,D18,D19,D21)</f>
        <v>590000000</v>
      </c>
      <c r="E22" s="152"/>
      <c r="F22" s="152"/>
      <c r="G22" s="224">
        <f>SUM(G15,G18,G19,G21)</f>
        <v>681567855</v>
      </c>
      <c r="H22" s="152"/>
      <c r="I22" s="152"/>
      <c r="J22" s="224">
        <f>SUM(J15,J18,J19,J21)</f>
        <v>823371749</v>
      </c>
      <c r="K22" s="152"/>
      <c r="L22" s="152"/>
      <c r="M22" s="224">
        <f>SUM(M15,M18,M19,M21)</f>
        <v>59000000</v>
      </c>
      <c r="N22" s="152"/>
      <c r="O22" s="152"/>
      <c r="P22" s="224">
        <f>SUM(P15,P18,P19,P21)</f>
        <v>7101615204</v>
      </c>
      <c r="Q22" s="152"/>
      <c r="R22" s="152"/>
      <c r="S22" s="224">
        <f>SUM(S15,S18,S19,S21)</f>
        <v>-27050943</v>
      </c>
      <c r="T22" s="152"/>
      <c r="U22" s="152"/>
      <c r="V22" s="224">
        <f>SUM(V15,V18,V19,V21)</f>
        <v>195610054</v>
      </c>
      <c r="W22" s="155"/>
      <c r="X22" s="155"/>
      <c r="Y22" s="224">
        <f>SUM(Y15,Y18,Y19,Y21)</f>
        <v>-1901240932</v>
      </c>
      <c r="Z22" s="165"/>
      <c r="AA22" s="165"/>
      <c r="AB22" s="224">
        <f>SUM(AB15,AB18,AB19,AB21)</f>
        <v>-1732681821</v>
      </c>
      <c r="AC22" s="152"/>
      <c r="AD22" s="152"/>
      <c r="AE22" s="224">
        <f>SUM(AE15,AE18,AE19,AE21)</f>
        <v>7522872987</v>
      </c>
      <c r="AF22" s="151"/>
    </row>
    <row r="23" spans="1:32" s="140" customFormat="1" ht="23.1" customHeight="1" thickTop="1">
      <c r="D23" s="152"/>
      <c r="E23" s="152"/>
      <c r="F23" s="152"/>
      <c r="G23" s="152"/>
      <c r="H23" s="152"/>
      <c r="I23" s="152"/>
      <c r="J23" s="152"/>
      <c r="K23" s="152"/>
      <c r="L23" s="152"/>
      <c r="M23" s="152"/>
      <c r="N23" s="152"/>
      <c r="O23" s="152"/>
      <c r="P23" s="176"/>
      <c r="Q23" s="152"/>
      <c r="R23" s="152"/>
      <c r="S23" s="152"/>
      <c r="T23" s="152"/>
      <c r="U23" s="152"/>
      <c r="V23" s="152"/>
      <c r="W23" s="152"/>
      <c r="X23" s="152"/>
      <c r="Y23" s="152"/>
      <c r="Z23" s="152"/>
      <c r="AA23" s="152"/>
      <c r="AB23" s="152"/>
      <c r="AC23" s="152"/>
      <c r="AD23" s="152"/>
      <c r="AE23" s="152"/>
      <c r="AF23" s="151"/>
    </row>
    <row r="24" spans="1:32" s="145" customFormat="1" ht="18">
      <c r="A24" s="149" t="s">
        <v>143</v>
      </c>
      <c r="B24" s="169"/>
      <c r="D24" s="152">
        <v>590000000</v>
      </c>
      <c r="E24" s="152"/>
      <c r="F24" s="152"/>
      <c r="G24" s="152">
        <v>681567855</v>
      </c>
      <c r="H24" s="152"/>
      <c r="I24" s="152"/>
      <c r="J24" s="152">
        <v>823371749</v>
      </c>
      <c r="K24" s="152"/>
      <c r="L24" s="152"/>
      <c r="M24" s="152">
        <v>59000000</v>
      </c>
      <c r="N24" s="152"/>
      <c r="O24" s="152"/>
      <c r="P24" s="176">
        <v>7458507032</v>
      </c>
      <c r="Q24" s="152"/>
      <c r="R24" s="152"/>
      <c r="S24" s="152">
        <v>-28279360</v>
      </c>
      <c r="T24" s="152"/>
      <c r="U24" s="152"/>
      <c r="V24" s="152">
        <v>217524493</v>
      </c>
      <c r="W24" s="152"/>
      <c r="X24" s="152"/>
      <c r="Y24" s="152">
        <v>-1522610192</v>
      </c>
      <c r="Z24" s="152"/>
      <c r="AA24" s="152"/>
      <c r="AB24" s="152">
        <f>SUM(S24:AA24)</f>
        <v>-1333365059</v>
      </c>
      <c r="AC24" s="152"/>
      <c r="AD24" s="152"/>
      <c r="AE24" s="152">
        <f>SUM(C24:P24,AB24)</f>
        <v>8279081577</v>
      </c>
    </row>
    <row r="25" spans="1:32" s="145" customFormat="1" ht="18">
      <c r="A25" s="153" t="s">
        <v>118</v>
      </c>
      <c r="B25" s="153"/>
      <c r="D25" s="154">
        <v>0</v>
      </c>
      <c r="E25" s="155"/>
      <c r="F25" s="155"/>
      <c r="G25" s="154">
        <v>0</v>
      </c>
      <c r="H25" s="155"/>
      <c r="I25" s="155"/>
      <c r="J25" s="154">
        <v>0</v>
      </c>
      <c r="K25" s="155"/>
      <c r="L25" s="155"/>
      <c r="M25" s="154">
        <v>0</v>
      </c>
      <c r="N25" s="156"/>
      <c r="O25" s="156"/>
      <c r="P25" s="177">
        <f>'6M'!E30</f>
        <v>663866383</v>
      </c>
      <c r="Q25" s="157"/>
      <c r="R25" s="157"/>
      <c r="S25" s="154">
        <v>0</v>
      </c>
      <c r="T25" s="157"/>
      <c r="U25" s="157"/>
      <c r="V25" s="154">
        <v>0</v>
      </c>
      <c r="W25" s="158"/>
      <c r="X25" s="158"/>
      <c r="Y25" s="154">
        <v>0</v>
      </c>
      <c r="Z25" s="159"/>
      <c r="AA25" s="159"/>
      <c r="AB25" s="235">
        <f>SUM(S25:AA25)</f>
        <v>0</v>
      </c>
      <c r="AC25" s="160"/>
      <c r="AD25" s="160"/>
      <c r="AE25" s="161">
        <f>SUM(D25+G25+J25+M25+P25+AB25)</f>
        <v>663866383</v>
      </c>
    </row>
    <row r="26" spans="1:32" s="145" customFormat="1" ht="18">
      <c r="A26" s="153" t="s">
        <v>119</v>
      </c>
      <c r="B26" s="153"/>
      <c r="D26" s="162">
        <v>0</v>
      </c>
      <c r="E26" s="155"/>
      <c r="F26" s="155"/>
      <c r="G26" s="162">
        <v>0</v>
      </c>
      <c r="H26" s="155"/>
      <c r="I26" s="155"/>
      <c r="J26" s="162">
        <v>0</v>
      </c>
      <c r="K26" s="155"/>
      <c r="L26" s="155"/>
      <c r="M26" s="162">
        <v>0</v>
      </c>
      <c r="N26" s="156"/>
      <c r="O26" s="156"/>
      <c r="P26" s="163">
        <f>ROUNDDOWN('6M'!E73*80%,0)</f>
        <v>-2865588</v>
      </c>
      <c r="Q26" s="157"/>
      <c r="R26" s="157"/>
      <c r="S26" s="237">
        <f>'6M'!$E$62</f>
        <v>5322821</v>
      </c>
      <c r="T26" s="157"/>
      <c r="U26" s="157"/>
      <c r="V26" s="164">
        <f>'6M'!E64+'6M'!E66</f>
        <v>-70245946</v>
      </c>
      <c r="W26" s="157"/>
      <c r="X26" s="157"/>
      <c r="Y26" s="164">
        <f>ROUNDDOWN('6M'!E72*80%,0)</f>
        <v>392681305</v>
      </c>
      <c r="Z26" s="165"/>
      <c r="AA26" s="165"/>
      <c r="AB26" s="166">
        <f>SUM(S26:AA26)</f>
        <v>327758180</v>
      </c>
      <c r="AC26" s="160"/>
      <c r="AD26" s="160"/>
      <c r="AE26" s="166">
        <f>SUM(D26+G26+J26+M26+P26+AB26)</f>
        <v>324892592</v>
      </c>
    </row>
    <row r="27" spans="1:32" s="145" customFormat="1" ht="18">
      <c r="A27" s="153" t="s">
        <v>116</v>
      </c>
      <c r="B27" s="153"/>
      <c r="D27" s="236">
        <f>SUM(D25:D26)</f>
        <v>0</v>
      </c>
      <c r="E27" s="155"/>
      <c r="F27" s="155"/>
      <c r="G27" s="236">
        <f>SUM(G25:G26)</f>
        <v>0</v>
      </c>
      <c r="H27" s="155"/>
      <c r="I27" s="155"/>
      <c r="J27" s="236">
        <f>SUM(J25:J26)</f>
        <v>0</v>
      </c>
      <c r="K27" s="155"/>
      <c r="L27" s="155"/>
      <c r="M27" s="236">
        <f>SUM(M25:M26)</f>
        <v>0</v>
      </c>
      <c r="N27" s="155"/>
      <c r="O27" s="152"/>
      <c r="P27" s="152">
        <f>SUM(P25:P26)</f>
        <v>661000795</v>
      </c>
      <c r="Q27" s="160"/>
      <c r="R27" s="160"/>
      <c r="S27" s="238">
        <f>SUM(S25:S26)</f>
        <v>5322821</v>
      </c>
      <c r="T27" s="152"/>
      <c r="U27" s="152"/>
      <c r="V27" s="238">
        <f>SUM(V25:V26)</f>
        <v>-70245946</v>
      </c>
      <c r="W27" s="152"/>
      <c r="X27" s="152"/>
      <c r="Y27" s="238">
        <f>SUM(Y25:Y26)</f>
        <v>392681305</v>
      </c>
      <c r="Z27" s="152"/>
      <c r="AA27" s="152"/>
      <c r="AB27" s="152">
        <f>SUM(AB25:AB26)</f>
        <v>327758180</v>
      </c>
      <c r="AC27" s="152"/>
      <c r="AD27" s="152"/>
      <c r="AE27" s="238">
        <f>SUM(AE25:AE26)</f>
        <v>988758975</v>
      </c>
    </row>
    <row r="28" spans="1:32" s="140" customFormat="1" ht="18">
      <c r="A28" s="153" t="s">
        <v>165</v>
      </c>
      <c r="B28" s="150">
        <v>17</v>
      </c>
      <c r="C28" s="151"/>
      <c r="D28" s="236">
        <v>0</v>
      </c>
      <c r="E28" s="155"/>
      <c r="F28" s="155"/>
      <c r="G28" s="236">
        <v>0</v>
      </c>
      <c r="H28" s="167"/>
      <c r="I28" s="167"/>
      <c r="J28" s="236">
        <v>0</v>
      </c>
      <c r="K28" s="167"/>
      <c r="L28" s="167"/>
      <c r="M28" s="236">
        <v>0</v>
      </c>
      <c r="N28" s="168"/>
      <c r="O28" s="168"/>
      <c r="P28" s="152">
        <v>-477845406</v>
      </c>
      <c r="Q28" s="152"/>
      <c r="R28" s="152"/>
      <c r="S28" s="236">
        <v>0</v>
      </c>
      <c r="T28" s="152"/>
      <c r="U28" s="152"/>
      <c r="V28" s="236">
        <v>0</v>
      </c>
      <c r="W28" s="155"/>
      <c r="X28" s="155"/>
      <c r="Y28" s="236">
        <v>0</v>
      </c>
      <c r="Z28" s="152"/>
      <c r="AA28" s="152"/>
      <c r="AB28" s="236">
        <f>SUM(S28:Y28)</f>
        <v>0</v>
      </c>
      <c r="AC28" s="152"/>
      <c r="AD28" s="152"/>
      <c r="AE28" s="152">
        <f>SUM(D28:P28,AB28)</f>
        <v>-477845406</v>
      </c>
      <c r="AF28" s="151"/>
    </row>
    <row r="29" spans="1:32" s="145" customFormat="1" ht="18">
      <c r="A29" s="140" t="s">
        <v>187</v>
      </c>
      <c r="B29" s="153"/>
      <c r="D29" s="172"/>
      <c r="E29" s="155"/>
      <c r="F29" s="155"/>
      <c r="G29" s="172"/>
      <c r="H29" s="167"/>
      <c r="I29" s="167"/>
      <c r="J29" s="172"/>
      <c r="K29" s="167"/>
      <c r="L29" s="167"/>
      <c r="M29" s="172"/>
      <c r="N29" s="155"/>
      <c r="O29" s="152"/>
      <c r="P29" s="178"/>
      <c r="Q29" s="160"/>
      <c r="R29" s="160"/>
      <c r="S29" s="165"/>
      <c r="T29" s="152"/>
      <c r="U29" s="152"/>
      <c r="V29" s="159"/>
      <c r="W29" s="165"/>
      <c r="X29" s="165"/>
      <c r="Y29" s="159"/>
      <c r="Z29" s="165"/>
      <c r="AA29" s="165"/>
      <c r="AB29" s="165"/>
      <c r="AC29" s="152"/>
      <c r="AD29" s="152"/>
      <c r="AE29" s="165"/>
    </row>
    <row r="30" spans="1:32" s="145" customFormat="1" ht="18">
      <c r="A30" s="153" t="s">
        <v>188</v>
      </c>
      <c r="B30" s="153"/>
      <c r="D30" s="187">
        <v>0</v>
      </c>
      <c r="E30" s="187"/>
      <c r="F30" s="187"/>
      <c r="G30" s="187">
        <v>0</v>
      </c>
      <c r="H30" s="187"/>
      <c r="I30" s="187"/>
      <c r="J30" s="187">
        <v>0</v>
      </c>
      <c r="K30" s="187"/>
      <c r="L30" s="187"/>
      <c r="M30" s="187">
        <v>0</v>
      </c>
      <c r="N30" s="155"/>
      <c r="O30" s="152"/>
      <c r="P30" s="152">
        <v>-368329087</v>
      </c>
      <c r="Q30" s="160"/>
      <c r="R30" s="160"/>
      <c r="S30" s="187">
        <v>0</v>
      </c>
      <c r="T30" s="157"/>
      <c r="U30" s="157"/>
      <c r="V30" s="187">
        <v>0</v>
      </c>
      <c r="W30" s="165"/>
      <c r="X30" s="165"/>
      <c r="Y30" s="173">
        <v>368329087</v>
      </c>
      <c r="Z30" s="165"/>
      <c r="AA30" s="165"/>
      <c r="AB30" s="152">
        <f>SUM(S30:Y30)</f>
        <v>368329087</v>
      </c>
      <c r="AC30" s="152"/>
      <c r="AD30" s="152"/>
      <c r="AE30" s="236">
        <f>SUM(D30:P30,AB30)</f>
        <v>0</v>
      </c>
    </row>
    <row r="31" spans="1:32" s="145" customFormat="1" ht="18.75" thickBot="1">
      <c r="A31" s="174" t="s">
        <v>163</v>
      </c>
      <c r="B31" s="169"/>
      <c r="D31" s="170">
        <f>SUM(D24,D27,D28,D30)</f>
        <v>590000000</v>
      </c>
      <c r="E31" s="152"/>
      <c r="F31" s="152"/>
      <c r="G31" s="170">
        <f>SUM(G24,G27,G28,G30)</f>
        <v>681567855</v>
      </c>
      <c r="H31" s="152"/>
      <c r="I31" s="152"/>
      <c r="J31" s="170">
        <f>SUM(J24,J27,J28,J30)</f>
        <v>823371749</v>
      </c>
      <c r="K31" s="152"/>
      <c r="L31" s="152"/>
      <c r="M31" s="170">
        <f>SUM(M24,M27,M28,M30)</f>
        <v>59000000</v>
      </c>
      <c r="N31" s="160"/>
      <c r="O31" s="160"/>
      <c r="P31" s="170">
        <f>SUM(P24,P27,P28,P30)</f>
        <v>7273333334</v>
      </c>
      <c r="Q31" s="160"/>
      <c r="R31" s="160"/>
      <c r="S31" s="170">
        <f>SUM(S24,S27,S28,S30)</f>
        <v>-22956539</v>
      </c>
      <c r="T31" s="160"/>
      <c r="U31" s="160"/>
      <c r="V31" s="170">
        <f>SUM(V24,V27,V28,V30)</f>
        <v>147278547</v>
      </c>
      <c r="W31" s="165"/>
      <c r="X31" s="165"/>
      <c r="Y31" s="170">
        <f>SUM(Y24,Y27,Y28,Y30)</f>
        <v>-761599800</v>
      </c>
      <c r="Z31" s="165"/>
      <c r="AA31" s="165"/>
      <c r="AB31" s="170">
        <f>SUM(AB24,AB27,AB28,AB30)</f>
        <v>-637277792</v>
      </c>
      <c r="AC31" s="160"/>
      <c r="AD31" s="160"/>
      <c r="AE31" s="170">
        <f>SUM(AE24,AE27,AE28,AE30)</f>
        <v>8789995146</v>
      </c>
    </row>
    <row r="32" spans="1:32" s="145" customFormat="1" ht="18.75" thickTop="1">
      <c r="A32" s="174"/>
      <c r="B32" s="169"/>
      <c r="D32" s="165"/>
      <c r="E32" s="152"/>
      <c r="F32" s="152"/>
      <c r="G32" s="165"/>
      <c r="H32" s="152"/>
      <c r="I32" s="152"/>
      <c r="J32" s="165"/>
      <c r="K32" s="152"/>
      <c r="L32" s="152"/>
      <c r="M32" s="165"/>
      <c r="N32" s="160"/>
      <c r="O32" s="160"/>
      <c r="P32" s="165"/>
      <c r="Q32" s="160"/>
      <c r="R32" s="160"/>
      <c r="S32" s="165"/>
      <c r="T32" s="160"/>
      <c r="U32" s="160"/>
      <c r="V32" s="165"/>
      <c r="W32" s="165"/>
      <c r="X32" s="165"/>
      <c r="Y32" s="165"/>
      <c r="Z32" s="165"/>
      <c r="AA32" s="165"/>
      <c r="AB32" s="165"/>
      <c r="AC32" s="160"/>
      <c r="AD32" s="160"/>
      <c r="AE32" s="165"/>
    </row>
    <row r="33" spans="1:32" s="145" customFormat="1" ht="18">
      <c r="A33" s="174"/>
      <c r="B33" s="169"/>
      <c r="D33" s="165"/>
      <c r="E33" s="152"/>
      <c r="F33" s="152"/>
      <c r="G33" s="165"/>
      <c r="H33" s="152"/>
      <c r="I33" s="152"/>
      <c r="J33" s="165"/>
      <c r="K33" s="152"/>
      <c r="L33" s="152"/>
      <c r="M33" s="165"/>
      <c r="N33" s="160"/>
      <c r="O33" s="160"/>
      <c r="P33" s="165"/>
      <c r="Q33" s="160"/>
      <c r="R33" s="160"/>
      <c r="S33" s="165"/>
      <c r="T33" s="160"/>
      <c r="U33" s="160"/>
      <c r="V33" s="165"/>
      <c r="W33" s="165"/>
      <c r="X33" s="165"/>
      <c r="Y33" s="165"/>
      <c r="Z33" s="165"/>
      <c r="AA33" s="165"/>
      <c r="AB33" s="165"/>
      <c r="AC33" s="160"/>
      <c r="AD33" s="160"/>
      <c r="AE33" s="165"/>
    </row>
    <row r="34" spans="1:32" s="145" customFormat="1" ht="18">
      <c r="A34" s="174"/>
      <c r="B34" s="169"/>
      <c r="D34" s="165"/>
      <c r="E34" s="152"/>
      <c r="F34" s="152"/>
      <c r="G34" s="165"/>
      <c r="H34" s="152"/>
      <c r="I34" s="152"/>
      <c r="J34" s="165"/>
      <c r="K34" s="152"/>
      <c r="L34" s="152"/>
      <c r="M34" s="165"/>
      <c r="N34" s="160"/>
      <c r="O34" s="160"/>
      <c r="P34" s="165"/>
      <c r="Q34" s="160"/>
      <c r="R34" s="160"/>
      <c r="S34" s="165"/>
      <c r="T34" s="160"/>
      <c r="U34" s="160"/>
      <c r="V34" s="165"/>
      <c r="W34" s="165"/>
      <c r="X34" s="165"/>
      <c r="Y34" s="165"/>
      <c r="Z34" s="165"/>
      <c r="AA34" s="165"/>
      <c r="AB34" s="165"/>
      <c r="AC34" s="160"/>
      <c r="AD34" s="160"/>
      <c r="AE34" s="165"/>
    </row>
    <row r="35" spans="1:32" s="145" customFormat="1" ht="18">
      <c r="A35" s="174"/>
      <c r="B35" s="169"/>
      <c r="D35" s="165"/>
      <c r="E35" s="152"/>
      <c r="F35" s="152"/>
      <c r="G35" s="165"/>
      <c r="H35" s="152"/>
      <c r="I35" s="152"/>
      <c r="J35" s="165"/>
      <c r="K35" s="152"/>
      <c r="L35" s="152"/>
      <c r="M35" s="165"/>
      <c r="N35" s="160"/>
      <c r="O35" s="160"/>
      <c r="P35" s="165"/>
      <c r="Q35" s="160"/>
      <c r="R35" s="160"/>
      <c r="S35" s="165"/>
      <c r="T35" s="160"/>
      <c r="U35" s="160"/>
      <c r="V35" s="165"/>
      <c r="W35" s="165"/>
      <c r="X35" s="165"/>
      <c r="Y35" s="165"/>
      <c r="Z35" s="165"/>
      <c r="AA35" s="165"/>
      <c r="AB35" s="165"/>
      <c r="AC35" s="160"/>
      <c r="AD35" s="160"/>
      <c r="AE35" s="165"/>
    </row>
    <row r="36" spans="1:32" s="145" customFormat="1" ht="23.1" customHeight="1">
      <c r="A36" s="153"/>
      <c r="B36" s="169"/>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5"/>
      <c r="AD36" s="175"/>
      <c r="AE36" s="175"/>
    </row>
    <row r="37" spans="1:32" s="66" customFormat="1" ht="23.1" customHeight="1">
      <c r="A37" s="7" t="s">
        <v>117</v>
      </c>
      <c r="B37" s="67"/>
      <c r="D37" s="15"/>
      <c r="E37" s="13"/>
      <c r="F37" s="13"/>
      <c r="G37" s="15"/>
      <c r="H37" s="13"/>
      <c r="I37" s="13"/>
      <c r="J37" s="15"/>
      <c r="K37" s="13"/>
      <c r="L37" s="13"/>
      <c r="M37" s="15"/>
      <c r="N37" s="13"/>
      <c r="O37" s="13"/>
      <c r="P37" s="15"/>
      <c r="S37" s="13"/>
      <c r="T37" s="13"/>
      <c r="U37" s="13"/>
      <c r="V37" s="15"/>
      <c r="W37" s="15"/>
      <c r="X37" s="15"/>
      <c r="Y37" s="15"/>
      <c r="Z37" s="15"/>
      <c r="AA37" s="15"/>
      <c r="AB37" s="15"/>
      <c r="AC37" s="13"/>
      <c r="AD37" s="13"/>
      <c r="AE37" s="17"/>
    </row>
    <row r="38" spans="1:32" s="66" customFormat="1" ht="23.1" customHeight="1">
      <c r="A38" s="106"/>
      <c r="B38" s="67"/>
      <c r="D38" s="15"/>
      <c r="E38" s="13"/>
      <c r="F38" s="13"/>
      <c r="G38" s="15"/>
      <c r="H38" s="13"/>
      <c r="I38" s="13"/>
      <c r="J38" s="15"/>
      <c r="K38" s="13"/>
      <c r="L38" s="13"/>
      <c r="M38" s="15"/>
      <c r="N38" s="13"/>
      <c r="O38" s="13"/>
      <c r="P38" s="15"/>
      <c r="S38" s="13"/>
      <c r="T38" s="13"/>
      <c r="U38" s="13"/>
      <c r="V38" s="15"/>
      <c r="W38" s="15"/>
      <c r="X38" s="15"/>
      <c r="Y38" s="15"/>
      <c r="Z38" s="15"/>
      <c r="AA38" s="15"/>
      <c r="AB38" s="15"/>
      <c r="AC38" s="13"/>
      <c r="AD38" s="13"/>
      <c r="AE38" s="17"/>
    </row>
    <row r="39" spans="1:32" s="66" customFormat="1" ht="23.1" customHeight="1">
      <c r="B39" s="67"/>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row>
    <row r="40" spans="1:32" ht="23.1" customHeight="1">
      <c r="C40" s="6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65"/>
    </row>
    <row r="41" spans="1:32" ht="23.1" customHeight="1">
      <c r="C41" s="6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65"/>
    </row>
    <row r="42" spans="1:32" ht="23.1" customHeight="1">
      <c r="C42" s="6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65"/>
    </row>
    <row r="43" spans="1:32" ht="23.1" customHeight="1">
      <c r="C43" s="6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65"/>
    </row>
    <row r="44" spans="1:32" ht="23.1" customHeight="1">
      <c r="C44" s="6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65"/>
    </row>
    <row r="45" spans="1:32" ht="23.1" customHeight="1">
      <c r="C45" s="6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65"/>
    </row>
    <row r="46" spans="1:32" ht="23.1" customHeight="1">
      <c r="C46" s="6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65"/>
    </row>
    <row r="47" spans="1:32" ht="23.1" customHeight="1">
      <c r="C47" s="65"/>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65"/>
    </row>
    <row r="48" spans="1:32" ht="23.1" customHeight="1">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row>
    <row r="49" spans="3:32" ht="23.1" customHeight="1">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row>
    <row r="50" spans="3:32" ht="23.1" customHeight="1">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row>
    <row r="51" spans="3:32" ht="23.1" customHeight="1">
      <c r="C51" s="65"/>
      <c r="D51" s="65"/>
      <c r="E51" s="65"/>
      <c r="F51" s="65"/>
      <c r="G51" s="65"/>
      <c r="H51" s="65"/>
      <c r="I51" s="65"/>
      <c r="J51" s="65"/>
      <c r="K51" s="65"/>
      <c r="L51" s="65"/>
      <c r="M51" s="65"/>
      <c r="N51" s="65"/>
      <c r="O51" s="65"/>
      <c r="P51" s="65"/>
      <c r="Q51" s="65"/>
      <c r="R51" s="65"/>
      <c r="S51" s="65"/>
      <c r="T51" s="65"/>
      <c r="U51" s="65"/>
      <c r="V51" s="65"/>
      <c r="W51" s="65"/>
      <c r="X51" s="65"/>
      <c r="Y51" s="65"/>
      <c r="Z51" s="65"/>
      <c r="AA51" s="65"/>
      <c r="AB51" s="65"/>
      <c r="AC51" s="65"/>
      <c r="AD51" s="65"/>
      <c r="AE51" s="65"/>
      <c r="AF51" s="65"/>
    </row>
    <row r="52" spans="3:32" ht="23.1" customHeight="1">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row>
    <row r="53" spans="3:32" ht="23.1" customHeight="1">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row>
    <row r="54" spans="3:32" ht="23.1" customHeight="1">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row>
    <row r="55" spans="3:32" ht="23.1" customHeight="1">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row>
    <row r="56" spans="3:32" ht="23.1" customHeight="1">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row>
    <row r="57" spans="3:32" ht="23.1" customHeight="1">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row>
    <row r="58" spans="3:32" ht="23.1" customHeight="1">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row>
    <row r="59" spans="3:32" ht="23.1" customHeight="1">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row>
    <row r="60" spans="3:32" ht="23.1" customHeight="1">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row>
    <row r="61" spans="3:32" ht="23.1" customHeight="1">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row>
    <row r="62" spans="3:32" ht="23.1" customHeight="1">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row>
    <row r="63" spans="3:32" ht="23.1" customHeight="1">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row>
    <row r="64" spans="3:32" ht="23.1" customHeight="1">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row>
    <row r="65" spans="3:32" ht="23.1" customHeight="1">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row>
    <row r="66" spans="3:32" ht="23.1" customHeight="1">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row>
    <row r="67" spans="3:32" ht="23.1" customHeight="1">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row>
    <row r="68" spans="3:32" ht="23.1" customHeight="1">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row>
    <row r="69" spans="3:32" ht="23.1" customHeight="1">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row>
    <row r="70" spans="3:32" ht="23.1" customHeight="1">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row>
    <row r="71" spans="3:32" ht="23.1" customHeight="1">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row>
    <row r="72" spans="3:32" ht="23.1" customHeight="1">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row>
    <row r="73" spans="3:32" ht="23.1" customHeight="1">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row>
    <row r="74" spans="3:32" ht="23.1" customHeight="1">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row>
    <row r="75" spans="3:32" ht="23.1" customHeight="1">
      <c r="C75" s="65"/>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row>
    <row r="76" spans="3:32" ht="23.1" customHeight="1">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row>
    <row r="77" spans="3:32" ht="23.1" customHeight="1">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row>
    <row r="78" spans="3:32" ht="23.1" customHeight="1">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row>
    <row r="79" spans="3:32" ht="23.1" customHeight="1">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row>
    <row r="80" spans="3:32" ht="23.1" customHeight="1">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row>
    <row r="81" spans="3:32" ht="23.1" customHeight="1">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row>
    <row r="82" spans="3:32" ht="23.1" customHeight="1">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row>
    <row r="83" spans="3:32" ht="23.1" customHeight="1">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row>
    <row r="84" spans="3:32" ht="23.1" customHeight="1">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row>
    <row r="85" spans="3:32" ht="23.1" customHeight="1">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row>
    <row r="86" spans="3:32" ht="23.1" customHeight="1">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row>
    <row r="87" spans="3:32" ht="23.1" customHeight="1">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row>
    <row r="88" spans="3:32" ht="23.1" customHeight="1">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row>
    <row r="89" spans="3:32" ht="23.1" customHeight="1">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row>
    <row r="90" spans="3:32" ht="23.1" customHeight="1">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row>
    <row r="91" spans="3:32" ht="23.1" customHeight="1">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row>
    <row r="92" spans="3:32" ht="23.1" customHeight="1">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row>
    <row r="93" spans="3:32" ht="23.1" customHeight="1">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row>
    <row r="94" spans="3:32" ht="23.1" customHeight="1">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row>
  </sheetData>
  <mergeCells count="8">
    <mergeCell ref="A1:AE1"/>
    <mergeCell ref="A2:AE2"/>
    <mergeCell ref="A3:AE3"/>
    <mergeCell ref="M11:P11"/>
    <mergeCell ref="D7:AE7"/>
    <mergeCell ref="S8:AB8"/>
    <mergeCell ref="A5:AE5"/>
    <mergeCell ref="A4:AE4"/>
  </mergeCells>
  <pageMargins left="0.8" right="0.3" top="1" bottom="0.5" header="0.6" footer="0.3"/>
  <pageSetup paperSize="9" scale="6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B050"/>
  </sheetPr>
  <dimension ref="A1:AF68"/>
  <sheetViews>
    <sheetView topLeftCell="A11" zoomScale="70" zoomScaleNormal="70" zoomScaleSheetLayoutView="90" zoomScalePageLayoutView="115" workbookViewId="0">
      <selection activeCell="T25" sqref="T25"/>
    </sheetView>
  </sheetViews>
  <sheetFormatPr defaultColWidth="9" defaultRowHeight="23.1" customHeight="1"/>
  <cols>
    <col min="1" max="1" width="44.7109375" style="65" customWidth="1"/>
    <col min="2" max="2" width="9.28515625" style="65" bestFit="1" customWidth="1"/>
    <col min="3" max="4" width="1.140625" style="2" customWidth="1"/>
    <col min="5" max="5" width="12.7109375" style="2" customWidth="1"/>
    <col min="6" max="7" width="1" style="2" customWidth="1"/>
    <col min="8" max="8" width="12.7109375" style="2" customWidth="1"/>
    <col min="9" max="10" width="1" style="2" customWidth="1"/>
    <col min="11" max="11" width="12.7109375" style="2" customWidth="1"/>
    <col min="12" max="13" width="1" style="2" customWidth="1"/>
    <col min="14" max="14" width="12.7109375" style="2" customWidth="1"/>
    <col min="15" max="16" width="1" style="2" customWidth="1"/>
    <col min="17" max="17" width="12.7109375" style="2" customWidth="1"/>
    <col min="18" max="19" width="1" style="2" customWidth="1"/>
    <col min="20" max="20" width="20.7109375" style="2" customWidth="1"/>
    <col min="21" max="22" width="1" style="2" customWidth="1"/>
    <col min="23" max="23" width="20.7109375" style="2" customWidth="1"/>
    <col min="24" max="25" width="1" style="2" customWidth="1"/>
    <col min="26" max="26" width="18" style="2" bestFit="1" customWidth="1"/>
    <col min="27" max="28" width="1" style="2" customWidth="1"/>
    <col min="29" max="29" width="15.140625" style="2" customWidth="1"/>
    <col min="30" max="267" width="9" style="2"/>
    <col min="268" max="268" width="49" style="2" customWidth="1"/>
    <col min="269" max="269" width="0" style="2" hidden="1" customWidth="1"/>
    <col min="270" max="270" width="3" style="2" customWidth="1"/>
    <col min="271" max="271" width="16.85546875" style="2" customWidth="1"/>
    <col min="272" max="272" width="1" style="2" customWidth="1"/>
    <col min="273" max="273" width="17.42578125" style="2" customWidth="1"/>
    <col min="274" max="274" width="1" style="2" customWidth="1"/>
    <col min="275" max="275" width="17.42578125" style="2" customWidth="1"/>
    <col min="276" max="276" width="1" style="2" customWidth="1"/>
    <col min="277" max="277" width="18" style="2" customWidth="1"/>
    <col min="278" max="278" width="1" style="2" customWidth="1"/>
    <col min="279" max="279" width="16" style="2" customWidth="1"/>
    <col min="280" max="280" width="1" style="2" customWidth="1"/>
    <col min="281" max="281" width="25.42578125" style="2" customWidth="1"/>
    <col min="282" max="282" width="1" style="2" customWidth="1"/>
    <col min="283" max="283" width="17.42578125" style="2" customWidth="1"/>
    <col min="284" max="523" width="9" style="2"/>
    <col min="524" max="524" width="49" style="2" customWidth="1"/>
    <col min="525" max="525" width="0" style="2" hidden="1" customWidth="1"/>
    <col min="526" max="526" width="3" style="2" customWidth="1"/>
    <col min="527" max="527" width="16.85546875" style="2" customWidth="1"/>
    <col min="528" max="528" width="1" style="2" customWidth="1"/>
    <col min="529" max="529" width="17.42578125" style="2" customWidth="1"/>
    <col min="530" max="530" width="1" style="2" customWidth="1"/>
    <col min="531" max="531" width="17.42578125" style="2" customWidth="1"/>
    <col min="532" max="532" width="1" style="2" customWidth="1"/>
    <col min="533" max="533" width="18" style="2" customWidth="1"/>
    <col min="534" max="534" width="1" style="2" customWidth="1"/>
    <col min="535" max="535" width="16" style="2" customWidth="1"/>
    <col min="536" max="536" width="1" style="2" customWidth="1"/>
    <col min="537" max="537" width="25.42578125" style="2" customWidth="1"/>
    <col min="538" max="538" width="1" style="2" customWidth="1"/>
    <col min="539" max="539" width="17.42578125" style="2" customWidth="1"/>
    <col min="540" max="779" width="9" style="2"/>
    <col min="780" max="780" width="49" style="2" customWidth="1"/>
    <col min="781" max="781" width="0" style="2" hidden="1" customWidth="1"/>
    <col min="782" max="782" width="3" style="2" customWidth="1"/>
    <col min="783" max="783" width="16.85546875" style="2" customWidth="1"/>
    <col min="784" max="784" width="1" style="2" customWidth="1"/>
    <col min="785" max="785" width="17.42578125" style="2" customWidth="1"/>
    <col min="786" max="786" width="1" style="2" customWidth="1"/>
    <col min="787" max="787" width="17.42578125" style="2" customWidth="1"/>
    <col min="788" max="788" width="1" style="2" customWidth="1"/>
    <col min="789" max="789" width="18" style="2" customWidth="1"/>
    <col min="790" max="790" width="1" style="2" customWidth="1"/>
    <col min="791" max="791" width="16" style="2" customWidth="1"/>
    <col min="792" max="792" width="1" style="2" customWidth="1"/>
    <col min="793" max="793" width="25.42578125" style="2" customWidth="1"/>
    <col min="794" max="794" width="1" style="2" customWidth="1"/>
    <col min="795" max="795" width="17.42578125" style="2" customWidth="1"/>
    <col min="796" max="1035" width="9" style="2"/>
    <col min="1036" max="1036" width="49" style="2" customWidth="1"/>
    <col min="1037" max="1037" width="0" style="2" hidden="1" customWidth="1"/>
    <col min="1038" max="1038" width="3" style="2" customWidth="1"/>
    <col min="1039" max="1039" width="16.85546875" style="2" customWidth="1"/>
    <col min="1040" max="1040" width="1" style="2" customWidth="1"/>
    <col min="1041" max="1041" width="17.42578125" style="2" customWidth="1"/>
    <col min="1042" max="1042" width="1" style="2" customWidth="1"/>
    <col min="1043" max="1043" width="17.42578125" style="2" customWidth="1"/>
    <col min="1044" max="1044" width="1" style="2" customWidth="1"/>
    <col min="1045" max="1045" width="18" style="2" customWidth="1"/>
    <col min="1046" max="1046" width="1" style="2" customWidth="1"/>
    <col min="1047" max="1047" width="16" style="2" customWidth="1"/>
    <col min="1048" max="1048" width="1" style="2" customWidth="1"/>
    <col min="1049" max="1049" width="25.42578125" style="2" customWidth="1"/>
    <col min="1050" max="1050" width="1" style="2" customWidth="1"/>
    <col min="1051" max="1051" width="17.42578125" style="2" customWidth="1"/>
    <col min="1052" max="1291" width="9" style="2"/>
    <col min="1292" max="1292" width="49" style="2" customWidth="1"/>
    <col min="1293" max="1293" width="0" style="2" hidden="1" customWidth="1"/>
    <col min="1294" max="1294" width="3" style="2" customWidth="1"/>
    <col min="1295" max="1295" width="16.85546875" style="2" customWidth="1"/>
    <col min="1296" max="1296" width="1" style="2" customWidth="1"/>
    <col min="1297" max="1297" width="17.42578125" style="2" customWidth="1"/>
    <col min="1298" max="1298" width="1" style="2" customWidth="1"/>
    <col min="1299" max="1299" width="17.42578125" style="2" customWidth="1"/>
    <col min="1300" max="1300" width="1" style="2" customWidth="1"/>
    <col min="1301" max="1301" width="18" style="2" customWidth="1"/>
    <col min="1302" max="1302" width="1" style="2" customWidth="1"/>
    <col min="1303" max="1303" width="16" style="2" customWidth="1"/>
    <col min="1304" max="1304" width="1" style="2" customWidth="1"/>
    <col min="1305" max="1305" width="25.42578125" style="2" customWidth="1"/>
    <col min="1306" max="1306" width="1" style="2" customWidth="1"/>
    <col min="1307" max="1307" width="17.42578125" style="2" customWidth="1"/>
    <col min="1308" max="1547" width="9" style="2"/>
    <col min="1548" max="1548" width="49" style="2" customWidth="1"/>
    <col min="1549" max="1549" width="0" style="2" hidden="1" customWidth="1"/>
    <col min="1550" max="1550" width="3" style="2" customWidth="1"/>
    <col min="1551" max="1551" width="16.85546875" style="2" customWidth="1"/>
    <col min="1552" max="1552" width="1" style="2" customWidth="1"/>
    <col min="1553" max="1553" width="17.42578125" style="2" customWidth="1"/>
    <col min="1554" max="1554" width="1" style="2" customWidth="1"/>
    <col min="1555" max="1555" width="17.42578125" style="2" customWidth="1"/>
    <col min="1556" max="1556" width="1" style="2" customWidth="1"/>
    <col min="1557" max="1557" width="18" style="2" customWidth="1"/>
    <col min="1558" max="1558" width="1" style="2" customWidth="1"/>
    <col min="1559" max="1559" width="16" style="2" customWidth="1"/>
    <col min="1560" max="1560" width="1" style="2" customWidth="1"/>
    <col min="1561" max="1561" width="25.42578125" style="2" customWidth="1"/>
    <col min="1562" max="1562" width="1" style="2" customWidth="1"/>
    <col min="1563" max="1563" width="17.42578125" style="2" customWidth="1"/>
    <col min="1564" max="1803" width="9" style="2"/>
    <col min="1804" max="1804" width="49" style="2" customWidth="1"/>
    <col min="1805" max="1805" width="0" style="2" hidden="1" customWidth="1"/>
    <col min="1806" max="1806" width="3" style="2" customWidth="1"/>
    <col min="1807" max="1807" width="16.85546875" style="2" customWidth="1"/>
    <col min="1808" max="1808" width="1" style="2" customWidth="1"/>
    <col min="1809" max="1809" width="17.42578125" style="2" customWidth="1"/>
    <col min="1810" max="1810" width="1" style="2" customWidth="1"/>
    <col min="1811" max="1811" width="17.42578125" style="2" customWidth="1"/>
    <col min="1812" max="1812" width="1" style="2" customWidth="1"/>
    <col min="1813" max="1813" width="18" style="2" customWidth="1"/>
    <col min="1814" max="1814" width="1" style="2" customWidth="1"/>
    <col min="1815" max="1815" width="16" style="2" customWidth="1"/>
    <col min="1816" max="1816" width="1" style="2" customWidth="1"/>
    <col min="1817" max="1817" width="25.42578125" style="2" customWidth="1"/>
    <col min="1818" max="1818" width="1" style="2" customWidth="1"/>
    <col min="1819" max="1819" width="17.42578125" style="2" customWidth="1"/>
    <col min="1820" max="2059" width="9" style="2"/>
    <col min="2060" max="2060" width="49" style="2" customWidth="1"/>
    <col min="2061" max="2061" width="0" style="2" hidden="1" customWidth="1"/>
    <col min="2062" max="2062" width="3" style="2" customWidth="1"/>
    <col min="2063" max="2063" width="16.85546875" style="2" customWidth="1"/>
    <col min="2064" max="2064" width="1" style="2" customWidth="1"/>
    <col min="2065" max="2065" width="17.42578125" style="2" customWidth="1"/>
    <col min="2066" max="2066" width="1" style="2" customWidth="1"/>
    <col min="2067" max="2067" width="17.42578125" style="2" customWidth="1"/>
    <col min="2068" max="2068" width="1" style="2" customWidth="1"/>
    <col min="2069" max="2069" width="18" style="2" customWidth="1"/>
    <col min="2070" max="2070" width="1" style="2" customWidth="1"/>
    <col min="2071" max="2071" width="16" style="2" customWidth="1"/>
    <col min="2072" max="2072" width="1" style="2" customWidth="1"/>
    <col min="2073" max="2073" width="25.42578125" style="2" customWidth="1"/>
    <col min="2074" max="2074" width="1" style="2" customWidth="1"/>
    <col min="2075" max="2075" width="17.42578125" style="2" customWidth="1"/>
    <col min="2076" max="2315" width="9" style="2"/>
    <col min="2316" max="2316" width="49" style="2" customWidth="1"/>
    <col min="2317" max="2317" width="0" style="2" hidden="1" customWidth="1"/>
    <col min="2318" max="2318" width="3" style="2" customWidth="1"/>
    <col min="2319" max="2319" width="16.85546875" style="2" customWidth="1"/>
    <col min="2320" max="2320" width="1" style="2" customWidth="1"/>
    <col min="2321" max="2321" width="17.42578125" style="2" customWidth="1"/>
    <col min="2322" max="2322" width="1" style="2" customWidth="1"/>
    <col min="2323" max="2323" width="17.42578125" style="2" customWidth="1"/>
    <col min="2324" max="2324" width="1" style="2" customWidth="1"/>
    <col min="2325" max="2325" width="18" style="2" customWidth="1"/>
    <col min="2326" max="2326" width="1" style="2" customWidth="1"/>
    <col min="2327" max="2327" width="16" style="2" customWidth="1"/>
    <col min="2328" max="2328" width="1" style="2" customWidth="1"/>
    <col min="2329" max="2329" width="25.42578125" style="2" customWidth="1"/>
    <col min="2330" max="2330" width="1" style="2" customWidth="1"/>
    <col min="2331" max="2331" width="17.42578125" style="2" customWidth="1"/>
    <col min="2332" max="2571" width="9" style="2"/>
    <col min="2572" max="2572" width="49" style="2" customWidth="1"/>
    <col min="2573" max="2573" width="0" style="2" hidden="1" customWidth="1"/>
    <col min="2574" max="2574" width="3" style="2" customWidth="1"/>
    <col min="2575" max="2575" width="16.85546875" style="2" customWidth="1"/>
    <col min="2576" max="2576" width="1" style="2" customWidth="1"/>
    <col min="2577" max="2577" width="17.42578125" style="2" customWidth="1"/>
    <col min="2578" max="2578" width="1" style="2" customWidth="1"/>
    <col min="2579" max="2579" width="17.42578125" style="2" customWidth="1"/>
    <col min="2580" max="2580" width="1" style="2" customWidth="1"/>
    <col min="2581" max="2581" width="18" style="2" customWidth="1"/>
    <col min="2582" max="2582" width="1" style="2" customWidth="1"/>
    <col min="2583" max="2583" width="16" style="2" customWidth="1"/>
    <col min="2584" max="2584" width="1" style="2" customWidth="1"/>
    <col min="2585" max="2585" width="25.42578125" style="2" customWidth="1"/>
    <col min="2586" max="2586" width="1" style="2" customWidth="1"/>
    <col min="2587" max="2587" width="17.42578125" style="2" customWidth="1"/>
    <col min="2588" max="2827" width="9" style="2"/>
    <col min="2828" max="2828" width="49" style="2" customWidth="1"/>
    <col min="2829" max="2829" width="0" style="2" hidden="1" customWidth="1"/>
    <col min="2830" max="2830" width="3" style="2" customWidth="1"/>
    <col min="2831" max="2831" width="16.85546875" style="2" customWidth="1"/>
    <col min="2832" max="2832" width="1" style="2" customWidth="1"/>
    <col min="2833" max="2833" width="17.42578125" style="2" customWidth="1"/>
    <col min="2834" max="2834" width="1" style="2" customWidth="1"/>
    <col min="2835" max="2835" width="17.42578125" style="2" customWidth="1"/>
    <col min="2836" max="2836" width="1" style="2" customWidth="1"/>
    <col min="2837" max="2837" width="18" style="2" customWidth="1"/>
    <col min="2838" max="2838" width="1" style="2" customWidth="1"/>
    <col min="2839" max="2839" width="16" style="2" customWidth="1"/>
    <col min="2840" max="2840" width="1" style="2" customWidth="1"/>
    <col min="2841" max="2841" width="25.42578125" style="2" customWidth="1"/>
    <col min="2842" max="2842" width="1" style="2" customWidth="1"/>
    <col min="2843" max="2843" width="17.42578125" style="2" customWidth="1"/>
    <col min="2844" max="3083" width="9" style="2"/>
    <col min="3084" max="3084" width="49" style="2" customWidth="1"/>
    <col min="3085" max="3085" width="0" style="2" hidden="1" customWidth="1"/>
    <col min="3086" max="3086" width="3" style="2" customWidth="1"/>
    <col min="3087" max="3087" width="16.85546875" style="2" customWidth="1"/>
    <col min="3088" max="3088" width="1" style="2" customWidth="1"/>
    <col min="3089" max="3089" width="17.42578125" style="2" customWidth="1"/>
    <col min="3090" max="3090" width="1" style="2" customWidth="1"/>
    <col min="3091" max="3091" width="17.42578125" style="2" customWidth="1"/>
    <col min="3092" max="3092" width="1" style="2" customWidth="1"/>
    <col min="3093" max="3093" width="18" style="2" customWidth="1"/>
    <col min="3094" max="3094" width="1" style="2" customWidth="1"/>
    <col min="3095" max="3095" width="16" style="2" customWidth="1"/>
    <col min="3096" max="3096" width="1" style="2" customWidth="1"/>
    <col min="3097" max="3097" width="25.42578125" style="2" customWidth="1"/>
    <col min="3098" max="3098" width="1" style="2" customWidth="1"/>
    <col min="3099" max="3099" width="17.42578125" style="2" customWidth="1"/>
    <col min="3100" max="3339" width="9" style="2"/>
    <col min="3340" max="3340" width="49" style="2" customWidth="1"/>
    <col min="3341" max="3341" width="0" style="2" hidden="1" customWidth="1"/>
    <col min="3342" max="3342" width="3" style="2" customWidth="1"/>
    <col min="3343" max="3343" width="16.85546875" style="2" customWidth="1"/>
    <col min="3344" max="3344" width="1" style="2" customWidth="1"/>
    <col min="3345" max="3345" width="17.42578125" style="2" customWidth="1"/>
    <col min="3346" max="3346" width="1" style="2" customWidth="1"/>
    <col min="3347" max="3347" width="17.42578125" style="2" customWidth="1"/>
    <col min="3348" max="3348" width="1" style="2" customWidth="1"/>
    <col min="3349" max="3349" width="18" style="2" customWidth="1"/>
    <col min="3350" max="3350" width="1" style="2" customWidth="1"/>
    <col min="3351" max="3351" width="16" style="2" customWidth="1"/>
    <col min="3352" max="3352" width="1" style="2" customWidth="1"/>
    <col min="3353" max="3353" width="25.42578125" style="2" customWidth="1"/>
    <col min="3354" max="3354" width="1" style="2" customWidth="1"/>
    <col min="3355" max="3355" width="17.42578125" style="2" customWidth="1"/>
    <col min="3356" max="3595" width="9" style="2"/>
    <col min="3596" max="3596" width="49" style="2" customWidth="1"/>
    <col min="3597" max="3597" width="0" style="2" hidden="1" customWidth="1"/>
    <col min="3598" max="3598" width="3" style="2" customWidth="1"/>
    <col min="3599" max="3599" width="16.85546875" style="2" customWidth="1"/>
    <col min="3600" max="3600" width="1" style="2" customWidth="1"/>
    <col min="3601" max="3601" width="17.42578125" style="2" customWidth="1"/>
    <col min="3602" max="3602" width="1" style="2" customWidth="1"/>
    <col min="3603" max="3603" width="17.42578125" style="2" customWidth="1"/>
    <col min="3604" max="3604" width="1" style="2" customWidth="1"/>
    <col min="3605" max="3605" width="18" style="2" customWidth="1"/>
    <col min="3606" max="3606" width="1" style="2" customWidth="1"/>
    <col min="3607" max="3607" width="16" style="2" customWidth="1"/>
    <col min="3608" max="3608" width="1" style="2" customWidth="1"/>
    <col min="3609" max="3609" width="25.42578125" style="2" customWidth="1"/>
    <col min="3610" max="3610" width="1" style="2" customWidth="1"/>
    <col min="3611" max="3611" width="17.42578125" style="2" customWidth="1"/>
    <col min="3612" max="3851" width="9" style="2"/>
    <col min="3852" max="3852" width="49" style="2" customWidth="1"/>
    <col min="3853" max="3853" width="0" style="2" hidden="1" customWidth="1"/>
    <col min="3854" max="3854" width="3" style="2" customWidth="1"/>
    <col min="3855" max="3855" width="16.85546875" style="2" customWidth="1"/>
    <col min="3856" max="3856" width="1" style="2" customWidth="1"/>
    <col min="3857" max="3857" width="17.42578125" style="2" customWidth="1"/>
    <col min="3858" max="3858" width="1" style="2" customWidth="1"/>
    <col min="3859" max="3859" width="17.42578125" style="2" customWidth="1"/>
    <col min="3860" max="3860" width="1" style="2" customWidth="1"/>
    <col min="3861" max="3861" width="18" style="2" customWidth="1"/>
    <col min="3862" max="3862" width="1" style="2" customWidth="1"/>
    <col min="3863" max="3863" width="16" style="2" customWidth="1"/>
    <col min="3864" max="3864" width="1" style="2" customWidth="1"/>
    <col min="3865" max="3865" width="25.42578125" style="2" customWidth="1"/>
    <col min="3866" max="3866" width="1" style="2" customWidth="1"/>
    <col min="3867" max="3867" width="17.42578125" style="2" customWidth="1"/>
    <col min="3868" max="4107" width="9" style="2"/>
    <col min="4108" max="4108" width="49" style="2" customWidth="1"/>
    <col min="4109" max="4109" width="0" style="2" hidden="1" customWidth="1"/>
    <col min="4110" max="4110" width="3" style="2" customWidth="1"/>
    <col min="4111" max="4111" width="16.85546875" style="2" customWidth="1"/>
    <col min="4112" max="4112" width="1" style="2" customWidth="1"/>
    <col min="4113" max="4113" width="17.42578125" style="2" customWidth="1"/>
    <col min="4114" max="4114" width="1" style="2" customWidth="1"/>
    <col min="4115" max="4115" width="17.42578125" style="2" customWidth="1"/>
    <col min="4116" max="4116" width="1" style="2" customWidth="1"/>
    <col min="4117" max="4117" width="18" style="2" customWidth="1"/>
    <col min="4118" max="4118" width="1" style="2" customWidth="1"/>
    <col min="4119" max="4119" width="16" style="2" customWidth="1"/>
    <col min="4120" max="4120" width="1" style="2" customWidth="1"/>
    <col min="4121" max="4121" width="25.42578125" style="2" customWidth="1"/>
    <col min="4122" max="4122" width="1" style="2" customWidth="1"/>
    <col min="4123" max="4123" width="17.42578125" style="2" customWidth="1"/>
    <col min="4124" max="4363" width="9" style="2"/>
    <col min="4364" max="4364" width="49" style="2" customWidth="1"/>
    <col min="4365" max="4365" width="0" style="2" hidden="1" customWidth="1"/>
    <col min="4366" max="4366" width="3" style="2" customWidth="1"/>
    <col min="4367" max="4367" width="16.85546875" style="2" customWidth="1"/>
    <col min="4368" max="4368" width="1" style="2" customWidth="1"/>
    <col min="4369" max="4369" width="17.42578125" style="2" customWidth="1"/>
    <col min="4370" max="4370" width="1" style="2" customWidth="1"/>
    <col min="4371" max="4371" width="17.42578125" style="2" customWidth="1"/>
    <col min="4372" max="4372" width="1" style="2" customWidth="1"/>
    <col min="4373" max="4373" width="18" style="2" customWidth="1"/>
    <col min="4374" max="4374" width="1" style="2" customWidth="1"/>
    <col min="4375" max="4375" width="16" style="2" customWidth="1"/>
    <col min="4376" max="4376" width="1" style="2" customWidth="1"/>
    <col min="4377" max="4377" width="25.42578125" style="2" customWidth="1"/>
    <col min="4378" max="4378" width="1" style="2" customWidth="1"/>
    <col min="4379" max="4379" width="17.42578125" style="2" customWidth="1"/>
    <col min="4380" max="4619" width="9" style="2"/>
    <col min="4620" max="4620" width="49" style="2" customWidth="1"/>
    <col min="4621" max="4621" width="0" style="2" hidden="1" customWidth="1"/>
    <col min="4622" max="4622" width="3" style="2" customWidth="1"/>
    <col min="4623" max="4623" width="16.85546875" style="2" customWidth="1"/>
    <col min="4624" max="4624" width="1" style="2" customWidth="1"/>
    <col min="4625" max="4625" width="17.42578125" style="2" customWidth="1"/>
    <col min="4626" max="4626" width="1" style="2" customWidth="1"/>
    <col min="4627" max="4627" width="17.42578125" style="2" customWidth="1"/>
    <col min="4628" max="4628" width="1" style="2" customWidth="1"/>
    <col min="4629" max="4629" width="18" style="2" customWidth="1"/>
    <col min="4630" max="4630" width="1" style="2" customWidth="1"/>
    <col min="4631" max="4631" width="16" style="2" customWidth="1"/>
    <col min="4632" max="4632" width="1" style="2" customWidth="1"/>
    <col min="4633" max="4633" width="25.42578125" style="2" customWidth="1"/>
    <col min="4634" max="4634" width="1" style="2" customWidth="1"/>
    <col min="4635" max="4635" width="17.42578125" style="2" customWidth="1"/>
    <col min="4636" max="4875" width="9" style="2"/>
    <col min="4876" max="4876" width="49" style="2" customWidth="1"/>
    <col min="4877" max="4877" width="0" style="2" hidden="1" customWidth="1"/>
    <col min="4878" max="4878" width="3" style="2" customWidth="1"/>
    <col min="4879" max="4879" width="16.85546875" style="2" customWidth="1"/>
    <col min="4880" max="4880" width="1" style="2" customWidth="1"/>
    <col min="4881" max="4881" width="17.42578125" style="2" customWidth="1"/>
    <col min="4882" max="4882" width="1" style="2" customWidth="1"/>
    <col min="4883" max="4883" width="17.42578125" style="2" customWidth="1"/>
    <col min="4884" max="4884" width="1" style="2" customWidth="1"/>
    <col min="4885" max="4885" width="18" style="2" customWidth="1"/>
    <col min="4886" max="4886" width="1" style="2" customWidth="1"/>
    <col min="4887" max="4887" width="16" style="2" customWidth="1"/>
    <col min="4888" max="4888" width="1" style="2" customWidth="1"/>
    <col min="4889" max="4889" width="25.42578125" style="2" customWidth="1"/>
    <col min="4890" max="4890" width="1" style="2" customWidth="1"/>
    <col min="4891" max="4891" width="17.42578125" style="2" customWidth="1"/>
    <col min="4892" max="5131" width="9" style="2"/>
    <col min="5132" max="5132" width="49" style="2" customWidth="1"/>
    <col min="5133" max="5133" width="0" style="2" hidden="1" customWidth="1"/>
    <col min="5134" max="5134" width="3" style="2" customWidth="1"/>
    <col min="5135" max="5135" width="16.85546875" style="2" customWidth="1"/>
    <col min="5136" max="5136" width="1" style="2" customWidth="1"/>
    <col min="5137" max="5137" width="17.42578125" style="2" customWidth="1"/>
    <col min="5138" max="5138" width="1" style="2" customWidth="1"/>
    <col min="5139" max="5139" width="17.42578125" style="2" customWidth="1"/>
    <col min="5140" max="5140" width="1" style="2" customWidth="1"/>
    <col min="5141" max="5141" width="18" style="2" customWidth="1"/>
    <col min="5142" max="5142" width="1" style="2" customWidth="1"/>
    <col min="5143" max="5143" width="16" style="2" customWidth="1"/>
    <col min="5144" max="5144" width="1" style="2" customWidth="1"/>
    <col min="5145" max="5145" width="25.42578125" style="2" customWidth="1"/>
    <col min="5146" max="5146" width="1" style="2" customWidth="1"/>
    <col min="5147" max="5147" width="17.42578125" style="2" customWidth="1"/>
    <col min="5148" max="5387" width="9" style="2"/>
    <col min="5388" max="5388" width="49" style="2" customWidth="1"/>
    <col min="5389" max="5389" width="0" style="2" hidden="1" customWidth="1"/>
    <col min="5390" max="5390" width="3" style="2" customWidth="1"/>
    <col min="5391" max="5391" width="16.85546875" style="2" customWidth="1"/>
    <col min="5392" max="5392" width="1" style="2" customWidth="1"/>
    <col min="5393" max="5393" width="17.42578125" style="2" customWidth="1"/>
    <col min="5394" max="5394" width="1" style="2" customWidth="1"/>
    <col min="5395" max="5395" width="17.42578125" style="2" customWidth="1"/>
    <col min="5396" max="5396" width="1" style="2" customWidth="1"/>
    <col min="5397" max="5397" width="18" style="2" customWidth="1"/>
    <col min="5398" max="5398" width="1" style="2" customWidth="1"/>
    <col min="5399" max="5399" width="16" style="2" customWidth="1"/>
    <col min="5400" max="5400" width="1" style="2" customWidth="1"/>
    <col min="5401" max="5401" width="25.42578125" style="2" customWidth="1"/>
    <col min="5402" max="5402" width="1" style="2" customWidth="1"/>
    <col min="5403" max="5403" width="17.42578125" style="2" customWidth="1"/>
    <col min="5404" max="5643" width="9" style="2"/>
    <col min="5644" max="5644" width="49" style="2" customWidth="1"/>
    <col min="5645" max="5645" width="0" style="2" hidden="1" customWidth="1"/>
    <col min="5646" max="5646" width="3" style="2" customWidth="1"/>
    <col min="5647" max="5647" width="16.85546875" style="2" customWidth="1"/>
    <col min="5648" max="5648" width="1" style="2" customWidth="1"/>
    <col min="5649" max="5649" width="17.42578125" style="2" customWidth="1"/>
    <col min="5650" max="5650" width="1" style="2" customWidth="1"/>
    <col min="5651" max="5651" width="17.42578125" style="2" customWidth="1"/>
    <col min="5652" max="5652" width="1" style="2" customWidth="1"/>
    <col min="5653" max="5653" width="18" style="2" customWidth="1"/>
    <col min="5654" max="5654" width="1" style="2" customWidth="1"/>
    <col min="5655" max="5655" width="16" style="2" customWidth="1"/>
    <col min="5656" max="5656" width="1" style="2" customWidth="1"/>
    <col min="5657" max="5657" width="25.42578125" style="2" customWidth="1"/>
    <col min="5658" max="5658" width="1" style="2" customWidth="1"/>
    <col min="5659" max="5659" width="17.42578125" style="2" customWidth="1"/>
    <col min="5660" max="5899" width="9" style="2"/>
    <col min="5900" max="5900" width="49" style="2" customWidth="1"/>
    <col min="5901" max="5901" width="0" style="2" hidden="1" customWidth="1"/>
    <col min="5902" max="5902" width="3" style="2" customWidth="1"/>
    <col min="5903" max="5903" width="16.85546875" style="2" customWidth="1"/>
    <col min="5904" max="5904" width="1" style="2" customWidth="1"/>
    <col min="5905" max="5905" width="17.42578125" style="2" customWidth="1"/>
    <col min="5906" max="5906" width="1" style="2" customWidth="1"/>
    <col min="5907" max="5907" width="17.42578125" style="2" customWidth="1"/>
    <col min="5908" max="5908" width="1" style="2" customWidth="1"/>
    <col min="5909" max="5909" width="18" style="2" customWidth="1"/>
    <col min="5910" max="5910" width="1" style="2" customWidth="1"/>
    <col min="5911" max="5911" width="16" style="2" customWidth="1"/>
    <col min="5912" max="5912" width="1" style="2" customWidth="1"/>
    <col min="5913" max="5913" width="25.42578125" style="2" customWidth="1"/>
    <col min="5914" max="5914" width="1" style="2" customWidth="1"/>
    <col min="5915" max="5915" width="17.42578125" style="2" customWidth="1"/>
    <col min="5916" max="6155" width="9" style="2"/>
    <col min="6156" max="6156" width="49" style="2" customWidth="1"/>
    <col min="6157" max="6157" width="0" style="2" hidden="1" customWidth="1"/>
    <col min="6158" max="6158" width="3" style="2" customWidth="1"/>
    <col min="6159" max="6159" width="16.85546875" style="2" customWidth="1"/>
    <col min="6160" max="6160" width="1" style="2" customWidth="1"/>
    <col min="6161" max="6161" width="17.42578125" style="2" customWidth="1"/>
    <col min="6162" max="6162" width="1" style="2" customWidth="1"/>
    <col min="6163" max="6163" width="17.42578125" style="2" customWidth="1"/>
    <col min="6164" max="6164" width="1" style="2" customWidth="1"/>
    <col min="6165" max="6165" width="18" style="2" customWidth="1"/>
    <col min="6166" max="6166" width="1" style="2" customWidth="1"/>
    <col min="6167" max="6167" width="16" style="2" customWidth="1"/>
    <col min="6168" max="6168" width="1" style="2" customWidth="1"/>
    <col min="6169" max="6169" width="25.42578125" style="2" customWidth="1"/>
    <col min="6170" max="6170" width="1" style="2" customWidth="1"/>
    <col min="6171" max="6171" width="17.42578125" style="2" customWidth="1"/>
    <col min="6172" max="6411" width="9" style="2"/>
    <col min="6412" max="6412" width="49" style="2" customWidth="1"/>
    <col min="6413" max="6413" width="0" style="2" hidden="1" customWidth="1"/>
    <col min="6414" max="6414" width="3" style="2" customWidth="1"/>
    <col min="6415" max="6415" width="16.85546875" style="2" customWidth="1"/>
    <col min="6416" max="6416" width="1" style="2" customWidth="1"/>
    <col min="6417" max="6417" width="17.42578125" style="2" customWidth="1"/>
    <col min="6418" max="6418" width="1" style="2" customWidth="1"/>
    <col min="6419" max="6419" width="17.42578125" style="2" customWidth="1"/>
    <col min="6420" max="6420" width="1" style="2" customWidth="1"/>
    <col min="6421" max="6421" width="18" style="2" customWidth="1"/>
    <col min="6422" max="6422" width="1" style="2" customWidth="1"/>
    <col min="6423" max="6423" width="16" style="2" customWidth="1"/>
    <col min="6424" max="6424" width="1" style="2" customWidth="1"/>
    <col min="6425" max="6425" width="25.42578125" style="2" customWidth="1"/>
    <col min="6426" max="6426" width="1" style="2" customWidth="1"/>
    <col min="6427" max="6427" width="17.42578125" style="2" customWidth="1"/>
    <col min="6428" max="6667" width="9" style="2"/>
    <col min="6668" max="6668" width="49" style="2" customWidth="1"/>
    <col min="6669" max="6669" width="0" style="2" hidden="1" customWidth="1"/>
    <col min="6670" max="6670" width="3" style="2" customWidth="1"/>
    <col min="6671" max="6671" width="16.85546875" style="2" customWidth="1"/>
    <col min="6672" max="6672" width="1" style="2" customWidth="1"/>
    <col min="6673" max="6673" width="17.42578125" style="2" customWidth="1"/>
    <col min="6674" max="6674" width="1" style="2" customWidth="1"/>
    <col min="6675" max="6675" width="17.42578125" style="2" customWidth="1"/>
    <col min="6676" max="6676" width="1" style="2" customWidth="1"/>
    <col min="6677" max="6677" width="18" style="2" customWidth="1"/>
    <col min="6678" max="6678" width="1" style="2" customWidth="1"/>
    <col min="6679" max="6679" width="16" style="2" customWidth="1"/>
    <col min="6680" max="6680" width="1" style="2" customWidth="1"/>
    <col min="6681" max="6681" width="25.42578125" style="2" customWidth="1"/>
    <col min="6682" max="6682" width="1" style="2" customWidth="1"/>
    <col min="6683" max="6683" width="17.42578125" style="2" customWidth="1"/>
    <col min="6684" max="6923" width="9" style="2"/>
    <col min="6924" max="6924" width="49" style="2" customWidth="1"/>
    <col min="6925" max="6925" width="0" style="2" hidden="1" customWidth="1"/>
    <col min="6926" max="6926" width="3" style="2" customWidth="1"/>
    <col min="6927" max="6927" width="16.85546875" style="2" customWidth="1"/>
    <col min="6928" max="6928" width="1" style="2" customWidth="1"/>
    <col min="6929" max="6929" width="17.42578125" style="2" customWidth="1"/>
    <col min="6930" max="6930" width="1" style="2" customWidth="1"/>
    <col min="6931" max="6931" width="17.42578125" style="2" customWidth="1"/>
    <col min="6932" max="6932" width="1" style="2" customWidth="1"/>
    <col min="6933" max="6933" width="18" style="2" customWidth="1"/>
    <col min="6934" max="6934" width="1" style="2" customWidth="1"/>
    <col min="6935" max="6935" width="16" style="2" customWidth="1"/>
    <col min="6936" max="6936" width="1" style="2" customWidth="1"/>
    <col min="6937" max="6937" width="25.42578125" style="2" customWidth="1"/>
    <col min="6938" max="6938" width="1" style="2" customWidth="1"/>
    <col min="6939" max="6939" width="17.42578125" style="2" customWidth="1"/>
    <col min="6940" max="7179" width="9" style="2"/>
    <col min="7180" max="7180" width="49" style="2" customWidth="1"/>
    <col min="7181" max="7181" width="0" style="2" hidden="1" customWidth="1"/>
    <col min="7182" max="7182" width="3" style="2" customWidth="1"/>
    <col min="7183" max="7183" width="16.85546875" style="2" customWidth="1"/>
    <col min="7184" max="7184" width="1" style="2" customWidth="1"/>
    <col min="7185" max="7185" width="17.42578125" style="2" customWidth="1"/>
    <col min="7186" max="7186" width="1" style="2" customWidth="1"/>
    <col min="7187" max="7187" width="17.42578125" style="2" customWidth="1"/>
    <col min="7188" max="7188" width="1" style="2" customWidth="1"/>
    <col min="7189" max="7189" width="18" style="2" customWidth="1"/>
    <col min="7190" max="7190" width="1" style="2" customWidth="1"/>
    <col min="7191" max="7191" width="16" style="2" customWidth="1"/>
    <col min="7192" max="7192" width="1" style="2" customWidth="1"/>
    <col min="7193" max="7193" width="25.42578125" style="2" customWidth="1"/>
    <col min="7194" max="7194" width="1" style="2" customWidth="1"/>
    <col min="7195" max="7195" width="17.42578125" style="2" customWidth="1"/>
    <col min="7196" max="7435" width="9" style="2"/>
    <col min="7436" max="7436" width="49" style="2" customWidth="1"/>
    <col min="7437" max="7437" width="0" style="2" hidden="1" customWidth="1"/>
    <col min="7438" max="7438" width="3" style="2" customWidth="1"/>
    <col min="7439" max="7439" width="16.85546875" style="2" customWidth="1"/>
    <col min="7440" max="7440" width="1" style="2" customWidth="1"/>
    <col min="7441" max="7441" width="17.42578125" style="2" customWidth="1"/>
    <col min="7442" max="7442" width="1" style="2" customWidth="1"/>
    <col min="7443" max="7443" width="17.42578125" style="2" customWidth="1"/>
    <col min="7444" max="7444" width="1" style="2" customWidth="1"/>
    <col min="7445" max="7445" width="18" style="2" customWidth="1"/>
    <col min="7446" max="7446" width="1" style="2" customWidth="1"/>
    <col min="7447" max="7447" width="16" style="2" customWidth="1"/>
    <col min="7448" max="7448" width="1" style="2" customWidth="1"/>
    <col min="7449" max="7449" width="25.42578125" style="2" customWidth="1"/>
    <col min="7450" max="7450" width="1" style="2" customWidth="1"/>
    <col min="7451" max="7451" width="17.42578125" style="2" customWidth="1"/>
    <col min="7452" max="7691" width="9" style="2"/>
    <col min="7692" max="7692" width="49" style="2" customWidth="1"/>
    <col min="7693" max="7693" width="0" style="2" hidden="1" customWidth="1"/>
    <col min="7694" max="7694" width="3" style="2" customWidth="1"/>
    <col min="7695" max="7695" width="16.85546875" style="2" customWidth="1"/>
    <col min="7696" max="7696" width="1" style="2" customWidth="1"/>
    <col min="7697" max="7697" width="17.42578125" style="2" customWidth="1"/>
    <col min="7698" max="7698" width="1" style="2" customWidth="1"/>
    <col min="7699" max="7699" width="17.42578125" style="2" customWidth="1"/>
    <col min="7700" max="7700" width="1" style="2" customWidth="1"/>
    <col min="7701" max="7701" width="18" style="2" customWidth="1"/>
    <col min="7702" max="7702" width="1" style="2" customWidth="1"/>
    <col min="7703" max="7703" width="16" style="2" customWidth="1"/>
    <col min="7704" max="7704" width="1" style="2" customWidth="1"/>
    <col min="7705" max="7705" width="25.42578125" style="2" customWidth="1"/>
    <col min="7706" max="7706" width="1" style="2" customWidth="1"/>
    <col min="7707" max="7707" width="17.42578125" style="2" customWidth="1"/>
    <col min="7708" max="7947" width="9" style="2"/>
    <col min="7948" max="7948" width="49" style="2" customWidth="1"/>
    <col min="7949" max="7949" width="0" style="2" hidden="1" customWidth="1"/>
    <col min="7950" max="7950" width="3" style="2" customWidth="1"/>
    <col min="7951" max="7951" width="16.85546875" style="2" customWidth="1"/>
    <col min="7952" max="7952" width="1" style="2" customWidth="1"/>
    <col min="7953" max="7953" width="17.42578125" style="2" customWidth="1"/>
    <col min="7954" max="7954" width="1" style="2" customWidth="1"/>
    <col min="7955" max="7955" width="17.42578125" style="2" customWidth="1"/>
    <col min="7956" max="7956" width="1" style="2" customWidth="1"/>
    <col min="7957" max="7957" width="18" style="2" customWidth="1"/>
    <col min="7958" max="7958" width="1" style="2" customWidth="1"/>
    <col min="7959" max="7959" width="16" style="2" customWidth="1"/>
    <col min="7960" max="7960" width="1" style="2" customWidth="1"/>
    <col min="7961" max="7961" width="25.42578125" style="2" customWidth="1"/>
    <col min="7962" max="7962" width="1" style="2" customWidth="1"/>
    <col min="7963" max="7963" width="17.42578125" style="2" customWidth="1"/>
    <col min="7964" max="8203" width="9" style="2"/>
    <col min="8204" max="8204" width="49" style="2" customWidth="1"/>
    <col min="8205" max="8205" width="0" style="2" hidden="1" customWidth="1"/>
    <col min="8206" max="8206" width="3" style="2" customWidth="1"/>
    <col min="8207" max="8207" width="16.85546875" style="2" customWidth="1"/>
    <col min="8208" max="8208" width="1" style="2" customWidth="1"/>
    <col min="8209" max="8209" width="17.42578125" style="2" customWidth="1"/>
    <col min="8210" max="8210" width="1" style="2" customWidth="1"/>
    <col min="8211" max="8211" width="17.42578125" style="2" customWidth="1"/>
    <col min="8212" max="8212" width="1" style="2" customWidth="1"/>
    <col min="8213" max="8213" width="18" style="2" customWidth="1"/>
    <col min="8214" max="8214" width="1" style="2" customWidth="1"/>
    <col min="8215" max="8215" width="16" style="2" customWidth="1"/>
    <col min="8216" max="8216" width="1" style="2" customWidth="1"/>
    <col min="8217" max="8217" width="25.42578125" style="2" customWidth="1"/>
    <col min="8218" max="8218" width="1" style="2" customWidth="1"/>
    <col min="8219" max="8219" width="17.42578125" style="2" customWidth="1"/>
    <col min="8220" max="8459" width="9" style="2"/>
    <col min="8460" max="8460" width="49" style="2" customWidth="1"/>
    <col min="8461" max="8461" width="0" style="2" hidden="1" customWidth="1"/>
    <col min="8462" max="8462" width="3" style="2" customWidth="1"/>
    <col min="8463" max="8463" width="16.85546875" style="2" customWidth="1"/>
    <col min="8464" max="8464" width="1" style="2" customWidth="1"/>
    <col min="8465" max="8465" width="17.42578125" style="2" customWidth="1"/>
    <col min="8466" max="8466" width="1" style="2" customWidth="1"/>
    <col min="8467" max="8467" width="17.42578125" style="2" customWidth="1"/>
    <col min="8468" max="8468" width="1" style="2" customWidth="1"/>
    <col min="8469" max="8469" width="18" style="2" customWidth="1"/>
    <col min="8470" max="8470" width="1" style="2" customWidth="1"/>
    <col min="8471" max="8471" width="16" style="2" customWidth="1"/>
    <col min="8472" max="8472" width="1" style="2" customWidth="1"/>
    <col min="8473" max="8473" width="25.42578125" style="2" customWidth="1"/>
    <col min="8474" max="8474" width="1" style="2" customWidth="1"/>
    <col min="8475" max="8475" width="17.42578125" style="2" customWidth="1"/>
    <col min="8476" max="8715" width="9" style="2"/>
    <col min="8716" max="8716" width="49" style="2" customWidth="1"/>
    <col min="8717" max="8717" width="0" style="2" hidden="1" customWidth="1"/>
    <col min="8718" max="8718" width="3" style="2" customWidth="1"/>
    <col min="8719" max="8719" width="16.85546875" style="2" customWidth="1"/>
    <col min="8720" max="8720" width="1" style="2" customWidth="1"/>
    <col min="8721" max="8721" width="17.42578125" style="2" customWidth="1"/>
    <col min="8722" max="8722" width="1" style="2" customWidth="1"/>
    <col min="8723" max="8723" width="17.42578125" style="2" customWidth="1"/>
    <col min="8724" max="8724" width="1" style="2" customWidth="1"/>
    <col min="8725" max="8725" width="18" style="2" customWidth="1"/>
    <col min="8726" max="8726" width="1" style="2" customWidth="1"/>
    <col min="8727" max="8727" width="16" style="2" customWidth="1"/>
    <col min="8728" max="8728" width="1" style="2" customWidth="1"/>
    <col min="8729" max="8729" width="25.42578125" style="2" customWidth="1"/>
    <col min="8730" max="8730" width="1" style="2" customWidth="1"/>
    <col min="8731" max="8731" width="17.42578125" style="2" customWidth="1"/>
    <col min="8732" max="8971" width="9" style="2"/>
    <col min="8972" max="8972" width="49" style="2" customWidth="1"/>
    <col min="8973" max="8973" width="0" style="2" hidden="1" customWidth="1"/>
    <col min="8974" max="8974" width="3" style="2" customWidth="1"/>
    <col min="8975" max="8975" width="16.85546875" style="2" customWidth="1"/>
    <col min="8976" max="8976" width="1" style="2" customWidth="1"/>
    <col min="8977" max="8977" width="17.42578125" style="2" customWidth="1"/>
    <col min="8978" max="8978" width="1" style="2" customWidth="1"/>
    <col min="8979" max="8979" width="17.42578125" style="2" customWidth="1"/>
    <col min="8980" max="8980" width="1" style="2" customWidth="1"/>
    <col min="8981" max="8981" width="18" style="2" customWidth="1"/>
    <col min="8982" max="8982" width="1" style="2" customWidth="1"/>
    <col min="8983" max="8983" width="16" style="2" customWidth="1"/>
    <col min="8984" max="8984" width="1" style="2" customWidth="1"/>
    <col min="8985" max="8985" width="25.42578125" style="2" customWidth="1"/>
    <col min="8986" max="8986" width="1" style="2" customWidth="1"/>
    <col min="8987" max="8987" width="17.42578125" style="2" customWidth="1"/>
    <col min="8988" max="9227" width="9" style="2"/>
    <col min="9228" max="9228" width="49" style="2" customWidth="1"/>
    <col min="9229" max="9229" width="0" style="2" hidden="1" customWidth="1"/>
    <col min="9230" max="9230" width="3" style="2" customWidth="1"/>
    <col min="9231" max="9231" width="16.85546875" style="2" customWidth="1"/>
    <col min="9232" max="9232" width="1" style="2" customWidth="1"/>
    <col min="9233" max="9233" width="17.42578125" style="2" customWidth="1"/>
    <col min="9234" max="9234" width="1" style="2" customWidth="1"/>
    <col min="9235" max="9235" width="17.42578125" style="2" customWidth="1"/>
    <col min="9236" max="9236" width="1" style="2" customWidth="1"/>
    <col min="9237" max="9237" width="18" style="2" customWidth="1"/>
    <col min="9238" max="9238" width="1" style="2" customWidth="1"/>
    <col min="9239" max="9239" width="16" style="2" customWidth="1"/>
    <col min="9240" max="9240" width="1" style="2" customWidth="1"/>
    <col min="9241" max="9241" width="25.42578125" style="2" customWidth="1"/>
    <col min="9242" max="9242" width="1" style="2" customWidth="1"/>
    <col min="9243" max="9243" width="17.42578125" style="2" customWidth="1"/>
    <col min="9244" max="9483" width="9" style="2"/>
    <col min="9484" max="9484" width="49" style="2" customWidth="1"/>
    <col min="9485" max="9485" width="0" style="2" hidden="1" customWidth="1"/>
    <col min="9486" max="9486" width="3" style="2" customWidth="1"/>
    <col min="9487" max="9487" width="16.85546875" style="2" customWidth="1"/>
    <col min="9488" max="9488" width="1" style="2" customWidth="1"/>
    <col min="9489" max="9489" width="17.42578125" style="2" customWidth="1"/>
    <col min="9490" max="9490" width="1" style="2" customWidth="1"/>
    <col min="9491" max="9491" width="17.42578125" style="2" customWidth="1"/>
    <col min="9492" max="9492" width="1" style="2" customWidth="1"/>
    <col min="9493" max="9493" width="18" style="2" customWidth="1"/>
    <col min="9494" max="9494" width="1" style="2" customWidth="1"/>
    <col min="9495" max="9495" width="16" style="2" customWidth="1"/>
    <col min="9496" max="9496" width="1" style="2" customWidth="1"/>
    <col min="9497" max="9497" width="25.42578125" style="2" customWidth="1"/>
    <col min="9498" max="9498" width="1" style="2" customWidth="1"/>
    <col min="9499" max="9499" width="17.42578125" style="2" customWidth="1"/>
    <col min="9500" max="9739" width="9" style="2"/>
    <col min="9740" max="9740" width="49" style="2" customWidth="1"/>
    <col min="9741" max="9741" width="0" style="2" hidden="1" customWidth="1"/>
    <col min="9742" max="9742" width="3" style="2" customWidth="1"/>
    <col min="9743" max="9743" width="16.85546875" style="2" customWidth="1"/>
    <col min="9744" max="9744" width="1" style="2" customWidth="1"/>
    <col min="9745" max="9745" width="17.42578125" style="2" customWidth="1"/>
    <col min="9746" max="9746" width="1" style="2" customWidth="1"/>
    <col min="9747" max="9747" width="17.42578125" style="2" customWidth="1"/>
    <col min="9748" max="9748" width="1" style="2" customWidth="1"/>
    <col min="9749" max="9749" width="18" style="2" customWidth="1"/>
    <col min="9750" max="9750" width="1" style="2" customWidth="1"/>
    <col min="9751" max="9751" width="16" style="2" customWidth="1"/>
    <col min="9752" max="9752" width="1" style="2" customWidth="1"/>
    <col min="9753" max="9753" width="25.42578125" style="2" customWidth="1"/>
    <col min="9754" max="9754" width="1" style="2" customWidth="1"/>
    <col min="9755" max="9755" width="17.42578125" style="2" customWidth="1"/>
    <col min="9756" max="9995" width="9" style="2"/>
    <col min="9996" max="9996" width="49" style="2" customWidth="1"/>
    <col min="9997" max="9997" width="0" style="2" hidden="1" customWidth="1"/>
    <col min="9998" max="9998" width="3" style="2" customWidth="1"/>
    <col min="9999" max="9999" width="16.85546875" style="2" customWidth="1"/>
    <col min="10000" max="10000" width="1" style="2" customWidth="1"/>
    <col min="10001" max="10001" width="17.42578125" style="2" customWidth="1"/>
    <col min="10002" max="10002" width="1" style="2" customWidth="1"/>
    <col min="10003" max="10003" width="17.42578125" style="2" customWidth="1"/>
    <col min="10004" max="10004" width="1" style="2" customWidth="1"/>
    <col min="10005" max="10005" width="18" style="2" customWidth="1"/>
    <col min="10006" max="10006" width="1" style="2" customWidth="1"/>
    <col min="10007" max="10007" width="16" style="2" customWidth="1"/>
    <col min="10008" max="10008" width="1" style="2" customWidth="1"/>
    <col min="10009" max="10009" width="25.42578125" style="2" customWidth="1"/>
    <col min="10010" max="10010" width="1" style="2" customWidth="1"/>
    <col min="10011" max="10011" width="17.42578125" style="2" customWidth="1"/>
    <col min="10012" max="10251" width="9" style="2"/>
    <col min="10252" max="10252" width="49" style="2" customWidth="1"/>
    <col min="10253" max="10253" width="0" style="2" hidden="1" customWidth="1"/>
    <col min="10254" max="10254" width="3" style="2" customWidth="1"/>
    <col min="10255" max="10255" width="16.85546875" style="2" customWidth="1"/>
    <col min="10256" max="10256" width="1" style="2" customWidth="1"/>
    <col min="10257" max="10257" width="17.42578125" style="2" customWidth="1"/>
    <col min="10258" max="10258" width="1" style="2" customWidth="1"/>
    <col min="10259" max="10259" width="17.42578125" style="2" customWidth="1"/>
    <col min="10260" max="10260" width="1" style="2" customWidth="1"/>
    <col min="10261" max="10261" width="18" style="2" customWidth="1"/>
    <col min="10262" max="10262" width="1" style="2" customWidth="1"/>
    <col min="10263" max="10263" width="16" style="2" customWidth="1"/>
    <col min="10264" max="10264" width="1" style="2" customWidth="1"/>
    <col min="10265" max="10265" width="25.42578125" style="2" customWidth="1"/>
    <col min="10266" max="10266" width="1" style="2" customWidth="1"/>
    <col min="10267" max="10267" width="17.42578125" style="2" customWidth="1"/>
    <col min="10268" max="10507" width="9" style="2"/>
    <col min="10508" max="10508" width="49" style="2" customWidth="1"/>
    <col min="10509" max="10509" width="0" style="2" hidden="1" customWidth="1"/>
    <col min="10510" max="10510" width="3" style="2" customWidth="1"/>
    <col min="10511" max="10511" width="16.85546875" style="2" customWidth="1"/>
    <col min="10512" max="10512" width="1" style="2" customWidth="1"/>
    <col min="10513" max="10513" width="17.42578125" style="2" customWidth="1"/>
    <col min="10514" max="10514" width="1" style="2" customWidth="1"/>
    <col min="10515" max="10515" width="17.42578125" style="2" customWidth="1"/>
    <col min="10516" max="10516" width="1" style="2" customWidth="1"/>
    <col min="10517" max="10517" width="18" style="2" customWidth="1"/>
    <col min="10518" max="10518" width="1" style="2" customWidth="1"/>
    <col min="10519" max="10519" width="16" style="2" customWidth="1"/>
    <col min="10520" max="10520" width="1" style="2" customWidth="1"/>
    <col min="10521" max="10521" width="25.42578125" style="2" customWidth="1"/>
    <col min="10522" max="10522" width="1" style="2" customWidth="1"/>
    <col min="10523" max="10523" width="17.42578125" style="2" customWidth="1"/>
    <col min="10524" max="10763" width="9" style="2"/>
    <col min="10764" max="10764" width="49" style="2" customWidth="1"/>
    <col min="10765" max="10765" width="0" style="2" hidden="1" customWidth="1"/>
    <col min="10766" max="10766" width="3" style="2" customWidth="1"/>
    <col min="10767" max="10767" width="16.85546875" style="2" customWidth="1"/>
    <col min="10768" max="10768" width="1" style="2" customWidth="1"/>
    <col min="10769" max="10769" width="17.42578125" style="2" customWidth="1"/>
    <col min="10770" max="10770" width="1" style="2" customWidth="1"/>
    <col min="10771" max="10771" width="17.42578125" style="2" customWidth="1"/>
    <col min="10772" max="10772" width="1" style="2" customWidth="1"/>
    <col min="10773" max="10773" width="18" style="2" customWidth="1"/>
    <col min="10774" max="10774" width="1" style="2" customWidth="1"/>
    <col min="10775" max="10775" width="16" style="2" customWidth="1"/>
    <col min="10776" max="10776" width="1" style="2" customWidth="1"/>
    <col min="10777" max="10777" width="25.42578125" style="2" customWidth="1"/>
    <col min="10778" max="10778" width="1" style="2" customWidth="1"/>
    <col min="10779" max="10779" width="17.42578125" style="2" customWidth="1"/>
    <col min="10780" max="11019" width="9" style="2"/>
    <col min="11020" max="11020" width="49" style="2" customWidth="1"/>
    <col min="11021" max="11021" width="0" style="2" hidden="1" customWidth="1"/>
    <col min="11022" max="11022" width="3" style="2" customWidth="1"/>
    <col min="11023" max="11023" width="16.85546875" style="2" customWidth="1"/>
    <col min="11024" max="11024" width="1" style="2" customWidth="1"/>
    <col min="11025" max="11025" width="17.42578125" style="2" customWidth="1"/>
    <col min="11026" max="11026" width="1" style="2" customWidth="1"/>
    <col min="11027" max="11027" width="17.42578125" style="2" customWidth="1"/>
    <col min="11028" max="11028" width="1" style="2" customWidth="1"/>
    <col min="11029" max="11029" width="18" style="2" customWidth="1"/>
    <col min="11030" max="11030" width="1" style="2" customWidth="1"/>
    <col min="11031" max="11031" width="16" style="2" customWidth="1"/>
    <col min="11032" max="11032" width="1" style="2" customWidth="1"/>
    <col min="11033" max="11033" width="25.42578125" style="2" customWidth="1"/>
    <col min="11034" max="11034" width="1" style="2" customWidth="1"/>
    <col min="11035" max="11035" width="17.42578125" style="2" customWidth="1"/>
    <col min="11036" max="11275" width="9" style="2"/>
    <col min="11276" max="11276" width="49" style="2" customWidth="1"/>
    <col min="11277" max="11277" width="0" style="2" hidden="1" customWidth="1"/>
    <col min="11278" max="11278" width="3" style="2" customWidth="1"/>
    <col min="11279" max="11279" width="16.85546875" style="2" customWidth="1"/>
    <col min="11280" max="11280" width="1" style="2" customWidth="1"/>
    <col min="11281" max="11281" width="17.42578125" style="2" customWidth="1"/>
    <col min="11282" max="11282" width="1" style="2" customWidth="1"/>
    <col min="11283" max="11283" width="17.42578125" style="2" customWidth="1"/>
    <col min="11284" max="11284" width="1" style="2" customWidth="1"/>
    <col min="11285" max="11285" width="18" style="2" customWidth="1"/>
    <col min="11286" max="11286" width="1" style="2" customWidth="1"/>
    <col min="11287" max="11287" width="16" style="2" customWidth="1"/>
    <col min="11288" max="11288" width="1" style="2" customWidth="1"/>
    <col min="11289" max="11289" width="25.42578125" style="2" customWidth="1"/>
    <col min="11290" max="11290" width="1" style="2" customWidth="1"/>
    <col min="11291" max="11291" width="17.42578125" style="2" customWidth="1"/>
    <col min="11292" max="11531" width="9" style="2"/>
    <col min="11532" max="11532" width="49" style="2" customWidth="1"/>
    <col min="11533" max="11533" width="0" style="2" hidden="1" customWidth="1"/>
    <col min="11534" max="11534" width="3" style="2" customWidth="1"/>
    <col min="11535" max="11535" width="16.85546875" style="2" customWidth="1"/>
    <col min="11536" max="11536" width="1" style="2" customWidth="1"/>
    <col min="11537" max="11537" width="17.42578125" style="2" customWidth="1"/>
    <col min="11538" max="11538" width="1" style="2" customWidth="1"/>
    <col min="11539" max="11539" width="17.42578125" style="2" customWidth="1"/>
    <col min="11540" max="11540" width="1" style="2" customWidth="1"/>
    <col min="11541" max="11541" width="18" style="2" customWidth="1"/>
    <col min="11542" max="11542" width="1" style="2" customWidth="1"/>
    <col min="11543" max="11543" width="16" style="2" customWidth="1"/>
    <col min="11544" max="11544" width="1" style="2" customWidth="1"/>
    <col min="11545" max="11545" width="25.42578125" style="2" customWidth="1"/>
    <col min="11546" max="11546" width="1" style="2" customWidth="1"/>
    <col min="11547" max="11547" width="17.42578125" style="2" customWidth="1"/>
    <col min="11548" max="11787" width="9" style="2"/>
    <col min="11788" max="11788" width="49" style="2" customWidth="1"/>
    <col min="11789" max="11789" width="0" style="2" hidden="1" customWidth="1"/>
    <col min="11790" max="11790" width="3" style="2" customWidth="1"/>
    <col min="11791" max="11791" width="16.85546875" style="2" customWidth="1"/>
    <col min="11792" max="11792" width="1" style="2" customWidth="1"/>
    <col min="11793" max="11793" width="17.42578125" style="2" customWidth="1"/>
    <col min="11794" max="11794" width="1" style="2" customWidth="1"/>
    <col min="11795" max="11795" width="17.42578125" style="2" customWidth="1"/>
    <col min="11796" max="11796" width="1" style="2" customWidth="1"/>
    <col min="11797" max="11797" width="18" style="2" customWidth="1"/>
    <col min="11798" max="11798" width="1" style="2" customWidth="1"/>
    <col min="11799" max="11799" width="16" style="2" customWidth="1"/>
    <col min="11800" max="11800" width="1" style="2" customWidth="1"/>
    <col min="11801" max="11801" width="25.42578125" style="2" customWidth="1"/>
    <col min="11802" max="11802" width="1" style="2" customWidth="1"/>
    <col min="11803" max="11803" width="17.42578125" style="2" customWidth="1"/>
    <col min="11804" max="12043" width="9" style="2"/>
    <col min="12044" max="12044" width="49" style="2" customWidth="1"/>
    <col min="12045" max="12045" width="0" style="2" hidden="1" customWidth="1"/>
    <col min="12046" max="12046" width="3" style="2" customWidth="1"/>
    <col min="12047" max="12047" width="16.85546875" style="2" customWidth="1"/>
    <col min="12048" max="12048" width="1" style="2" customWidth="1"/>
    <col min="12049" max="12049" width="17.42578125" style="2" customWidth="1"/>
    <col min="12050" max="12050" width="1" style="2" customWidth="1"/>
    <col min="12051" max="12051" width="17.42578125" style="2" customWidth="1"/>
    <col min="12052" max="12052" width="1" style="2" customWidth="1"/>
    <col min="12053" max="12053" width="18" style="2" customWidth="1"/>
    <col min="12054" max="12054" width="1" style="2" customWidth="1"/>
    <col min="12055" max="12055" width="16" style="2" customWidth="1"/>
    <col min="12056" max="12056" width="1" style="2" customWidth="1"/>
    <col min="12057" max="12057" width="25.42578125" style="2" customWidth="1"/>
    <col min="12058" max="12058" width="1" style="2" customWidth="1"/>
    <col min="12059" max="12059" width="17.42578125" style="2" customWidth="1"/>
    <col min="12060" max="12299" width="9" style="2"/>
    <col min="12300" max="12300" width="49" style="2" customWidth="1"/>
    <col min="12301" max="12301" width="0" style="2" hidden="1" customWidth="1"/>
    <col min="12302" max="12302" width="3" style="2" customWidth="1"/>
    <col min="12303" max="12303" width="16.85546875" style="2" customWidth="1"/>
    <col min="12304" max="12304" width="1" style="2" customWidth="1"/>
    <col min="12305" max="12305" width="17.42578125" style="2" customWidth="1"/>
    <col min="12306" max="12306" width="1" style="2" customWidth="1"/>
    <col min="12307" max="12307" width="17.42578125" style="2" customWidth="1"/>
    <col min="12308" max="12308" width="1" style="2" customWidth="1"/>
    <col min="12309" max="12309" width="18" style="2" customWidth="1"/>
    <col min="12310" max="12310" width="1" style="2" customWidth="1"/>
    <col min="12311" max="12311" width="16" style="2" customWidth="1"/>
    <col min="12312" max="12312" width="1" style="2" customWidth="1"/>
    <col min="12313" max="12313" width="25.42578125" style="2" customWidth="1"/>
    <col min="12314" max="12314" width="1" style="2" customWidth="1"/>
    <col min="12315" max="12315" width="17.42578125" style="2" customWidth="1"/>
    <col min="12316" max="12555" width="9" style="2"/>
    <col min="12556" max="12556" width="49" style="2" customWidth="1"/>
    <col min="12557" max="12557" width="0" style="2" hidden="1" customWidth="1"/>
    <col min="12558" max="12558" width="3" style="2" customWidth="1"/>
    <col min="12559" max="12559" width="16.85546875" style="2" customWidth="1"/>
    <col min="12560" max="12560" width="1" style="2" customWidth="1"/>
    <col min="12561" max="12561" width="17.42578125" style="2" customWidth="1"/>
    <col min="12562" max="12562" width="1" style="2" customWidth="1"/>
    <col min="12563" max="12563" width="17.42578125" style="2" customWidth="1"/>
    <col min="12564" max="12564" width="1" style="2" customWidth="1"/>
    <col min="12565" max="12565" width="18" style="2" customWidth="1"/>
    <col min="12566" max="12566" width="1" style="2" customWidth="1"/>
    <col min="12567" max="12567" width="16" style="2" customWidth="1"/>
    <col min="12568" max="12568" width="1" style="2" customWidth="1"/>
    <col min="12569" max="12569" width="25.42578125" style="2" customWidth="1"/>
    <col min="12570" max="12570" width="1" style="2" customWidth="1"/>
    <col min="12571" max="12571" width="17.42578125" style="2" customWidth="1"/>
    <col min="12572" max="12811" width="9" style="2"/>
    <col min="12812" max="12812" width="49" style="2" customWidth="1"/>
    <col min="12813" max="12813" width="0" style="2" hidden="1" customWidth="1"/>
    <col min="12814" max="12814" width="3" style="2" customWidth="1"/>
    <col min="12815" max="12815" width="16.85546875" style="2" customWidth="1"/>
    <col min="12816" max="12816" width="1" style="2" customWidth="1"/>
    <col min="12817" max="12817" width="17.42578125" style="2" customWidth="1"/>
    <col min="12818" max="12818" width="1" style="2" customWidth="1"/>
    <col min="12819" max="12819" width="17.42578125" style="2" customWidth="1"/>
    <col min="12820" max="12820" width="1" style="2" customWidth="1"/>
    <col min="12821" max="12821" width="18" style="2" customWidth="1"/>
    <col min="12822" max="12822" width="1" style="2" customWidth="1"/>
    <col min="12823" max="12823" width="16" style="2" customWidth="1"/>
    <col min="12824" max="12824" width="1" style="2" customWidth="1"/>
    <col min="12825" max="12825" width="25.42578125" style="2" customWidth="1"/>
    <col min="12826" max="12826" width="1" style="2" customWidth="1"/>
    <col min="12827" max="12827" width="17.42578125" style="2" customWidth="1"/>
    <col min="12828" max="13067" width="9" style="2"/>
    <col min="13068" max="13068" width="49" style="2" customWidth="1"/>
    <col min="13069" max="13069" width="0" style="2" hidden="1" customWidth="1"/>
    <col min="13070" max="13070" width="3" style="2" customWidth="1"/>
    <col min="13071" max="13071" width="16.85546875" style="2" customWidth="1"/>
    <col min="13072" max="13072" width="1" style="2" customWidth="1"/>
    <col min="13073" max="13073" width="17.42578125" style="2" customWidth="1"/>
    <col min="13074" max="13074" width="1" style="2" customWidth="1"/>
    <col min="13075" max="13075" width="17.42578125" style="2" customWidth="1"/>
    <col min="13076" max="13076" width="1" style="2" customWidth="1"/>
    <col min="13077" max="13077" width="18" style="2" customWidth="1"/>
    <col min="13078" max="13078" width="1" style="2" customWidth="1"/>
    <col min="13079" max="13079" width="16" style="2" customWidth="1"/>
    <col min="13080" max="13080" width="1" style="2" customWidth="1"/>
    <col min="13081" max="13081" width="25.42578125" style="2" customWidth="1"/>
    <col min="13082" max="13082" width="1" style="2" customWidth="1"/>
    <col min="13083" max="13083" width="17.42578125" style="2" customWidth="1"/>
    <col min="13084" max="13323" width="9" style="2"/>
    <col min="13324" max="13324" width="49" style="2" customWidth="1"/>
    <col min="13325" max="13325" width="0" style="2" hidden="1" customWidth="1"/>
    <col min="13326" max="13326" width="3" style="2" customWidth="1"/>
    <col min="13327" max="13327" width="16.85546875" style="2" customWidth="1"/>
    <col min="13328" max="13328" width="1" style="2" customWidth="1"/>
    <col min="13329" max="13329" width="17.42578125" style="2" customWidth="1"/>
    <col min="13330" max="13330" width="1" style="2" customWidth="1"/>
    <col min="13331" max="13331" width="17.42578125" style="2" customWidth="1"/>
    <col min="13332" max="13332" width="1" style="2" customWidth="1"/>
    <col min="13333" max="13333" width="18" style="2" customWidth="1"/>
    <col min="13334" max="13334" width="1" style="2" customWidth="1"/>
    <col min="13335" max="13335" width="16" style="2" customWidth="1"/>
    <col min="13336" max="13336" width="1" style="2" customWidth="1"/>
    <col min="13337" max="13337" width="25.42578125" style="2" customWidth="1"/>
    <col min="13338" max="13338" width="1" style="2" customWidth="1"/>
    <col min="13339" max="13339" width="17.42578125" style="2" customWidth="1"/>
    <col min="13340" max="13579" width="9" style="2"/>
    <col min="13580" max="13580" width="49" style="2" customWidth="1"/>
    <col min="13581" max="13581" width="0" style="2" hidden="1" customWidth="1"/>
    <col min="13582" max="13582" width="3" style="2" customWidth="1"/>
    <col min="13583" max="13583" width="16.85546875" style="2" customWidth="1"/>
    <col min="13584" max="13584" width="1" style="2" customWidth="1"/>
    <col min="13585" max="13585" width="17.42578125" style="2" customWidth="1"/>
    <col min="13586" max="13586" width="1" style="2" customWidth="1"/>
    <col min="13587" max="13587" width="17.42578125" style="2" customWidth="1"/>
    <col min="13588" max="13588" width="1" style="2" customWidth="1"/>
    <col min="13589" max="13589" width="18" style="2" customWidth="1"/>
    <col min="13590" max="13590" width="1" style="2" customWidth="1"/>
    <col min="13591" max="13591" width="16" style="2" customWidth="1"/>
    <col min="13592" max="13592" width="1" style="2" customWidth="1"/>
    <col min="13593" max="13593" width="25.42578125" style="2" customWidth="1"/>
    <col min="13594" max="13594" width="1" style="2" customWidth="1"/>
    <col min="13595" max="13595" width="17.42578125" style="2" customWidth="1"/>
    <col min="13596" max="13835" width="9" style="2"/>
    <col min="13836" max="13836" width="49" style="2" customWidth="1"/>
    <col min="13837" max="13837" width="0" style="2" hidden="1" customWidth="1"/>
    <col min="13838" max="13838" width="3" style="2" customWidth="1"/>
    <col min="13839" max="13839" width="16.85546875" style="2" customWidth="1"/>
    <col min="13840" max="13840" width="1" style="2" customWidth="1"/>
    <col min="13841" max="13841" width="17.42578125" style="2" customWidth="1"/>
    <col min="13842" max="13842" width="1" style="2" customWidth="1"/>
    <col min="13843" max="13843" width="17.42578125" style="2" customWidth="1"/>
    <col min="13844" max="13844" width="1" style="2" customWidth="1"/>
    <col min="13845" max="13845" width="18" style="2" customWidth="1"/>
    <col min="13846" max="13846" width="1" style="2" customWidth="1"/>
    <col min="13847" max="13847" width="16" style="2" customWidth="1"/>
    <col min="13848" max="13848" width="1" style="2" customWidth="1"/>
    <col min="13849" max="13849" width="25.42578125" style="2" customWidth="1"/>
    <col min="13850" max="13850" width="1" style="2" customWidth="1"/>
    <col min="13851" max="13851" width="17.42578125" style="2" customWidth="1"/>
    <col min="13852" max="14091" width="9" style="2"/>
    <col min="14092" max="14092" width="49" style="2" customWidth="1"/>
    <col min="14093" max="14093" width="0" style="2" hidden="1" customWidth="1"/>
    <col min="14094" max="14094" width="3" style="2" customWidth="1"/>
    <col min="14095" max="14095" width="16.85546875" style="2" customWidth="1"/>
    <col min="14096" max="14096" width="1" style="2" customWidth="1"/>
    <col min="14097" max="14097" width="17.42578125" style="2" customWidth="1"/>
    <col min="14098" max="14098" width="1" style="2" customWidth="1"/>
    <col min="14099" max="14099" width="17.42578125" style="2" customWidth="1"/>
    <col min="14100" max="14100" width="1" style="2" customWidth="1"/>
    <col min="14101" max="14101" width="18" style="2" customWidth="1"/>
    <col min="14102" max="14102" width="1" style="2" customWidth="1"/>
    <col min="14103" max="14103" width="16" style="2" customWidth="1"/>
    <col min="14104" max="14104" width="1" style="2" customWidth="1"/>
    <col min="14105" max="14105" width="25.42578125" style="2" customWidth="1"/>
    <col min="14106" max="14106" width="1" style="2" customWidth="1"/>
    <col min="14107" max="14107" width="17.42578125" style="2" customWidth="1"/>
    <col min="14108" max="14347" width="9" style="2"/>
    <col min="14348" max="14348" width="49" style="2" customWidth="1"/>
    <col min="14349" max="14349" width="0" style="2" hidden="1" customWidth="1"/>
    <col min="14350" max="14350" width="3" style="2" customWidth="1"/>
    <col min="14351" max="14351" width="16.85546875" style="2" customWidth="1"/>
    <col min="14352" max="14352" width="1" style="2" customWidth="1"/>
    <col min="14353" max="14353" width="17.42578125" style="2" customWidth="1"/>
    <col min="14354" max="14354" width="1" style="2" customWidth="1"/>
    <col min="14355" max="14355" width="17.42578125" style="2" customWidth="1"/>
    <col min="14356" max="14356" width="1" style="2" customWidth="1"/>
    <col min="14357" max="14357" width="18" style="2" customWidth="1"/>
    <col min="14358" max="14358" width="1" style="2" customWidth="1"/>
    <col min="14359" max="14359" width="16" style="2" customWidth="1"/>
    <col min="14360" max="14360" width="1" style="2" customWidth="1"/>
    <col min="14361" max="14361" width="25.42578125" style="2" customWidth="1"/>
    <col min="14362" max="14362" width="1" style="2" customWidth="1"/>
    <col min="14363" max="14363" width="17.42578125" style="2" customWidth="1"/>
    <col min="14364" max="14603" width="9" style="2"/>
    <col min="14604" max="14604" width="49" style="2" customWidth="1"/>
    <col min="14605" max="14605" width="0" style="2" hidden="1" customWidth="1"/>
    <col min="14606" max="14606" width="3" style="2" customWidth="1"/>
    <col min="14607" max="14607" width="16.85546875" style="2" customWidth="1"/>
    <col min="14608" max="14608" width="1" style="2" customWidth="1"/>
    <col min="14609" max="14609" width="17.42578125" style="2" customWidth="1"/>
    <col min="14610" max="14610" width="1" style="2" customWidth="1"/>
    <col min="14611" max="14611" width="17.42578125" style="2" customWidth="1"/>
    <col min="14612" max="14612" width="1" style="2" customWidth="1"/>
    <col min="14613" max="14613" width="18" style="2" customWidth="1"/>
    <col min="14614" max="14614" width="1" style="2" customWidth="1"/>
    <col min="14615" max="14615" width="16" style="2" customWidth="1"/>
    <col min="14616" max="14616" width="1" style="2" customWidth="1"/>
    <col min="14617" max="14617" width="25.42578125" style="2" customWidth="1"/>
    <col min="14618" max="14618" width="1" style="2" customWidth="1"/>
    <col min="14619" max="14619" width="17.42578125" style="2" customWidth="1"/>
    <col min="14620" max="14859" width="9" style="2"/>
    <col min="14860" max="14860" width="49" style="2" customWidth="1"/>
    <col min="14861" max="14861" width="0" style="2" hidden="1" customWidth="1"/>
    <col min="14862" max="14862" width="3" style="2" customWidth="1"/>
    <col min="14863" max="14863" width="16.85546875" style="2" customWidth="1"/>
    <col min="14864" max="14864" width="1" style="2" customWidth="1"/>
    <col min="14865" max="14865" width="17.42578125" style="2" customWidth="1"/>
    <col min="14866" max="14866" width="1" style="2" customWidth="1"/>
    <col min="14867" max="14867" width="17.42578125" style="2" customWidth="1"/>
    <col min="14868" max="14868" width="1" style="2" customWidth="1"/>
    <col min="14869" max="14869" width="18" style="2" customWidth="1"/>
    <col min="14870" max="14870" width="1" style="2" customWidth="1"/>
    <col min="14871" max="14871" width="16" style="2" customWidth="1"/>
    <col min="14872" max="14872" width="1" style="2" customWidth="1"/>
    <col min="14873" max="14873" width="25.42578125" style="2" customWidth="1"/>
    <col min="14874" max="14874" width="1" style="2" customWidth="1"/>
    <col min="14875" max="14875" width="17.42578125" style="2" customWidth="1"/>
    <col min="14876" max="15115" width="9" style="2"/>
    <col min="15116" max="15116" width="49" style="2" customWidth="1"/>
    <col min="15117" max="15117" width="0" style="2" hidden="1" customWidth="1"/>
    <col min="15118" max="15118" width="3" style="2" customWidth="1"/>
    <col min="15119" max="15119" width="16.85546875" style="2" customWidth="1"/>
    <col min="15120" max="15120" width="1" style="2" customWidth="1"/>
    <col min="15121" max="15121" width="17.42578125" style="2" customWidth="1"/>
    <col min="15122" max="15122" width="1" style="2" customWidth="1"/>
    <col min="15123" max="15123" width="17.42578125" style="2" customWidth="1"/>
    <col min="15124" max="15124" width="1" style="2" customWidth="1"/>
    <col min="15125" max="15125" width="18" style="2" customWidth="1"/>
    <col min="15126" max="15126" width="1" style="2" customWidth="1"/>
    <col min="15127" max="15127" width="16" style="2" customWidth="1"/>
    <col min="15128" max="15128" width="1" style="2" customWidth="1"/>
    <col min="15129" max="15129" width="25.42578125" style="2" customWidth="1"/>
    <col min="15130" max="15130" width="1" style="2" customWidth="1"/>
    <col min="15131" max="15131" width="17.42578125" style="2" customWidth="1"/>
    <col min="15132" max="15371" width="9" style="2"/>
    <col min="15372" max="15372" width="49" style="2" customWidth="1"/>
    <col min="15373" max="15373" width="0" style="2" hidden="1" customWidth="1"/>
    <col min="15374" max="15374" width="3" style="2" customWidth="1"/>
    <col min="15375" max="15375" width="16.85546875" style="2" customWidth="1"/>
    <col min="15376" max="15376" width="1" style="2" customWidth="1"/>
    <col min="15377" max="15377" width="17.42578125" style="2" customWidth="1"/>
    <col min="15378" max="15378" width="1" style="2" customWidth="1"/>
    <col min="15379" max="15379" width="17.42578125" style="2" customWidth="1"/>
    <col min="15380" max="15380" width="1" style="2" customWidth="1"/>
    <col min="15381" max="15381" width="18" style="2" customWidth="1"/>
    <col min="15382" max="15382" width="1" style="2" customWidth="1"/>
    <col min="15383" max="15383" width="16" style="2" customWidth="1"/>
    <col min="15384" max="15384" width="1" style="2" customWidth="1"/>
    <col min="15385" max="15385" width="25.42578125" style="2" customWidth="1"/>
    <col min="15386" max="15386" width="1" style="2" customWidth="1"/>
    <col min="15387" max="15387" width="17.42578125" style="2" customWidth="1"/>
    <col min="15388" max="15627" width="9" style="2"/>
    <col min="15628" max="15628" width="49" style="2" customWidth="1"/>
    <col min="15629" max="15629" width="0" style="2" hidden="1" customWidth="1"/>
    <col min="15630" max="15630" width="3" style="2" customWidth="1"/>
    <col min="15631" max="15631" width="16.85546875" style="2" customWidth="1"/>
    <col min="15632" max="15632" width="1" style="2" customWidth="1"/>
    <col min="15633" max="15633" width="17.42578125" style="2" customWidth="1"/>
    <col min="15634" max="15634" width="1" style="2" customWidth="1"/>
    <col min="15635" max="15635" width="17.42578125" style="2" customWidth="1"/>
    <col min="15636" max="15636" width="1" style="2" customWidth="1"/>
    <col min="15637" max="15637" width="18" style="2" customWidth="1"/>
    <col min="15638" max="15638" width="1" style="2" customWidth="1"/>
    <col min="15639" max="15639" width="16" style="2" customWidth="1"/>
    <col min="15640" max="15640" width="1" style="2" customWidth="1"/>
    <col min="15641" max="15641" width="25.42578125" style="2" customWidth="1"/>
    <col min="15642" max="15642" width="1" style="2" customWidth="1"/>
    <col min="15643" max="15643" width="17.42578125" style="2" customWidth="1"/>
    <col min="15644" max="15883" width="9" style="2"/>
    <col min="15884" max="15884" width="49" style="2" customWidth="1"/>
    <col min="15885" max="15885" width="0" style="2" hidden="1" customWidth="1"/>
    <col min="15886" max="15886" width="3" style="2" customWidth="1"/>
    <col min="15887" max="15887" width="16.85546875" style="2" customWidth="1"/>
    <col min="15888" max="15888" width="1" style="2" customWidth="1"/>
    <col min="15889" max="15889" width="17.42578125" style="2" customWidth="1"/>
    <col min="15890" max="15890" width="1" style="2" customWidth="1"/>
    <col min="15891" max="15891" width="17.42578125" style="2" customWidth="1"/>
    <col min="15892" max="15892" width="1" style="2" customWidth="1"/>
    <col min="15893" max="15893" width="18" style="2" customWidth="1"/>
    <col min="15894" max="15894" width="1" style="2" customWidth="1"/>
    <col min="15895" max="15895" width="16" style="2" customWidth="1"/>
    <col min="15896" max="15896" width="1" style="2" customWidth="1"/>
    <col min="15897" max="15897" width="25.42578125" style="2" customWidth="1"/>
    <col min="15898" max="15898" width="1" style="2" customWidth="1"/>
    <col min="15899" max="15899" width="17.42578125" style="2" customWidth="1"/>
    <col min="15900" max="16139" width="9" style="2"/>
    <col min="16140" max="16140" width="49" style="2" customWidth="1"/>
    <col min="16141" max="16141" width="0" style="2" hidden="1" customWidth="1"/>
    <col min="16142" max="16142" width="3" style="2" customWidth="1"/>
    <col min="16143" max="16143" width="16.85546875" style="2" customWidth="1"/>
    <col min="16144" max="16144" width="1" style="2" customWidth="1"/>
    <col min="16145" max="16145" width="17.42578125" style="2" customWidth="1"/>
    <col min="16146" max="16146" width="1" style="2" customWidth="1"/>
    <col min="16147" max="16147" width="17.42578125" style="2" customWidth="1"/>
    <col min="16148" max="16148" width="1" style="2" customWidth="1"/>
    <col min="16149" max="16149" width="18" style="2" customWidth="1"/>
    <col min="16150" max="16150" width="1" style="2" customWidth="1"/>
    <col min="16151" max="16151" width="16" style="2" customWidth="1"/>
    <col min="16152" max="16152" width="1" style="2" customWidth="1"/>
    <col min="16153" max="16153" width="25.42578125" style="2" customWidth="1"/>
    <col min="16154" max="16154" width="1" style="2" customWidth="1"/>
    <col min="16155" max="16155" width="17.42578125" style="2" customWidth="1"/>
    <col min="16156" max="16384" width="9" style="2"/>
  </cols>
  <sheetData>
    <row r="1" spans="1:31" ht="26.1" customHeight="1">
      <c r="A1" s="248" t="s">
        <v>24</v>
      </c>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row>
    <row r="2" spans="1:31" ht="26.1" customHeight="1">
      <c r="A2" s="248" t="s">
        <v>65</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row>
    <row r="3" spans="1:31" ht="26.1" customHeight="1">
      <c r="A3" s="243" t="s">
        <v>161</v>
      </c>
      <c r="B3" s="243"/>
      <c r="C3" s="243"/>
      <c r="D3" s="243"/>
      <c r="E3" s="243"/>
      <c r="F3" s="243"/>
      <c r="G3" s="243"/>
      <c r="H3" s="243"/>
      <c r="I3" s="243"/>
      <c r="J3" s="243"/>
      <c r="K3" s="243"/>
      <c r="L3" s="243"/>
      <c r="M3" s="243"/>
      <c r="N3" s="243"/>
      <c r="O3" s="243"/>
      <c r="P3" s="243"/>
      <c r="Q3" s="243"/>
      <c r="R3" s="243"/>
      <c r="S3" s="243"/>
      <c r="T3" s="243"/>
      <c r="U3" s="243"/>
      <c r="V3" s="243"/>
      <c r="W3" s="243"/>
      <c r="X3" s="243"/>
      <c r="Y3" s="243"/>
      <c r="Z3" s="243"/>
      <c r="AA3" s="243"/>
      <c r="AB3" s="243"/>
      <c r="AC3" s="243"/>
    </row>
    <row r="4" spans="1:31" ht="26.1" customHeight="1">
      <c r="A4" s="243" t="s">
        <v>115</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31" ht="26.1" customHeight="1">
      <c r="A5" s="252" t="s">
        <v>60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row>
    <row r="6" spans="1:31" ht="9" customHeight="1">
      <c r="A6" s="138"/>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138"/>
    </row>
    <row r="7" spans="1:31" s="140" customFormat="1" ht="23.1" customHeight="1">
      <c r="A7" s="139"/>
      <c r="B7" s="139"/>
      <c r="C7" s="139"/>
      <c r="D7" s="139"/>
      <c r="E7" s="250" t="s">
        <v>36</v>
      </c>
      <c r="F7" s="250"/>
      <c r="G7" s="250"/>
      <c r="H7" s="250"/>
      <c r="I7" s="250"/>
      <c r="J7" s="250"/>
      <c r="K7" s="250"/>
      <c r="L7" s="250"/>
      <c r="M7" s="250"/>
      <c r="N7" s="250"/>
      <c r="O7" s="250"/>
      <c r="P7" s="250"/>
      <c r="Q7" s="250"/>
      <c r="R7" s="250"/>
      <c r="S7" s="250"/>
      <c r="T7" s="250"/>
      <c r="U7" s="250"/>
      <c r="V7" s="250"/>
      <c r="W7" s="250"/>
      <c r="X7" s="250"/>
      <c r="Y7" s="250"/>
      <c r="Z7" s="250"/>
      <c r="AA7" s="250"/>
      <c r="AB7" s="250"/>
      <c r="AC7" s="250"/>
    </row>
    <row r="8" spans="1:31" s="145" customFormat="1" ht="23.1" customHeight="1">
      <c r="A8" s="144"/>
      <c r="B8" s="144"/>
      <c r="E8" s="143"/>
      <c r="F8" s="143"/>
      <c r="G8" s="143"/>
      <c r="H8" s="143"/>
      <c r="I8" s="143"/>
      <c r="J8" s="143"/>
      <c r="K8" s="143"/>
      <c r="L8" s="143"/>
      <c r="M8" s="143"/>
      <c r="N8" s="143"/>
      <c r="O8" s="143"/>
      <c r="P8" s="143"/>
      <c r="Q8" s="143"/>
      <c r="R8" s="143"/>
      <c r="S8" s="251" t="s">
        <v>42</v>
      </c>
      <c r="T8" s="251"/>
      <c r="U8" s="251"/>
      <c r="V8" s="251"/>
      <c r="W8" s="251"/>
      <c r="X8" s="251"/>
      <c r="Y8" s="251"/>
      <c r="Z8" s="251"/>
      <c r="AA8" s="179"/>
      <c r="AB8" s="179"/>
      <c r="AC8" s="179"/>
    </row>
    <row r="9" spans="1:31" s="145" customFormat="1" ht="23.1" customHeight="1">
      <c r="A9" s="144"/>
      <c r="B9" s="144"/>
      <c r="E9" s="143"/>
      <c r="F9" s="143"/>
      <c r="G9" s="143"/>
      <c r="H9" s="143"/>
      <c r="I9" s="143"/>
      <c r="J9" s="143"/>
      <c r="K9" s="143"/>
      <c r="L9" s="143"/>
      <c r="M9" s="143"/>
      <c r="N9" s="143"/>
      <c r="O9" s="143"/>
      <c r="P9" s="143"/>
      <c r="Q9" s="143"/>
      <c r="R9" s="143"/>
      <c r="S9" s="143"/>
      <c r="T9" s="142" t="s">
        <v>93</v>
      </c>
      <c r="U9" s="143"/>
      <c r="V9" s="143"/>
      <c r="W9" s="142" t="s">
        <v>97</v>
      </c>
      <c r="X9" s="143"/>
      <c r="Y9" s="143"/>
      <c r="Z9" s="142"/>
      <c r="AA9" s="143"/>
      <c r="AB9" s="143"/>
      <c r="AC9" s="143"/>
    </row>
    <row r="10" spans="1:31" s="145" customFormat="1" ht="23.1" customHeight="1">
      <c r="A10" s="144"/>
      <c r="B10" s="144"/>
      <c r="E10" s="143"/>
      <c r="F10" s="143"/>
      <c r="G10" s="143"/>
      <c r="H10" s="143"/>
      <c r="I10" s="143"/>
      <c r="J10" s="143"/>
      <c r="K10" s="143"/>
      <c r="L10" s="143"/>
      <c r="M10" s="143"/>
      <c r="N10" s="143"/>
      <c r="O10" s="143"/>
      <c r="P10" s="143"/>
      <c r="Q10" s="143"/>
      <c r="R10" s="143"/>
      <c r="S10" s="143"/>
      <c r="T10" s="142" t="s">
        <v>94</v>
      </c>
      <c r="U10" s="143"/>
      <c r="V10" s="143"/>
      <c r="W10" s="142" t="s">
        <v>98</v>
      </c>
      <c r="X10" s="143"/>
      <c r="Y10" s="143"/>
      <c r="Z10" s="142"/>
      <c r="AA10" s="143"/>
      <c r="AB10" s="143"/>
      <c r="AC10" s="143"/>
    </row>
    <row r="11" spans="1:31" s="145" customFormat="1" ht="23.1" customHeight="1">
      <c r="A11" s="144"/>
      <c r="B11" s="144"/>
      <c r="E11" s="143"/>
      <c r="F11" s="143"/>
      <c r="G11" s="143"/>
      <c r="H11" s="143"/>
      <c r="I11" s="143"/>
      <c r="J11" s="143"/>
      <c r="K11" s="143"/>
      <c r="L11" s="143"/>
      <c r="M11" s="143"/>
      <c r="N11" s="249" t="s">
        <v>31</v>
      </c>
      <c r="O11" s="249"/>
      <c r="P11" s="249"/>
      <c r="Q11" s="249"/>
      <c r="R11" s="143"/>
      <c r="S11" s="143"/>
      <c r="T11" s="142" t="s">
        <v>95</v>
      </c>
      <c r="U11" s="143"/>
      <c r="V11" s="143"/>
      <c r="W11" s="142" t="s">
        <v>99</v>
      </c>
      <c r="X11" s="143"/>
      <c r="Y11" s="143"/>
      <c r="Z11" s="143" t="s">
        <v>3</v>
      </c>
      <c r="AA11" s="143"/>
      <c r="AB11" s="143"/>
      <c r="AC11" s="143"/>
    </row>
    <row r="12" spans="1:31" s="145" customFormat="1" ht="23.1" customHeight="1">
      <c r="A12" s="144"/>
      <c r="B12" s="144"/>
      <c r="E12" s="143" t="s">
        <v>55</v>
      </c>
      <c r="F12" s="143"/>
      <c r="G12" s="143"/>
      <c r="H12" s="143" t="s">
        <v>6</v>
      </c>
      <c r="I12" s="143"/>
      <c r="J12" s="143"/>
      <c r="K12" s="143" t="s">
        <v>35</v>
      </c>
      <c r="L12" s="143"/>
      <c r="M12" s="143"/>
      <c r="N12" s="143" t="s">
        <v>30</v>
      </c>
      <c r="O12" s="143"/>
      <c r="P12" s="143"/>
      <c r="Q12" s="143"/>
      <c r="R12" s="143"/>
      <c r="S12" s="143"/>
      <c r="T12" s="142" t="s">
        <v>59</v>
      </c>
      <c r="U12" s="143"/>
      <c r="V12" s="143"/>
      <c r="W12" s="142" t="s">
        <v>59</v>
      </c>
      <c r="X12" s="143"/>
      <c r="Y12" s="143"/>
      <c r="Z12" s="143" t="s">
        <v>32</v>
      </c>
      <c r="AA12" s="143"/>
      <c r="AB12" s="143"/>
      <c r="AC12" s="143"/>
    </row>
    <row r="13" spans="1:31" s="145" customFormat="1" ht="23.1" customHeight="1">
      <c r="A13" s="144"/>
      <c r="B13" s="143" t="s">
        <v>13</v>
      </c>
      <c r="E13" s="146" t="s">
        <v>20</v>
      </c>
      <c r="F13" s="143"/>
      <c r="G13" s="143"/>
      <c r="H13" s="146" t="s">
        <v>23</v>
      </c>
      <c r="I13" s="143"/>
      <c r="J13" s="143"/>
      <c r="K13" s="146" t="s">
        <v>26</v>
      </c>
      <c r="L13" s="143"/>
      <c r="M13" s="143"/>
      <c r="N13" s="146" t="s">
        <v>22</v>
      </c>
      <c r="O13" s="143"/>
      <c r="P13" s="143"/>
      <c r="Q13" s="146" t="s">
        <v>21</v>
      </c>
      <c r="R13" s="143"/>
      <c r="S13" s="143"/>
      <c r="T13" s="148" t="s">
        <v>96</v>
      </c>
      <c r="U13" s="143"/>
      <c r="V13" s="143"/>
      <c r="W13" s="148" t="s">
        <v>96</v>
      </c>
      <c r="X13" s="143"/>
      <c r="Y13" s="143"/>
      <c r="Z13" s="146" t="s">
        <v>47</v>
      </c>
      <c r="AA13" s="143"/>
      <c r="AB13" s="143"/>
      <c r="AC13" s="146" t="s">
        <v>3</v>
      </c>
    </row>
    <row r="14" spans="1:31" s="145" customFormat="1" ht="23.1" customHeight="1">
      <c r="A14" s="144"/>
      <c r="B14" s="143"/>
      <c r="E14" s="143"/>
      <c r="F14" s="143"/>
      <c r="G14" s="143"/>
      <c r="H14" s="143"/>
      <c r="I14" s="143"/>
      <c r="J14" s="143"/>
      <c r="K14" s="143"/>
      <c r="L14" s="143"/>
      <c r="M14" s="143"/>
      <c r="N14" s="143"/>
      <c r="O14" s="143"/>
      <c r="P14" s="143"/>
      <c r="Q14" s="143"/>
      <c r="R14" s="143"/>
      <c r="S14" s="143"/>
      <c r="T14" s="180"/>
      <c r="U14" s="143"/>
      <c r="V14" s="143"/>
      <c r="W14" s="180"/>
      <c r="X14" s="143"/>
      <c r="Y14" s="143"/>
      <c r="Z14" s="143"/>
      <c r="AA14" s="143"/>
      <c r="AB14" s="143"/>
      <c r="AC14" s="143"/>
    </row>
    <row r="15" spans="1:31" s="140" customFormat="1" ht="18">
      <c r="A15" s="149" t="s">
        <v>141</v>
      </c>
      <c r="B15" s="150">
        <v>22</v>
      </c>
      <c r="C15" s="151"/>
      <c r="D15" s="151"/>
      <c r="E15" s="156">
        <v>590000000</v>
      </c>
      <c r="F15" s="156"/>
      <c r="G15" s="156"/>
      <c r="H15" s="156">
        <v>681567855</v>
      </c>
      <c r="I15" s="156"/>
      <c r="J15" s="156"/>
      <c r="K15" s="156">
        <v>823371749</v>
      </c>
      <c r="L15" s="156"/>
      <c r="M15" s="156"/>
      <c r="N15" s="156">
        <v>59000000</v>
      </c>
      <c r="O15" s="201"/>
      <c r="P15" s="201"/>
      <c r="Q15" s="156">
        <v>6990398329</v>
      </c>
      <c r="R15" s="152"/>
      <c r="S15" s="152"/>
      <c r="T15" s="225">
        <v>45213850</v>
      </c>
      <c r="U15" s="152"/>
      <c r="V15" s="152"/>
      <c r="W15" s="225">
        <v>-1459497447</v>
      </c>
      <c r="X15" s="152"/>
      <c r="Y15" s="152"/>
      <c r="Z15" s="152">
        <f>SUM(T15:W15)</f>
        <v>-1414283597</v>
      </c>
      <c r="AA15" s="152"/>
      <c r="AB15" s="152"/>
      <c r="AC15" s="152">
        <f>SUM(E15:Q15,Z15)</f>
        <v>7730054336</v>
      </c>
      <c r="AD15" s="151"/>
      <c r="AE15" s="151"/>
    </row>
    <row r="16" spans="1:31" s="140" customFormat="1" ht="18">
      <c r="A16" s="140" t="s">
        <v>118</v>
      </c>
      <c r="C16" s="151"/>
      <c r="D16" s="151"/>
      <c r="E16" s="154">
        <v>0</v>
      </c>
      <c r="F16" s="181"/>
      <c r="G16" s="181"/>
      <c r="H16" s="154">
        <v>0</v>
      </c>
      <c r="I16" s="181"/>
      <c r="J16" s="181"/>
      <c r="K16" s="154">
        <v>0</v>
      </c>
      <c r="L16" s="181"/>
      <c r="M16" s="181"/>
      <c r="N16" s="154">
        <v>0</v>
      </c>
      <c r="O16" s="152"/>
      <c r="P16" s="152"/>
      <c r="Q16" s="183">
        <v>577197396</v>
      </c>
      <c r="R16" s="152"/>
      <c r="S16" s="152"/>
      <c r="T16" s="154">
        <v>0</v>
      </c>
      <c r="U16" s="158"/>
      <c r="V16" s="158"/>
      <c r="W16" s="154">
        <v>0</v>
      </c>
      <c r="X16" s="182"/>
      <c r="Y16" s="182"/>
      <c r="Z16" s="235">
        <f>SUM(S16:Y16)</f>
        <v>0</v>
      </c>
      <c r="AA16" s="152"/>
      <c r="AB16" s="152"/>
      <c r="AC16" s="183">
        <f>SUM(E16:Q16,Z16)</f>
        <v>577197396</v>
      </c>
      <c r="AD16" s="151"/>
      <c r="AE16" s="151"/>
    </row>
    <row r="17" spans="1:32" s="140" customFormat="1" ht="18">
      <c r="A17" s="153" t="s">
        <v>119</v>
      </c>
      <c r="C17" s="151"/>
      <c r="D17" s="151"/>
      <c r="E17" s="162">
        <v>0</v>
      </c>
      <c r="F17" s="181"/>
      <c r="G17" s="181"/>
      <c r="H17" s="162">
        <v>0</v>
      </c>
      <c r="I17" s="181"/>
      <c r="J17" s="181"/>
      <c r="K17" s="162">
        <v>0</v>
      </c>
      <c r="L17" s="181"/>
      <c r="M17" s="181"/>
      <c r="N17" s="162">
        <v>0</v>
      </c>
      <c r="O17" s="152"/>
      <c r="P17" s="152"/>
      <c r="Q17" s="163">
        <v>-8479718</v>
      </c>
      <c r="R17" s="152"/>
      <c r="S17" s="152"/>
      <c r="T17" s="163">
        <v>150396204</v>
      </c>
      <c r="U17" s="165"/>
      <c r="V17" s="165"/>
      <c r="W17" s="163">
        <v>-443170570</v>
      </c>
      <c r="X17" s="182"/>
      <c r="Y17" s="182"/>
      <c r="Z17" s="185">
        <f>SUM(S17:Y17)</f>
        <v>-292774366</v>
      </c>
      <c r="AA17" s="152"/>
      <c r="AB17" s="152"/>
      <c r="AC17" s="163">
        <f>SUM(E17:Q17,Z17)</f>
        <v>-301254084</v>
      </c>
      <c r="AD17" s="151"/>
      <c r="AE17" s="151"/>
    </row>
    <row r="18" spans="1:32" s="140" customFormat="1" ht="18">
      <c r="A18" s="140" t="s">
        <v>116</v>
      </c>
      <c r="C18" s="151"/>
      <c r="D18" s="151"/>
      <c r="E18" s="236">
        <f t="shared" ref="E18" si="0">SUM(E16:E17)</f>
        <v>0</v>
      </c>
      <c r="F18" s="155"/>
      <c r="G18" s="155"/>
      <c r="H18" s="236">
        <f t="shared" ref="H18" si="1">SUM(H16:H17)</f>
        <v>0</v>
      </c>
      <c r="I18" s="155"/>
      <c r="J18" s="155"/>
      <c r="K18" s="236">
        <f t="shared" ref="K18" si="2">SUM(K16:K17)</f>
        <v>0</v>
      </c>
      <c r="L18" s="155"/>
      <c r="M18" s="155"/>
      <c r="N18" s="236">
        <f t="shared" ref="N18" si="3">SUM(N16:N17)</f>
        <v>0</v>
      </c>
      <c r="O18" s="152"/>
      <c r="P18" s="152"/>
      <c r="Q18" s="186">
        <f>SUM(Q16:Q17)</f>
        <v>568717678</v>
      </c>
      <c r="R18" s="165"/>
      <c r="S18" s="165"/>
      <c r="T18" s="186">
        <f t="shared" ref="T18" si="4">SUM(T16:T17)</f>
        <v>150396204</v>
      </c>
      <c r="U18" s="187"/>
      <c r="V18" s="187"/>
      <c r="W18" s="186">
        <f t="shared" ref="W18" si="5">SUM(W16:W17)</f>
        <v>-443170570</v>
      </c>
      <c r="X18" s="165"/>
      <c r="Y18" s="165"/>
      <c r="Z18" s="152">
        <f>SUM(S18:Y18)</f>
        <v>-292774366</v>
      </c>
      <c r="AA18" s="152"/>
      <c r="AB18" s="152"/>
      <c r="AC18" s="186">
        <f>SUM(AC16:AC17)</f>
        <v>275943312</v>
      </c>
      <c r="AD18" s="151"/>
      <c r="AE18" s="151"/>
    </row>
    <row r="19" spans="1:32" s="140" customFormat="1" ht="18.75">
      <c r="A19" s="153" t="s">
        <v>165</v>
      </c>
      <c r="B19" s="150">
        <v>17</v>
      </c>
      <c r="C19" s="151"/>
      <c r="D19" s="151"/>
      <c r="E19" s="239">
        <v>0</v>
      </c>
      <c r="F19" s="212"/>
      <c r="G19" s="212"/>
      <c r="H19" s="239">
        <v>0</v>
      </c>
      <c r="I19" s="212"/>
      <c r="J19" s="212"/>
      <c r="K19" s="239">
        <v>0</v>
      </c>
      <c r="L19" s="212"/>
      <c r="M19" s="212"/>
      <c r="N19" s="239">
        <v>0</v>
      </c>
      <c r="O19" s="213"/>
      <c r="P19" s="213"/>
      <c r="Q19" s="159">
        <v>-472000000</v>
      </c>
      <c r="R19" s="165"/>
      <c r="S19" s="165"/>
      <c r="T19" s="239">
        <v>0</v>
      </c>
      <c r="U19" s="187"/>
      <c r="V19" s="187"/>
      <c r="W19" s="239">
        <v>0</v>
      </c>
      <c r="X19" s="165"/>
      <c r="Y19" s="165"/>
      <c r="Z19" s="239">
        <f>SUM(S19:Y19)</f>
        <v>0</v>
      </c>
      <c r="AA19" s="152"/>
      <c r="AB19" s="152"/>
      <c r="AC19" s="165">
        <f>SUM(Z19,E19:Q19)</f>
        <v>-472000000</v>
      </c>
      <c r="AD19" s="151"/>
      <c r="AE19" s="151"/>
    </row>
    <row r="20" spans="1:32" s="140" customFormat="1" ht="18">
      <c r="A20" s="140" t="s">
        <v>187</v>
      </c>
      <c r="C20" s="151"/>
      <c r="D20" s="151"/>
      <c r="E20" s="236"/>
      <c r="F20" s="155"/>
      <c r="G20" s="155"/>
      <c r="H20" s="236"/>
      <c r="I20" s="155"/>
      <c r="J20" s="155"/>
      <c r="K20" s="236"/>
      <c r="L20" s="155"/>
      <c r="M20" s="155"/>
      <c r="N20" s="236"/>
      <c r="O20" s="152"/>
      <c r="P20" s="152"/>
      <c r="Q20" s="165"/>
      <c r="R20" s="165"/>
      <c r="S20" s="165"/>
      <c r="T20" s="165"/>
      <c r="U20" s="187"/>
      <c r="V20" s="187"/>
      <c r="W20" s="165"/>
      <c r="X20" s="165"/>
      <c r="Y20" s="165"/>
      <c r="Z20" s="152"/>
      <c r="AA20" s="152"/>
      <c r="AB20" s="152"/>
      <c r="AC20" s="165"/>
      <c r="AD20" s="151"/>
      <c r="AE20" s="151"/>
    </row>
    <row r="21" spans="1:32" s="140" customFormat="1" ht="18">
      <c r="A21" s="153" t="s">
        <v>188</v>
      </c>
      <c r="B21" s="150"/>
      <c r="C21" s="151"/>
      <c r="D21" s="151"/>
      <c r="E21" s="187">
        <v>0</v>
      </c>
      <c r="F21" s="202"/>
      <c r="G21" s="202"/>
      <c r="H21" s="187">
        <v>0</v>
      </c>
      <c r="I21" s="202"/>
      <c r="J21" s="202"/>
      <c r="K21" s="187">
        <v>0</v>
      </c>
      <c r="L21" s="202"/>
      <c r="M21" s="202"/>
      <c r="N21" s="187">
        <v>0</v>
      </c>
      <c r="O21" s="165"/>
      <c r="P21" s="165"/>
      <c r="Q21" s="182">
        <v>-1427085</v>
      </c>
      <c r="R21" s="152"/>
      <c r="S21" s="152"/>
      <c r="T21" s="203">
        <v>0</v>
      </c>
      <c r="U21" s="157"/>
      <c r="V21" s="157"/>
      <c r="W21" s="204">
        <v>1427085</v>
      </c>
      <c r="X21" s="165"/>
      <c r="Y21" s="165"/>
      <c r="Z21" s="160">
        <f>SUM(S21:Y21)</f>
        <v>1427085</v>
      </c>
      <c r="AA21" s="187"/>
      <c r="AB21" s="187"/>
      <c r="AC21" s="236">
        <f t="shared" ref="AC21" si="6">SUM(Z21,E21:Q21)</f>
        <v>0</v>
      </c>
      <c r="AD21" s="151"/>
      <c r="AE21" s="151"/>
    </row>
    <row r="22" spans="1:32" s="140" customFormat="1" ht="18.75" thickBot="1">
      <c r="A22" s="174" t="s">
        <v>162</v>
      </c>
      <c r="B22" s="169"/>
      <c r="C22" s="151"/>
      <c r="D22" s="151"/>
      <c r="E22" s="170">
        <f>SUM(E15,E18,E19,E21)</f>
        <v>590000000</v>
      </c>
      <c r="F22" s="152"/>
      <c r="G22" s="152"/>
      <c r="H22" s="170">
        <f>SUM(H15,H18,H19,H21)</f>
        <v>681567855</v>
      </c>
      <c r="I22" s="152"/>
      <c r="J22" s="152"/>
      <c r="K22" s="170">
        <f>SUM(K15,K18,K19,K21)</f>
        <v>823371749</v>
      </c>
      <c r="L22" s="152"/>
      <c r="M22" s="152"/>
      <c r="N22" s="170">
        <f>SUM(N15,N18,N19,N21)</f>
        <v>59000000</v>
      </c>
      <c r="O22" s="152"/>
      <c r="P22" s="152"/>
      <c r="Q22" s="170">
        <f>SUM(Q15,Q18,Q19,Q21)</f>
        <v>7085688922</v>
      </c>
      <c r="R22" s="165"/>
      <c r="S22" s="165"/>
      <c r="T22" s="170">
        <f>SUM(T15,T18,T19,T21)</f>
        <v>195610054</v>
      </c>
      <c r="U22" s="188"/>
      <c r="V22" s="188"/>
      <c r="W22" s="170">
        <f>SUM(W15,W18,W19,W21)</f>
        <v>-1901240932</v>
      </c>
      <c r="X22" s="165"/>
      <c r="Y22" s="165"/>
      <c r="Z22" s="170">
        <f>SUM(Z15,Z18,Z19,Z21)</f>
        <v>-1705630878</v>
      </c>
      <c r="AA22" s="152"/>
      <c r="AB22" s="152"/>
      <c r="AC22" s="170">
        <f>SUM(AC15,AC18,AC19,AC21)</f>
        <v>7533997648</v>
      </c>
      <c r="AD22" s="151"/>
      <c r="AE22" s="151"/>
    </row>
    <row r="23" spans="1:32" s="140" customFormat="1" ht="23.1" customHeight="1" thickTop="1">
      <c r="A23" s="174"/>
      <c r="B23" s="174"/>
      <c r="C23" s="151"/>
      <c r="D23" s="151"/>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1"/>
      <c r="AE23" s="151"/>
    </row>
    <row r="24" spans="1:32" s="140" customFormat="1" ht="18">
      <c r="A24" s="149" t="s">
        <v>143</v>
      </c>
      <c r="B24" s="174"/>
      <c r="C24" s="151"/>
      <c r="D24" s="151"/>
      <c r="E24" s="152">
        <v>590000000</v>
      </c>
      <c r="F24" s="152"/>
      <c r="G24" s="152"/>
      <c r="H24" s="152">
        <v>681567855</v>
      </c>
      <c r="I24" s="152"/>
      <c r="J24" s="152"/>
      <c r="K24" s="152">
        <v>823371749</v>
      </c>
      <c r="L24" s="152"/>
      <c r="M24" s="152"/>
      <c r="N24" s="152">
        <v>59000000</v>
      </c>
      <c r="O24" s="152"/>
      <c r="P24" s="152"/>
      <c r="Q24" s="152">
        <v>7439350334</v>
      </c>
      <c r="R24" s="152"/>
      <c r="S24" s="152"/>
      <c r="T24" s="152">
        <v>217524493</v>
      </c>
      <c r="U24" s="152"/>
      <c r="V24" s="152"/>
      <c r="W24" s="152">
        <v>-1522610192</v>
      </c>
      <c r="X24" s="152"/>
      <c r="Y24" s="152"/>
      <c r="Z24" s="152">
        <f>SUM(T24:W24)</f>
        <v>-1305085699</v>
      </c>
      <c r="AA24" s="152"/>
      <c r="AB24" s="152"/>
      <c r="AC24" s="152">
        <f>SUM(Z24,E24:Q24)</f>
        <v>8288204239</v>
      </c>
      <c r="AD24" s="151"/>
      <c r="AE24" s="151"/>
    </row>
    <row r="25" spans="1:32" s="140" customFormat="1" ht="18">
      <c r="A25" s="140" t="s">
        <v>118</v>
      </c>
      <c r="C25" s="151"/>
      <c r="D25" s="151"/>
      <c r="E25" s="154">
        <v>0</v>
      </c>
      <c r="F25" s="181"/>
      <c r="G25" s="181"/>
      <c r="H25" s="154">
        <v>0</v>
      </c>
      <c r="I25" s="181"/>
      <c r="J25" s="181"/>
      <c r="K25" s="154">
        <v>0</v>
      </c>
      <c r="L25" s="181"/>
      <c r="M25" s="181"/>
      <c r="N25" s="154">
        <v>0</v>
      </c>
      <c r="O25" s="152"/>
      <c r="P25" s="152"/>
      <c r="Q25" s="171">
        <f>'6M'!I30</f>
        <v>662161715</v>
      </c>
      <c r="R25" s="152"/>
      <c r="S25" s="158"/>
      <c r="T25" s="154">
        <v>0</v>
      </c>
      <c r="U25" s="158"/>
      <c r="V25" s="158"/>
      <c r="W25" s="154">
        <v>0</v>
      </c>
      <c r="X25" s="182"/>
      <c r="Y25" s="182"/>
      <c r="Z25" s="235">
        <f>SUM(S25:Y25)</f>
        <v>0</v>
      </c>
      <c r="AA25" s="152"/>
      <c r="AB25" s="152"/>
      <c r="AC25" s="183">
        <f>SUM(E25:Q25,Z25)</f>
        <v>662161715</v>
      </c>
      <c r="AD25" s="151"/>
      <c r="AE25" s="151"/>
    </row>
    <row r="26" spans="1:32" s="173" customFormat="1" ht="18">
      <c r="A26" s="153" t="s">
        <v>119</v>
      </c>
      <c r="B26" s="140"/>
      <c r="C26" s="159"/>
      <c r="D26" s="159"/>
      <c r="E26" s="162">
        <v>0</v>
      </c>
      <c r="F26" s="181"/>
      <c r="G26" s="181"/>
      <c r="H26" s="162">
        <v>0</v>
      </c>
      <c r="I26" s="181"/>
      <c r="J26" s="181"/>
      <c r="K26" s="162">
        <v>0</v>
      </c>
      <c r="L26" s="181"/>
      <c r="M26" s="181"/>
      <c r="N26" s="162">
        <v>0</v>
      </c>
      <c r="O26" s="152"/>
      <c r="P26" s="152"/>
      <c r="Q26" s="163">
        <f>ROUNDDOWN('6M'!I73*80%,0)</f>
        <v>-2865588</v>
      </c>
      <c r="R26" s="152"/>
      <c r="S26" s="157"/>
      <c r="T26" s="164">
        <f>'6M'!I64+'6M'!I66</f>
        <v>-70245946</v>
      </c>
      <c r="U26" s="157"/>
      <c r="V26" s="157"/>
      <c r="W26" s="184">
        <f>ROUNDDOWN('6M'!I72*80%,0)</f>
        <v>392681305</v>
      </c>
      <c r="X26" s="182"/>
      <c r="Y26" s="182"/>
      <c r="Z26" s="185">
        <f>SUM(S26:Y26)</f>
        <v>322435359</v>
      </c>
      <c r="AA26" s="152"/>
      <c r="AB26" s="152"/>
      <c r="AC26" s="163">
        <f>SUM(E26:Q26,Z26)</f>
        <v>319569771</v>
      </c>
      <c r="AD26" s="159"/>
      <c r="AE26" s="159"/>
      <c r="AF26" s="189"/>
    </row>
    <row r="27" spans="1:32" s="173" customFormat="1" ht="18">
      <c r="A27" s="153" t="s">
        <v>116</v>
      </c>
      <c r="B27" s="140"/>
      <c r="C27" s="159"/>
      <c r="D27" s="159"/>
      <c r="E27" s="240">
        <f>SUM(E25:E26)</f>
        <v>0</v>
      </c>
      <c r="F27" s="155"/>
      <c r="G27" s="155"/>
      <c r="H27" s="240">
        <f>SUM(H25:H26)</f>
        <v>0</v>
      </c>
      <c r="I27" s="155"/>
      <c r="J27" s="155"/>
      <c r="K27" s="240">
        <f>SUM(K25:K26)</f>
        <v>0</v>
      </c>
      <c r="L27" s="155"/>
      <c r="M27" s="155"/>
      <c r="N27" s="240">
        <f>SUM(N25:N26)</f>
        <v>0</v>
      </c>
      <c r="O27" s="152"/>
      <c r="P27" s="152"/>
      <c r="Q27" s="241">
        <f>SUM(Q25:Q26)</f>
        <v>659296127</v>
      </c>
      <c r="R27" s="182"/>
      <c r="S27" s="182"/>
      <c r="T27" s="241">
        <f>SUM(T25:T26)</f>
        <v>-70245946</v>
      </c>
      <c r="U27" s="182"/>
      <c r="V27" s="182"/>
      <c r="W27" s="241">
        <f>SUM(W25:W26)</f>
        <v>392681305</v>
      </c>
      <c r="X27" s="182"/>
      <c r="Y27" s="182"/>
      <c r="Z27" s="241">
        <f>SUM(Z25:Z26)</f>
        <v>322435359</v>
      </c>
      <c r="AA27" s="152"/>
      <c r="AB27" s="152"/>
      <c r="AC27" s="241">
        <f>SUM(AC25:AC26)</f>
        <v>981731486</v>
      </c>
      <c r="AD27" s="159"/>
      <c r="AE27" s="159"/>
      <c r="AF27" s="189"/>
    </row>
    <row r="28" spans="1:32" s="173" customFormat="1" ht="18.75">
      <c r="A28" s="153" t="s">
        <v>165</v>
      </c>
      <c r="B28" s="150">
        <v>17</v>
      </c>
      <c r="C28" s="159"/>
      <c r="D28" s="159"/>
      <c r="E28" s="239">
        <v>0</v>
      </c>
      <c r="F28" s="212"/>
      <c r="G28" s="212"/>
      <c r="H28" s="239">
        <v>0</v>
      </c>
      <c r="I28" s="212"/>
      <c r="J28" s="212"/>
      <c r="K28" s="239">
        <v>0</v>
      </c>
      <c r="L28" s="212"/>
      <c r="M28" s="212"/>
      <c r="N28" s="239">
        <v>0</v>
      </c>
      <c r="O28" s="213"/>
      <c r="P28" s="213"/>
      <c r="Q28" s="159">
        <v>-477845406</v>
      </c>
      <c r="R28" s="165"/>
      <c r="S28" s="165"/>
      <c r="T28" s="239">
        <v>0</v>
      </c>
      <c r="U28" s="187"/>
      <c r="V28" s="187"/>
      <c r="W28" s="239">
        <v>0</v>
      </c>
      <c r="X28" s="165"/>
      <c r="Y28" s="165"/>
      <c r="Z28" s="239">
        <f>SUM(S28:Y28)</f>
        <v>0</v>
      </c>
      <c r="AA28" s="152"/>
      <c r="AB28" s="152"/>
      <c r="AC28" s="165">
        <f>SUM(Z28,E28:Q28)</f>
        <v>-477845406</v>
      </c>
      <c r="AD28" s="159"/>
      <c r="AE28" s="159"/>
      <c r="AF28" s="189"/>
    </row>
    <row r="29" spans="1:32" s="173" customFormat="1" ht="18">
      <c r="A29" s="140" t="s">
        <v>187</v>
      </c>
      <c r="B29" s="140"/>
      <c r="C29" s="159"/>
      <c r="D29" s="159"/>
      <c r="E29" s="187"/>
      <c r="F29" s="155"/>
      <c r="G29" s="155"/>
      <c r="H29" s="187"/>
      <c r="I29" s="155"/>
      <c r="J29" s="155"/>
      <c r="K29" s="187"/>
      <c r="L29" s="155"/>
      <c r="M29" s="155"/>
      <c r="N29" s="187"/>
      <c r="O29" s="152"/>
      <c r="P29" s="152"/>
      <c r="Q29" s="165"/>
      <c r="R29" s="182"/>
      <c r="S29" s="182"/>
      <c r="T29" s="165"/>
      <c r="U29" s="182"/>
      <c r="V29" s="182"/>
      <c r="W29" s="165"/>
      <c r="X29" s="182"/>
      <c r="Y29" s="182"/>
      <c r="Z29" s="165"/>
      <c r="AA29" s="152"/>
      <c r="AB29" s="152"/>
      <c r="AC29" s="182"/>
      <c r="AD29" s="159"/>
      <c r="AE29" s="159"/>
      <c r="AF29" s="189"/>
    </row>
    <row r="30" spans="1:32" s="173" customFormat="1" ht="18">
      <c r="A30" s="153" t="s">
        <v>188</v>
      </c>
      <c r="B30" s="140"/>
      <c r="C30" s="159"/>
      <c r="D30" s="159"/>
      <c r="E30" s="187">
        <v>0</v>
      </c>
      <c r="F30" s="202"/>
      <c r="G30" s="202"/>
      <c r="H30" s="187">
        <v>0</v>
      </c>
      <c r="I30" s="202"/>
      <c r="J30" s="202"/>
      <c r="K30" s="187">
        <v>0</v>
      </c>
      <c r="L30" s="202"/>
      <c r="M30" s="202"/>
      <c r="N30" s="187">
        <v>0</v>
      </c>
      <c r="O30" s="152"/>
      <c r="P30" s="152"/>
      <c r="Q30" s="160">
        <v>-368329087</v>
      </c>
      <c r="R30" s="165"/>
      <c r="S30" s="165"/>
      <c r="T30" s="203">
        <v>0</v>
      </c>
      <c r="U30" s="187"/>
      <c r="V30" s="187"/>
      <c r="W30" s="160">
        <v>368329087</v>
      </c>
      <c r="X30" s="165"/>
      <c r="Y30" s="165"/>
      <c r="Z30" s="160">
        <f>SUM(S30:Y30)</f>
        <v>368329087</v>
      </c>
      <c r="AA30" s="187"/>
      <c r="AB30" s="187"/>
      <c r="AC30" s="236">
        <f t="shared" ref="AC30" si="7">SUM(Z30,E30:Q30)</f>
        <v>0</v>
      </c>
      <c r="AD30" s="159"/>
      <c r="AE30" s="159"/>
      <c r="AF30" s="189"/>
    </row>
    <row r="31" spans="1:32" s="140" customFormat="1" ht="18.75" thickBot="1">
      <c r="A31" s="174" t="s">
        <v>163</v>
      </c>
      <c r="B31" s="169"/>
      <c r="C31" s="151"/>
      <c r="D31" s="151"/>
      <c r="E31" s="170">
        <f>SUM(E24,E27,E28,E30)</f>
        <v>590000000</v>
      </c>
      <c r="F31" s="152"/>
      <c r="G31" s="152"/>
      <c r="H31" s="170">
        <f>SUM(H24,H27,H28,H30)</f>
        <v>681567855</v>
      </c>
      <c r="I31" s="152"/>
      <c r="J31" s="152"/>
      <c r="K31" s="170">
        <f>SUM(K24,K27,K28,K30)</f>
        <v>823371749</v>
      </c>
      <c r="L31" s="152"/>
      <c r="M31" s="152"/>
      <c r="N31" s="170">
        <f>SUM(N24,N27,N28,N30)</f>
        <v>59000000</v>
      </c>
      <c r="O31" s="152"/>
      <c r="P31" s="152"/>
      <c r="Q31" s="170">
        <f>SUM(Q24,Q27,Q28,Q30)</f>
        <v>7252471968</v>
      </c>
      <c r="R31" s="165"/>
      <c r="S31" s="165"/>
      <c r="T31" s="170">
        <f>SUM(T24,T27,T28,T30)</f>
        <v>147278547</v>
      </c>
      <c r="U31" s="165"/>
      <c r="V31" s="165"/>
      <c r="W31" s="170">
        <f>SUM(W24,W27,W28,W30)</f>
        <v>-761599800</v>
      </c>
      <c r="X31" s="165"/>
      <c r="Y31" s="165"/>
      <c r="Z31" s="170">
        <f>SUM(Z24,Z27,Z28,Z30)</f>
        <v>-614321253</v>
      </c>
      <c r="AA31" s="152"/>
      <c r="AB31" s="152"/>
      <c r="AC31" s="170">
        <f>SUM(AC24,AC27,AC28,AC30)</f>
        <v>8792090319</v>
      </c>
      <c r="AD31" s="151"/>
      <c r="AE31" s="151"/>
    </row>
    <row r="32" spans="1:32" s="140" customFormat="1" ht="18.75" thickTop="1">
      <c r="A32" s="174"/>
      <c r="B32" s="169"/>
      <c r="C32" s="151"/>
      <c r="D32" s="151"/>
      <c r="E32" s="165"/>
      <c r="F32" s="152"/>
      <c r="G32" s="152"/>
      <c r="H32" s="165"/>
      <c r="I32" s="152"/>
      <c r="J32" s="152"/>
      <c r="K32" s="165"/>
      <c r="L32" s="152"/>
      <c r="M32" s="152"/>
      <c r="N32" s="165"/>
      <c r="O32" s="152"/>
      <c r="P32" s="152"/>
      <c r="Q32" s="165"/>
      <c r="R32" s="165"/>
      <c r="S32" s="165"/>
      <c r="T32" s="165"/>
      <c r="U32" s="165"/>
      <c r="V32" s="165"/>
      <c r="W32" s="165"/>
      <c r="X32" s="165"/>
      <c r="Y32" s="165"/>
      <c r="Z32" s="165"/>
      <c r="AA32" s="152"/>
      <c r="AB32" s="152"/>
      <c r="AC32" s="165"/>
      <c r="AD32" s="151"/>
      <c r="AE32" s="151"/>
    </row>
    <row r="33" spans="1:31" s="140" customFormat="1" ht="18">
      <c r="A33" s="174"/>
      <c r="B33" s="169"/>
      <c r="C33" s="151"/>
      <c r="D33" s="151"/>
      <c r="E33" s="165"/>
      <c r="F33" s="152"/>
      <c r="G33" s="152"/>
      <c r="H33" s="165"/>
      <c r="I33" s="152"/>
      <c r="J33" s="152"/>
      <c r="K33" s="165"/>
      <c r="L33" s="152"/>
      <c r="M33" s="152"/>
      <c r="N33" s="165"/>
      <c r="O33" s="152"/>
      <c r="P33" s="152"/>
      <c r="Q33" s="165"/>
      <c r="R33" s="165"/>
      <c r="S33" s="165"/>
      <c r="T33" s="165"/>
      <c r="U33" s="165"/>
      <c r="V33" s="165"/>
      <c r="W33" s="165"/>
      <c r="X33" s="165"/>
      <c r="Y33" s="165"/>
      <c r="Z33" s="165"/>
      <c r="AA33" s="152"/>
      <c r="AB33" s="152"/>
      <c r="AC33" s="165"/>
      <c r="AD33" s="151"/>
      <c r="AE33" s="151"/>
    </row>
    <row r="34" spans="1:31" s="140" customFormat="1" ht="18">
      <c r="A34" s="174"/>
      <c r="B34" s="169"/>
      <c r="C34" s="151"/>
      <c r="D34" s="151"/>
      <c r="E34" s="165"/>
      <c r="F34" s="152"/>
      <c r="G34" s="152"/>
      <c r="H34" s="165"/>
      <c r="I34" s="152"/>
      <c r="J34" s="152"/>
      <c r="K34" s="165"/>
      <c r="L34" s="152"/>
      <c r="M34" s="152"/>
      <c r="N34" s="165"/>
      <c r="O34" s="152"/>
      <c r="P34" s="152"/>
      <c r="Q34" s="165"/>
      <c r="R34" s="165"/>
      <c r="S34" s="165"/>
      <c r="T34" s="165"/>
      <c r="U34" s="165"/>
      <c r="V34" s="165"/>
      <c r="W34" s="165"/>
      <c r="X34" s="165"/>
      <c r="Y34" s="165"/>
      <c r="Z34" s="165"/>
      <c r="AA34" s="152"/>
      <c r="AB34" s="152"/>
      <c r="AC34" s="165"/>
      <c r="AD34" s="151"/>
      <c r="AE34" s="151"/>
    </row>
    <row r="35" spans="1:31" s="140" customFormat="1" ht="18">
      <c r="A35" s="174"/>
      <c r="B35" s="169"/>
      <c r="C35" s="151"/>
      <c r="D35" s="151"/>
      <c r="E35" s="165"/>
      <c r="F35" s="152"/>
      <c r="G35" s="152"/>
      <c r="H35" s="165"/>
      <c r="I35" s="152"/>
      <c r="J35" s="152"/>
      <c r="K35" s="165"/>
      <c r="L35" s="152"/>
      <c r="M35" s="152"/>
      <c r="N35" s="165"/>
      <c r="O35" s="152"/>
      <c r="P35" s="152"/>
      <c r="Q35" s="165"/>
      <c r="R35" s="165"/>
      <c r="S35" s="165"/>
      <c r="T35" s="165"/>
      <c r="U35" s="165"/>
      <c r="V35" s="165"/>
      <c r="W35" s="165"/>
      <c r="X35" s="165"/>
      <c r="Y35" s="165"/>
      <c r="Z35" s="165"/>
      <c r="AA35" s="152"/>
      <c r="AB35" s="152"/>
      <c r="AC35" s="165"/>
      <c r="AD35" s="151"/>
      <c r="AE35" s="151"/>
    </row>
    <row r="36" spans="1:31" s="140" customFormat="1" ht="23.1" customHeight="1">
      <c r="A36" s="153"/>
      <c r="B36" s="169"/>
      <c r="C36" s="151"/>
      <c r="D36" s="151"/>
      <c r="E36" s="190"/>
      <c r="F36" s="191"/>
      <c r="G36" s="191"/>
      <c r="H36" s="190"/>
      <c r="I36" s="191"/>
      <c r="J36" s="191"/>
      <c r="K36" s="190"/>
      <c r="L36" s="190"/>
      <c r="N36" s="190"/>
      <c r="O36" s="191"/>
      <c r="P36" s="191"/>
      <c r="Q36" s="190"/>
      <c r="R36" s="190"/>
      <c r="S36" s="190"/>
      <c r="T36" s="190"/>
      <c r="U36" s="190"/>
      <c r="V36" s="190"/>
      <c r="W36" s="190"/>
      <c r="X36" s="190"/>
      <c r="Y36" s="190"/>
      <c r="Z36" s="190"/>
      <c r="AA36" s="191"/>
      <c r="AB36" s="191"/>
      <c r="AC36" s="151"/>
      <c r="AD36" s="151"/>
      <c r="AE36" s="151"/>
    </row>
    <row r="37" spans="1:31" ht="23.1" customHeight="1">
      <c r="A37" s="7" t="s">
        <v>117</v>
      </c>
      <c r="C37" s="26"/>
      <c r="D37" s="26"/>
      <c r="E37" s="26"/>
      <c r="F37" s="26"/>
      <c r="G37" s="26"/>
      <c r="H37" s="26"/>
      <c r="I37" s="26"/>
      <c r="J37" s="26"/>
      <c r="K37" s="26"/>
      <c r="L37" s="26"/>
      <c r="N37" s="26"/>
      <c r="O37" s="26"/>
      <c r="P37" s="26"/>
      <c r="Q37" s="26"/>
      <c r="R37" s="26"/>
      <c r="S37" s="26"/>
      <c r="T37" s="26"/>
      <c r="U37" s="26"/>
      <c r="V37" s="26"/>
      <c r="W37" s="26"/>
      <c r="X37" s="26"/>
      <c r="Y37" s="26"/>
      <c r="Z37" s="26"/>
      <c r="AA37" s="26"/>
      <c r="AB37" s="26"/>
      <c r="AC37" s="26"/>
      <c r="AD37" s="26"/>
      <c r="AE37" s="26"/>
    </row>
    <row r="38" spans="1:31" ht="23.1" customHeight="1">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row>
    <row r="39" spans="1:31" ht="23.1" customHeight="1">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row>
    <row r="40" spans="1:31" ht="23.1" customHeight="1">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row>
    <row r="41" spans="1:31" ht="23.1" customHeight="1">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row>
    <row r="42" spans="1:31" ht="23.1" customHeight="1">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row>
    <row r="43" spans="1:31" ht="23.1" customHeight="1">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row>
    <row r="44" spans="1:31" ht="23.1" customHeight="1">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row>
    <row r="45" spans="1:31" ht="23.1" customHeight="1">
      <c r="E45" s="222"/>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row>
    <row r="46" spans="1:31" ht="23.1" customHeight="1">
      <c r="E46" s="65"/>
      <c r="F46" s="65"/>
      <c r="G46" s="65"/>
      <c r="H46" s="65"/>
      <c r="I46" s="65"/>
      <c r="J46" s="65"/>
      <c r="K46" s="65"/>
      <c r="L46" s="65"/>
      <c r="M46" s="65"/>
      <c r="N46" s="65"/>
      <c r="O46" s="65"/>
      <c r="P46" s="65"/>
      <c r="Q46" s="65"/>
      <c r="R46" s="65"/>
      <c r="S46" s="65"/>
      <c r="T46" s="65"/>
      <c r="U46" s="65"/>
      <c r="V46" s="65"/>
      <c r="W46" s="65"/>
      <c r="X46" s="65"/>
      <c r="Y46" s="65"/>
      <c r="Z46" s="65"/>
      <c r="AA46" s="65"/>
      <c r="AB46" s="65"/>
      <c r="AC46" s="65"/>
    </row>
    <row r="47" spans="1:31" ht="23.1" customHeight="1">
      <c r="E47" s="65"/>
      <c r="F47" s="65"/>
      <c r="G47" s="65"/>
      <c r="H47" s="65"/>
      <c r="I47" s="65"/>
      <c r="J47" s="65"/>
      <c r="K47" s="65"/>
      <c r="L47" s="65"/>
      <c r="M47" s="65"/>
      <c r="N47" s="65"/>
      <c r="O47" s="65"/>
      <c r="P47" s="65"/>
      <c r="Q47" s="65"/>
      <c r="R47" s="65"/>
      <c r="S47" s="65"/>
      <c r="T47" s="65"/>
      <c r="U47" s="65"/>
      <c r="V47" s="65"/>
      <c r="W47" s="65"/>
      <c r="X47" s="65"/>
      <c r="Y47" s="65"/>
      <c r="Z47" s="65"/>
      <c r="AA47" s="65"/>
      <c r="AB47" s="65"/>
      <c r="AC47" s="65"/>
    </row>
    <row r="48" spans="1:31" ht="23.1" customHeight="1">
      <c r="E48" s="65"/>
      <c r="F48" s="65"/>
      <c r="G48" s="65"/>
      <c r="H48" s="65"/>
      <c r="I48" s="65"/>
      <c r="J48" s="65"/>
      <c r="K48" s="65"/>
      <c r="L48" s="65"/>
      <c r="M48" s="65"/>
      <c r="N48" s="65"/>
      <c r="O48" s="65"/>
      <c r="P48" s="65"/>
      <c r="Q48" s="65"/>
      <c r="R48" s="65"/>
      <c r="S48" s="65"/>
      <c r="T48" s="65"/>
      <c r="U48" s="65"/>
      <c r="V48" s="65"/>
      <c r="W48" s="65"/>
      <c r="X48" s="65"/>
      <c r="Y48" s="65"/>
      <c r="Z48" s="65"/>
      <c r="AA48" s="65"/>
      <c r="AB48" s="65"/>
      <c r="AC48" s="65"/>
    </row>
    <row r="49" spans="5:29" ht="23.1" customHeight="1">
      <c r="E49" s="65"/>
      <c r="F49" s="65"/>
      <c r="G49" s="65"/>
      <c r="H49" s="65"/>
      <c r="I49" s="65"/>
      <c r="J49" s="65"/>
      <c r="K49" s="65"/>
      <c r="L49" s="65"/>
      <c r="M49" s="65"/>
      <c r="N49" s="65"/>
      <c r="O49" s="65"/>
      <c r="P49" s="65"/>
      <c r="Q49" s="65"/>
      <c r="R49" s="65"/>
      <c r="S49" s="65"/>
      <c r="T49" s="65"/>
      <c r="U49" s="65"/>
      <c r="V49" s="65"/>
      <c r="W49" s="65"/>
      <c r="X49" s="65"/>
      <c r="Y49" s="65"/>
      <c r="Z49" s="65"/>
      <c r="AA49" s="65"/>
      <c r="AB49" s="65"/>
      <c r="AC49" s="65"/>
    </row>
    <row r="50" spans="5:29" ht="23.1" customHeight="1">
      <c r="E50" s="65"/>
      <c r="F50" s="65"/>
      <c r="G50" s="65"/>
      <c r="H50" s="65"/>
      <c r="I50" s="65"/>
      <c r="J50" s="65"/>
      <c r="K50" s="65"/>
      <c r="L50" s="65"/>
      <c r="M50" s="65"/>
      <c r="N50" s="65"/>
      <c r="O50" s="65"/>
      <c r="P50" s="65"/>
      <c r="Q50" s="65"/>
      <c r="R50" s="65"/>
      <c r="S50" s="65"/>
      <c r="T50" s="65"/>
      <c r="U50" s="65"/>
      <c r="V50" s="65"/>
      <c r="W50" s="65"/>
      <c r="X50" s="65"/>
      <c r="Y50" s="65"/>
      <c r="Z50" s="65"/>
      <c r="AA50" s="65"/>
      <c r="AB50" s="65"/>
      <c r="AC50" s="65"/>
    </row>
    <row r="51" spans="5:29" ht="23.1" customHeight="1">
      <c r="E51" s="65"/>
      <c r="F51" s="65"/>
      <c r="G51" s="65"/>
      <c r="H51" s="65"/>
      <c r="I51" s="65"/>
      <c r="J51" s="65"/>
      <c r="K51" s="65"/>
      <c r="L51" s="65"/>
      <c r="M51" s="65"/>
      <c r="N51" s="65"/>
      <c r="O51" s="65"/>
      <c r="P51" s="65"/>
      <c r="Q51" s="65"/>
      <c r="R51" s="65"/>
      <c r="S51" s="65"/>
      <c r="T51" s="65"/>
      <c r="U51" s="65"/>
      <c r="V51" s="65"/>
      <c r="W51" s="65"/>
      <c r="X51" s="65"/>
      <c r="Y51" s="65"/>
      <c r="Z51" s="65"/>
      <c r="AA51" s="65"/>
      <c r="AB51" s="65"/>
      <c r="AC51" s="65"/>
    </row>
    <row r="52" spans="5:29" ht="23.1" customHeight="1">
      <c r="E52" s="65"/>
      <c r="F52" s="65"/>
      <c r="G52" s="65"/>
      <c r="H52" s="65"/>
      <c r="I52" s="65"/>
      <c r="J52" s="65"/>
      <c r="K52" s="65"/>
      <c r="L52" s="65"/>
      <c r="M52" s="65"/>
      <c r="N52" s="65"/>
      <c r="O52" s="65"/>
      <c r="P52" s="65"/>
      <c r="Q52" s="65"/>
      <c r="R52" s="65"/>
      <c r="S52" s="65"/>
      <c r="T52" s="65"/>
      <c r="U52" s="65"/>
      <c r="V52" s="65"/>
      <c r="W52" s="65"/>
      <c r="X52" s="65"/>
      <c r="Y52" s="65"/>
      <c r="Z52" s="65"/>
      <c r="AA52" s="65"/>
      <c r="AB52" s="65"/>
      <c r="AC52" s="65"/>
    </row>
    <row r="53" spans="5:29" ht="23.1" customHeight="1">
      <c r="E53" s="65"/>
      <c r="F53" s="65"/>
      <c r="G53" s="65"/>
      <c r="H53" s="65"/>
      <c r="I53" s="65"/>
      <c r="J53" s="65"/>
      <c r="K53" s="65"/>
      <c r="L53" s="65"/>
      <c r="M53" s="65"/>
      <c r="N53" s="65"/>
      <c r="O53" s="65"/>
      <c r="P53" s="65"/>
      <c r="Q53" s="65"/>
      <c r="R53" s="65"/>
      <c r="S53" s="65"/>
      <c r="T53" s="65"/>
      <c r="U53" s="65"/>
      <c r="V53" s="65"/>
      <c r="W53" s="65"/>
      <c r="X53" s="65"/>
      <c r="Y53" s="65"/>
      <c r="Z53" s="65"/>
      <c r="AA53" s="65"/>
      <c r="AB53" s="65"/>
      <c r="AC53" s="65"/>
    </row>
    <row r="54" spans="5:29" ht="23.1" customHeight="1">
      <c r="E54" s="65"/>
      <c r="F54" s="65"/>
      <c r="G54" s="65"/>
      <c r="H54" s="65"/>
      <c r="I54" s="65"/>
      <c r="J54" s="65"/>
      <c r="K54" s="65"/>
      <c r="L54" s="65"/>
      <c r="M54" s="65"/>
      <c r="N54" s="65"/>
      <c r="O54" s="65"/>
      <c r="P54" s="65"/>
      <c r="Q54" s="65"/>
      <c r="R54" s="65"/>
      <c r="S54" s="65"/>
      <c r="T54" s="65"/>
      <c r="U54" s="65"/>
      <c r="V54" s="65"/>
      <c r="W54" s="65"/>
      <c r="X54" s="65"/>
      <c r="Y54" s="65"/>
      <c r="Z54" s="65"/>
      <c r="AA54" s="65"/>
      <c r="AB54" s="65"/>
      <c r="AC54" s="65"/>
    </row>
    <row r="55" spans="5:29" ht="23.1" customHeight="1">
      <c r="E55" s="65"/>
      <c r="F55" s="65"/>
      <c r="G55" s="65"/>
      <c r="H55" s="65"/>
      <c r="I55" s="65"/>
      <c r="J55" s="65"/>
      <c r="K55" s="65"/>
      <c r="L55" s="65"/>
      <c r="M55" s="65"/>
      <c r="N55" s="65"/>
      <c r="O55" s="65"/>
      <c r="P55" s="65"/>
      <c r="Q55" s="65"/>
      <c r="R55" s="65"/>
      <c r="S55" s="65"/>
      <c r="T55" s="65"/>
      <c r="U55" s="65"/>
      <c r="V55" s="65"/>
      <c r="W55" s="65"/>
      <c r="X55" s="65"/>
      <c r="Y55" s="65"/>
      <c r="Z55" s="65"/>
      <c r="AA55" s="65"/>
      <c r="AB55" s="65"/>
      <c r="AC55" s="65"/>
    </row>
    <row r="56" spans="5:29" ht="23.1" customHeight="1">
      <c r="E56" s="65"/>
      <c r="F56" s="65"/>
      <c r="G56" s="65"/>
      <c r="H56" s="65"/>
      <c r="I56" s="65"/>
      <c r="J56" s="65"/>
      <c r="K56" s="65"/>
      <c r="L56" s="65"/>
      <c r="M56" s="65"/>
      <c r="N56" s="65"/>
      <c r="O56" s="65"/>
      <c r="P56" s="65"/>
      <c r="Q56" s="65"/>
      <c r="R56" s="65"/>
      <c r="S56" s="65"/>
      <c r="T56" s="65"/>
      <c r="U56" s="65"/>
      <c r="V56" s="65"/>
      <c r="W56" s="65"/>
      <c r="X56" s="65"/>
      <c r="Y56" s="65"/>
      <c r="Z56" s="65"/>
      <c r="AA56" s="65"/>
      <c r="AB56" s="65"/>
      <c r="AC56" s="65"/>
    </row>
    <row r="57" spans="5:29" ht="23.1" customHeight="1">
      <c r="E57" s="65"/>
      <c r="F57" s="65"/>
      <c r="G57" s="65"/>
      <c r="H57" s="65"/>
      <c r="I57" s="65"/>
      <c r="J57" s="65"/>
      <c r="K57" s="65"/>
      <c r="L57" s="65"/>
      <c r="M57" s="65"/>
      <c r="N57" s="65"/>
      <c r="O57" s="65"/>
      <c r="P57" s="65"/>
      <c r="Q57" s="65"/>
      <c r="R57" s="65"/>
      <c r="S57" s="65"/>
      <c r="T57" s="65"/>
      <c r="U57" s="65"/>
      <c r="V57" s="65"/>
      <c r="W57" s="65"/>
      <c r="X57" s="65"/>
      <c r="Y57" s="65"/>
      <c r="Z57" s="65"/>
      <c r="AA57" s="65"/>
      <c r="AB57" s="65"/>
      <c r="AC57" s="65"/>
    </row>
    <row r="58" spans="5:29" ht="23.1" customHeight="1">
      <c r="E58" s="65"/>
      <c r="F58" s="65"/>
      <c r="G58" s="65"/>
      <c r="H58" s="65"/>
      <c r="I58" s="65"/>
      <c r="J58" s="65"/>
      <c r="K58" s="65"/>
      <c r="L58" s="65"/>
      <c r="M58" s="65"/>
      <c r="N58" s="65"/>
      <c r="O58" s="65"/>
      <c r="P58" s="65"/>
      <c r="Q58" s="65"/>
      <c r="R58" s="65"/>
      <c r="S58" s="65"/>
      <c r="T58" s="65"/>
      <c r="U58" s="65"/>
      <c r="V58" s="65"/>
      <c r="W58" s="65"/>
      <c r="X58" s="65"/>
      <c r="Y58" s="65"/>
      <c r="Z58" s="65"/>
      <c r="AA58" s="65"/>
      <c r="AB58" s="65"/>
      <c r="AC58" s="65"/>
    </row>
    <row r="59" spans="5:29" ht="23.1" customHeight="1">
      <c r="E59" s="65"/>
      <c r="F59" s="65"/>
      <c r="G59" s="65"/>
      <c r="H59" s="65"/>
      <c r="I59" s="65"/>
      <c r="J59" s="65"/>
      <c r="K59" s="65"/>
      <c r="L59" s="65"/>
      <c r="M59" s="65"/>
      <c r="N59" s="65"/>
      <c r="O59" s="65"/>
      <c r="P59" s="65"/>
      <c r="Q59" s="65"/>
      <c r="R59" s="65"/>
      <c r="S59" s="65"/>
      <c r="T59" s="65"/>
      <c r="U59" s="65"/>
      <c r="V59" s="65"/>
      <c r="W59" s="65"/>
      <c r="X59" s="65"/>
      <c r="Y59" s="65"/>
      <c r="Z59" s="65"/>
      <c r="AA59" s="65"/>
      <c r="AB59" s="65"/>
      <c r="AC59" s="65"/>
    </row>
    <row r="60" spans="5:29" ht="23.1" customHeight="1">
      <c r="E60" s="65"/>
      <c r="F60" s="65"/>
      <c r="G60" s="65"/>
      <c r="H60" s="65"/>
      <c r="I60" s="65"/>
      <c r="J60" s="65"/>
      <c r="K60" s="65"/>
      <c r="L60" s="65"/>
      <c r="M60" s="65"/>
      <c r="N60" s="65"/>
      <c r="O60" s="65"/>
      <c r="P60" s="65"/>
      <c r="Q60" s="65"/>
      <c r="R60" s="65"/>
      <c r="S60" s="65"/>
      <c r="T60" s="65"/>
      <c r="U60" s="65"/>
      <c r="V60" s="65"/>
      <c r="W60" s="65"/>
      <c r="X60" s="65"/>
      <c r="Y60" s="65"/>
      <c r="Z60" s="65"/>
      <c r="AA60" s="65"/>
      <c r="AB60" s="65"/>
      <c r="AC60" s="65"/>
    </row>
    <row r="61" spans="5:29" ht="23.1" customHeight="1">
      <c r="E61" s="65"/>
      <c r="F61" s="65"/>
      <c r="G61" s="65"/>
      <c r="H61" s="65"/>
      <c r="I61" s="65"/>
      <c r="J61" s="65"/>
      <c r="K61" s="65"/>
      <c r="L61" s="65"/>
      <c r="M61" s="65"/>
      <c r="N61" s="65"/>
      <c r="O61" s="65"/>
      <c r="P61" s="65"/>
      <c r="Q61" s="65"/>
      <c r="R61" s="65"/>
      <c r="S61" s="65"/>
      <c r="T61" s="65"/>
      <c r="U61" s="65"/>
      <c r="V61" s="65"/>
      <c r="W61" s="65"/>
      <c r="X61" s="65"/>
      <c r="Y61" s="65"/>
      <c r="Z61" s="65"/>
      <c r="AA61" s="65"/>
      <c r="AB61" s="65"/>
      <c r="AC61" s="65"/>
    </row>
    <row r="62" spans="5:29" ht="23.1" customHeight="1">
      <c r="E62" s="65"/>
      <c r="F62" s="65"/>
      <c r="G62" s="65"/>
      <c r="H62" s="65"/>
      <c r="I62" s="65"/>
      <c r="J62" s="65"/>
      <c r="K62" s="65"/>
      <c r="L62" s="65"/>
      <c r="M62" s="65"/>
      <c r="N62" s="65"/>
      <c r="O62" s="65"/>
      <c r="P62" s="65"/>
      <c r="Q62" s="65"/>
      <c r="R62" s="65"/>
      <c r="S62" s="65"/>
      <c r="T62" s="65"/>
      <c r="U62" s="65"/>
      <c r="V62" s="65"/>
      <c r="W62" s="65"/>
      <c r="X62" s="65"/>
      <c r="Y62" s="65"/>
      <c r="Z62" s="65"/>
      <c r="AA62" s="65"/>
      <c r="AB62" s="65"/>
      <c r="AC62" s="65"/>
    </row>
    <row r="63" spans="5:29" ht="23.1" customHeight="1">
      <c r="E63" s="65"/>
      <c r="F63" s="65"/>
      <c r="G63" s="65"/>
      <c r="H63" s="65"/>
      <c r="I63" s="65"/>
      <c r="J63" s="65"/>
      <c r="K63" s="65"/>
      <c r="L63" s="65"/>
      <c r="M63" s="65"/>
      <c r="N63" s="65"/>
      <c r="O63" s="65"/>
      <c r="P63" s="65"/>
      <c r="Q63" s="65"/>
      <c r="R63" s="65"/>
      <c r="S63" s="65"/>
      <c r="T63" s="65"/>
      <c r="U63" s="65"/>
      <c r="V63" s="65"/>
      <c r="W63" s="65"/>
      <c r="X63" s="65"/>
      <c r="Y63" s="65"/>
      <c r="Z63" s="65"/>
      <c r="AA63" s="65"/>
      <c r="AB63" s="65"/>
      <c r="AC63" s="65"/>
    </row>
    <row r="64" spans="5:29" ht="23.1" customHeight="1">
      <c r="E64" s="65"/>
      <c r="F64" s="65"/>
      <c r="G64" s="65"/>
      <c r="H64" s="65"/>
      <c r="I64" s="65"/>
      <c r="J64" s="65"/>
      <c r="K64" s="65"/>
      <c r="L64" s="65"/>
      <c r="M64" s="65"/>
      <c r="N64" s="65"/>
      <c r="O64" s="65"/>
      <c r="P64" s="65"/>
      <c r="Q64" s="65"/>
      <c r="R64" s="65"/>
      <c r="S64" s="65"/>
      <c r="T64" s="65"/>
      <c r="U64" s="65"/>
      <c r="V64" s="65"/>
      <c r="W64" s="65"/>
      <c r="X64" s="65"/>
      <c r="Y64" s="65"/>
      <c r="Z64" s="65"/>
      <c r="AA64" s="65"/>
      <c r="AB64" s="65"/>
      <c r="AC64" s="65"/>
    </row>
    <row r="65" spans="5:29" ht="23.1" customHeight="1">
      <c r="E65" s="65"/>
      <c r="F65" s="65"/>
      <c r="G65" s="65"/>
      <c r="H65" s="65"/>
      <c r="I65" s="65"/>
      <c r="J65" s="65"/>
      <c r="K65" s="65"/>
      <c r="L65" s="65"/>
      <c r="M65" s="65"/>
      <c r="N65" s="65"/>
      <c r="O65" s="65"/>
      <c r="P65" s="65"/>
      <c r="Q65" s="65"/>
      <c r="R65" s="65"/>
      <c r="S65" s="65"/>
      <c r="T65" s="65"/>
      <c r="U65" s="65"/>
      <c r="V65" s="65"/>
      <c r="W65" s="65"/>
      <c r="X65" s="65"/>
      <c r="Y65" s="65"/>
      <c r="Z65" s="65"/>
      <c r="AA65" s="65"/>
      <c r="AB65" s="65"/>
      <c r="AC65" s="65"/>
    </row>
    <row r="66" spans="5:29" ht="23.1" customHeight="1">
      <c r="E66" s="65"/>
      <c r="F66" s="65"/>
      <c r="G66" s="65"/>
      <c r="H66" s="65"/>
      <c r="I66" s="65"/>
      <c r="J66" s="65"/>
      <c r="K66" s="65"/>
      <c r="L66" s="65"/>
      <c r="M66" s="65"/>
      <c r="N66" s="65"/>
      <c r="O66" s="65"/>
      <c r="P66" s="65"/>
      <c r="Q66" s="65"/>
      <c r="R66" s="65"/>
      <c r="S66" s="65"/>
      <c r="T66" s="65"/>
      <c r="U66" s="65"/>
      <c r="V66" s="65"/>
      <c r="W66" s="65"/>
      <c r="X66" s="65"/>
      <c r="Y66" s="65"/>
      <c r="Z66" s="65"/>
      <c r="AA66" s="65"/>
      <c r="AB66" s="65"/>
      <c r="AC66" s="65"/>
    </row>
    <row r="67" spans="5:29" ht="23.1" customHeight="1">
      <c r="E67" s="65"/>
      <c r="F67" s="65"/>
      <c r="G67" s="65"/>
      <c r="H67" s="65"/>
      <c r="I67" s="65"/>
      <c r="J67" s="65"/>
      <c r="K67" s="65"/>
      <c r="L67" s="65"/>
      <c r="M67" s="65"/>
      <c r="N67" s="65"/>
      <c r="O67" s="65"/>
      <c r="P67" s="65"/>
      <c r="Q67" s="65"/>
      <c r="R67" s="65"/>
      <c r="S67" s="65"/>
      <c r="T67" s="65"/>
      <c r="U67" s="65"/>
      <c r="V67" s="65"/>
      <c r="W67" s="65"/>
      <c r="X67" s="65"/>
      <c r="Y67" s="65"/>
      <c r="Z67" s="65"/>
      <c r="AA67" s="65"/>
      <c r="AB67" s="65"/>
      <c r="AC67" s="65"/>
    </row>
    <row r="68" spans="5:29" ht="23.1" customHeight="1">
      <c r="E68" s="65"/>
      <c r="F68" s="65"/>
      <c r="G68" s="65"/>
      <c r="H68" s="65"/>
      <c r="I68" s="65"/>
      <c r="J68" s="65"/>
      <c r="K68" s="65"/>
      <c r="L68" s="65"/>
      <c r="M68" s="65"/>
      <c r="N68" s="65"/>
      <c r="O68" s="65"/>
      <c r="P68" s="65"/>
      <c r="Q68" s="65"/>
      <c r="R68" s="65"/>
      <c r="S68" s="65"/>
      <c r="T68" s="65"/>
      <c r="U68" s="65"/>
      <c r="V68" s="65"/>
      <c r="W68" s="65"/>
      <c r="X68" s="65"/>
      <c r="Y68" s="65"/>
      <c r="Z68" s="65"/>
      <c r="AA68" s="65"/>
      <c r="AB68" s="65"/>
      <c r="AC68" s="65"/>
    </row>
  </sheetData>
  <mergeCells count="8">
    <mergeCell ref="N11:Q11"/>
    <mergeCell ref="E7:AC7"/>
    <mergeCell ref="A1:AC1"/>
    <mergeCell ref="A2:AC2"/>
    <mergeCell ref="A3:AC3"/>
    <mergeCell ref="A5:AC5"/>
    <mergeCell ref="A4:AC4"/>
    <mergeCell ref="S8:Z8"/>
  </mergeCells>
  <phoneticPr fontId="9" type="noConversion"/>
  <pageMargins left="0.8" right="0.3" top="1" bottom="0.5" header="0.6" footer="0.3"/>
  <pageSetup paperSize="9" scale="6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B050"/>
  </sheetPr>
  <dimension ref="A1:O62"/>
  <sheetViews>
    <sheetView tabSelected="1" topLeftCell="A25" zoomScale="85" zoomScaleNormal="85" zoomScaleSheetLayoutView="136" zoomScalePageLayoutView="85" workbookViewId="0">
      <selection activeCell="M45" sqref="M45"/>
    </sheetView>
  </sheetViews>
  <sheetFormatPr defaultRowHeight="23.1" customHeight="1"/>
  <cols>
    <col min="1" max="1" width="62.140625" style="6" customWidth="1"/>
    <col min="2" max="2" width="1.42578125" style="6" customWidth="1"/>
    <col min="3" max="3" width="9" style="6" customWidth="1"/>
    <col min="4" max="4" width="1.42578125" style="6" customWidth="1"/>
    <col min="5" max="5" width="16.140625" style="6" customWidth="1"/>
    <col min="6" max="6" width="1.42578125" style="5" customWidth="1"/>
    <col min="7" max="7" width="16.140625" style="6" customWidth="1"/>
    <col min="8" max="8" width="1.42578125" style="5" customWidth="1"/>
    <col min="9" max="9" width="16.140625" style="8" customWidth="1"/>
    <col min="10" max="10" width="1.42578125" style="1" customWidth="1"/>
    <col min="11" max="11" width="16.140625" style="8" customWidth="1"/>
    <col min="12" max="12" width="1.42578125" style="4" customWidth="1"/>
    <col min="13" max="13" width="10.140625" style="220" customWidth="1"/>
    <col min="14" max="14" width="15.28515625" style="220" bestFit="1" customWidth="1"/>
    <col min="15" max="15" width="9" style="220"/>
    <col min="16" max="257" width="9" style="4"/>
    <col min="258" max="258" width="47.5703125" style="4" customWidth="1"/>
    <col min="259" max="259" width="18.42578125" style="4" customWidth="1"/>
    <col min="260" max="260" width="1.42578125" style="4" customWidth="1"/>
    <col min="261" max="261" width="18.42578125" style="4" customWidth="1"/>
    <col min="262" max="262" width="1.42578125" style="4" customWidth="1"/>
    <col min="263" max="263" width="18.42578125" style="4" customWidth="1"/>
    <col min="264" max="264" width="1.42578125" style="4" customWidth="1"/>
    <col min="265" max="265" width="18.42578125" style="4" customWidth="1"/>
    <col min="266" max="513" width="9" style="4"/>
    <col min="514" max="514" width="47.5703125" style="4" customWidth="1"/>
    <col min="515" max="515" width="18.42578125" style="4" customWidth="1"/>
    <col min="516" max="516" width="1.42578125" style="4" customWidth="1"/>
    <col min="517" max="517" width="18.42578125" style="4" customWidth="1"/>
    <col min="518" max="518" width="1.42578125" style="4" customWidth="1"/>
    <col min="519" max="519" width="18.42578125" style="4" customWidth="1"/>
    <col min="520" max="520" width="1.42578125" style="4" customWidth="1"/>
    <col min="521" max="521" width="18.42578125" style="4" customWidth="1"/>
    <col min="522" max="769" width="9" style="4"/>
    <col min="770" max="770" width="47.5703125" style="4" customWidth="1"/>
    <col min="771" max="771" width="18.42578125" style="4" customWidth="1"/>
    <col min="772" max="772" width="1.42578125" style="4" customWidth="1"/>
    <col min="773" max="773" width="18.42578125" style="4" customWidth="1"/>
    <col min="774" max="774" width="1.42578125" style="4" customWidth="1"/>
    <col min="775" max="775" width="18.42578125" style="4" customWidth="1"/>
    <col min="776" max="776" width="1.42578125" style="4" customWidth="1"/>
    <col min="777" max="777" width="18.42578125" style="4" customWidth="1"/>
    <col min="778" max="1025" width="9" style="4"/>
    <col min="1026" max="1026" width="47.5703125" style="4" customWidth="1"/>
    <col min="1027" max="1027" width="18.42578125" style="4" customWidth="1"/>
    <col min="1028" max="1028" width="1.42578125" style="4" customWidth="1"/>
    <col min="1029" max="1029" width="18.42578125" style="4" customWidth="1"/>
    <col min="1030" max="1030" width="1.42578125" style="4" customWidth="1"/>
    <col min="1031" max="1031" width="18.42578125" style="4" customWidth="1"/>
    <col min="1032" max="1032" width="1.42578125" style="4" customWidth="1"/>
    <col min="1033" max="1033" width="18.42578125" style="4" customWidth="1"/>
    <col min="1034" max="1281" width="9" style="4"/>
    <col min="1282" max="1282" width="47.5703125" style="4" customWidth="1"/>
    <col min="1283" max="1283" width="18.42578125" style="4" customWidth="1"/>
    <col min="1284" max="1284" width="1.42578125" style="4" customWidth="1"/>
    <col min="1285" max="1285" width="18.42578125" style="4" customWidth="1"/>
    <col min="1286" max="1286" width="1.42578125" style="4" customWidth="1"/>
    <col min="1287" max="1287" width="18.42578125" style="4" customWidth="1"/>
    <col min="1288" max="1288" width="1.42578125" style="4" customWidth="1"/>
    <col min="1289" max="1289" width="18.42578125" style="4" customWidth="1"/>
    <col min="1290" max="1537" width="9" style="4"/>
    <col min="1538" max="1538" width="47.5703125" style="4" customWidth="1"/>
    <col min="1539" max="1539" width="18.42578125" style="4" customWidth="1"/>
    <col min="1540" max="1540" width="1.42578125" style="4" customWidth="1"/>
    <col min="1541" max="1541" width="18.42578125" style="4" customWidth="1"/>
    <col min="1542" max="1542" width="1.42578125" style="4" customWidth="1"/>
    <col min="1543" max="1543" width="18.42578125" style="4" customWidth="1"/>
    <col min="1544" max="1544" width="1.42578125" style="4" customWidth="1"/>
    <col min="1545" max="1545" width="18.42578125" style="4" customWidth="1"/>
    <col min="1546" max="1793" width="9" style="4"/>
    <col min="1794" max="1794" width="47.5703125" style="4" customWidth="1"/>
    <col min="1795" max="1795" width="18.42578125" style="4" customWidth="1"/>
    <col min="1796" max="1796" width="1.42578125" style="4" customWidth="1"/>
    <col min="1797" max="1797" width="18.42578125" style="4" customWidth="1"/>
    <col min="1798" max="1798" width="1.42578125" style="4" customWidth="1"/>
    <col min="1799" max="1799" width="18.42578125" style="4" customWidth="1"/>
    <col min="1800" max="1800" width="1.42578125" style="4" customWidth="1"/>
    <col min="1801" max="1801" width="18.42578125" style="4" customWidth="1"/>
    <col min="1802" max="2049" width="9" style="4"/>
    <col min="2050" max="2050" width="47.5703125" style="4" customWidth="1"/>
    <col min="2051" max="2051" width="18.42578125" style="4" customWidth="1"/>
    <col min="2052" max="2052" width="1.42578125" style="4" customWidth="1"/>
    <col min="2053" max="2053" width="18.42578125" style="4" customWidth="1"/>
    <col min="2054" max="2054" width="1.42578125" style="4" customWidth="1"/>
    <col min="2055" max="2055" width="18.42578125" style="4" customWidth="1"/>
    <col min="2056" max="2056" width="1.42578125" style="4" customWidth="1"/>
    <col min="2057" max="2057" width="18.42578125" style="4" customWidth="1"/>
    <col min="2058" max="2305" width="9" style="4"/>
    <col min="2306" max="2306" width="47.5703125" style="4" customWidth="1"/>
    <col min="2307" max="2307" width="18.42578125" style="4" customWidth="1"/>
    <col min="2308" max="2308" width="1.42578125" style="4" customWidth="1"/>
    <col min="2309" max="2309" width="18.42578125" style="4" customWidth="1"/>
    <col min="2310" max="2310" width="1.42578125" style="4" customWidth="1"/>
    <col min="2311" max="2311" width="18.42578125" style="4" customWidth="1"/>
    <col min="2312" max="2312" width="1.42578125" style="4" customWidth="1"/>
    <col min="2313" max="2313" width="18.42578125" style="4" customWidth="1"/>
    <col min="2314" max="2561" width="9" style="4"/>
    <col min="2562" max="2562" width="47.5703125" style="4" customWidth="1"/>
    <col min="2563" max="2563" width="18.42578125" style="4" customWidth="1"/>
    <col min="2564" max="2564" width="1.42578125" style="4" customWidth="1"/>
    <col min="2565" max="2565" width="18.42578125" style="4" customWidth="1"/>
    <col min="2566" max="2566" width="1.42578125" style="4" customWidth="1"/>
    <col min="2567" max="2567" width="18.42578125" style="4" customWidth="1"/>
    <col min="2568" max="2568" width="1.42578125" style="4" customWidth="1"/>
    <col min="2569" max="2569" width="18.42578125" style="4" customWidth="1"/>
    <col min="2570" max="2817" width="9" style="4"/>
    <col min="2818" max="2818" width="47.5703125" style="4" customWidth="1"/>
    <col min="2819" max="2819" width="18.42578125" style="4" customWidth="1"/>
    <col min="2820" max="2820" width="1.42578125" style="4" customWidth="1"/>
    <col min="2821" max="2821" width="18.42578125" style="4" customWidth="1"/>
    <col min="2822" max="2822" width="1.42578125" style="4" customWidth="1"/>
    <col min="2823" max="2823" width="18.42578125" style="4" customWidth="1"/>
    <col min="2824" max="2824" width="1.42578125" style="4" customWidth="1"/>
    <col min="2825" max="2825" width="18.42578125" style="4" customWidth="1"/>
    <col min="2826" max="3073" width="9" style="4"/>
    <col min="3074" max="3074" width="47.5703125" style="4" customWidth="1"/>
    <col min="3075" max="3075" width="18.42578125" style="4" customWidth="1"/>
    <col min="3076" max="3076" width="1.42578125" style="4" customWidth="1"/>
    <col min="3077" max="3077" width="18.42578125" style="4" customWidth="1"/>
    <col min="3078" max="3078" width="1.42578125" style="4" customWidth="1"/>
    <col min="3079" max="3079" width="18.42578125" style="4" customWidth="1"/>
    <col min="3080" max="3080" width="1.42578125" style="4" customWidth="1"/>
    <col min="3081" max="3081" width="18.42578125" style="4" customWidth="1"/>
    <col min="3082" max="3329" width="9" style="4"/>
    <col min="3330" max="3330" width="47.5703125" style="4" customWidth="1"/>
    <col min="3331" max="3331" width="18.42578125" style="4" customWidth="1"/>
    <col min="3332" max="3332" width="1.42578125" style="4" customWidth="1"/>
    <col min="3333" max="3333" width="18.42578125" style="4" customWidth="1"/>
    <col min="3334" max="3334" width="1.42578125" style="4" customWidth="1"/>
    <col min="3335" max="3335" width="18.42578125" style="4" customWidth="1"/>
    <col min="3336" max="3336" width="1.42578125" style="4" customWidth="1"/>
    <col min="3337" max="3337" width="18.42578125" style="4" customWidth="1"/>
    <col min="3338" max="3585" width="9" style="4"/>
    <col min="3586" max="3586" width="47.5703125" style="4" customWidth="1"/>
    <col min="3587" max="3587" width="18.42578125" style="4" customWidth="1"/>
    <col min="3588" max="3588" width="1.42578125" style="4" customWidth="1"/>
    <col min="3589" max="3589" width="18.42578125" style="4" customWidth="1"/>
    <col min="3590" max="3590" width="1.42578125" style="4" customWidth="1"/>
    <col min="3591" max="3591" width="18.42578125" style="4" customWidth="1"/>
    <col min="3592" max="3592" width="1.42578125" style="4" customWidth="1"/>
    <col min="3593" max="3593" width="18.42578125" style="4" customWidth="1"/>
    <col min="3594" max="3841" width="9" style="4"/>
    <col min="3842" max="3842" width="47.5703125" style="4" customWidth="1"/>
    <col min="3843" max="3843" width="18.42578125" style="4" customWidth="1"/>
    <col min="3844" max="3844" width="1.42578125" style="4" customWidth="1"/>
    <col min="3845" max="3845" width="18.42578125" style="4" customWidth="1"/>
    <col min="3846" max="3846" width="1.42578125" style="4" customWidth="1"/>
    <col min="3847" max="3847" width="18.42578125" style="4" customWidth="1"/>
    <col min="3848" max="3848" width="1.42578125" style="4" customWidth="1"/>
    <col min="3849" max="3849" width="18.42578125" style="4" customWidth="1"/>
    <col min="3850" max="4097" width="9" style="4"/>
    <col min="4098" max="4098" width="47.5703125" style="4" customWidth="1"/>
    <col min="4099" max="4099" width="18.42578125" style="4" customWidth="1"/>
    <col min="4100" max="4100" width="1.42578125" style="4" customWidth="1"/>
    <col min="4101" max="4101" width="18.42578125" style="4" customWidth="1"/>
    <col min="4102" max="4102" width="1.42578125" style="4" customWidth="1"/>
    <col min="4103" max="4103" width="18.42578125" style="4" customWidth="1"/>
    <col min="4104" max="4104" width="1.42578125" style="4" customWidth="1"/>
    <col min="4105" max="4105" width="18.42578125" style="4" customWidth="1"/>
    <col min="4106" max="4353" width="9" style="4"/>
    <col min="4354" max="4354" width="47.5703125" style="4" customWidth="1"/>
    <col min="4355" max="4355" width="18.42578125" style="4" customWidth="1"/>
    <col min="4356" max="4356" width="1.42578125" style="4" customWidth="1"/>
    <col min="4357" max="4357" width="18.42578125" style="4" customWidth="1"/>
    <col min="4358" max="4358" width="1.42578125" style="4" customWidth="1"/>
    <col min="4359" max="4359" width="18.42578125" style="4" customWidth="1"/>
    <col min="4360" max="4360" width="1.42578125" style="4" customWidth="1"/>
    <col min="4361" max="4361" width="18.42578125" style="4" customWidth="1"/>
    <col min="4362" max="4609" width="9" style="4"/>
    <col min="4610" max="4610" width="47.5703125" style="4" customWidth="1"/>
    <col min="4611" max="4611" width="18.42578125" style="4" customWidth="1"/>
    <col min="4612" max="4612" width="1.42578125" style="4" customWidth="1"/>
    <col min="4613" max="4613" width="18.42578125" style="4" customWidth="1"/>
    <col min="4614" max="4614" width="1.42578125" style="4" customWidth="1"/>
    <col min="4615" max="4615" width="18.42578125" style="4" customWidth="1"/>
    <col min="4616" max="4616" width="1.42578125" style="4" customWidth="1"/>
    <col min="4617" max="4617" width="18.42578125" style="4" customWidth="1"/>
    <col min="4618" max="4865" width="9" style="4"/>
    <col min="4866" max="4866" width="47.5703125" style="4" customWidth="1"/>
    <col min="4867" max="4867" width="18.42578125" style="4" customWidth="1"/>
    <col min="4868" max="4868" width="1.42578125" style="4" customWidth="1"/>
    <col min="4869" max="4869" width="18.42578125" style="4" customWidth="1"/>
    <col min="4870" max="4870" width="1.42578125" style="4" customWidth="1"/>
    <col min="4871" max="4871" width="18.42578125" style="4" customWidth="1"/>
    <col min="4872" max="4872" width="1.42578125" style="4" customWidth="1"/>
    <col min="4873" max="4873" width="18.42578125" style="4" customWidth="1"/>
    <col min="4874" max="5121" width="9" style="4"/>
    <col min="5122" max="5122" width="47.5703125" style="4" customWidth="1"/>
    <col min="5123" max="5123" width="18.42578125" style="4" customWidth="1"/>
    <col min="5124" max="5124" width="1.42578125" style="4" customWidth="1"/>
    <col min="5125" max="5125" width="18.42578125" style="4" customWidth="1"/>
    <col min="5126" max="5126" width="1.42578125" style="4" customWidth="1"/>
    <col min="5127" max="5127" width="18.42578125" style="4" customWidth="1"/>
    <col min="5128" max="5128" width="1.42578125" style="4" customWidth="1"/>
    <col min="5129" max="5129" width="18.42578125" style="4" customWidth="1"/>
    <col min="5130" max="5377" width="9" style="4"/>
    <col min="5378" max="5378" width="47.5703125" style="4" customWidth="1"/>
    <col min="5379" max="5379" width="18.42578125" style="4" customWidth="1"/>
    <col min="5380" max="5380" width="1.42578125" style="4" customWidth="1"/>
    <col min="5381" max="5381" width="18.42578125" style="4" customWidth="1"/>
    <col min="5382" max="5382" width="1.42578125" style="4" customWidth="1"/>
    <col min="5383" max="5383" width="18.42578125" style="4" customWidth="1"/>
    <col min="5384" max="5384" width="1.42578125" style="4" customWidth="1"/>
    <col min="5385" max="5385" width="18.42578125" style="4" customWidth="1"/>
    <col min="5386" max="5633" width="9" style="4"/>
    <col min="5634" max="5634" width="47.5703125" style="4" customWidth="1"/>
    <col min="5635" max="5635" width="18.42578125" style="4" customWidth="1"/>
    <col min="5636" max="5636" width="1.42578125" style="4" customWidth="1"/>
    <col min="5637" max="5637" width="18.42578125" style="4" customWidth="1"/>
    <col min="5638" max="5638" width="1.42578125" style="4" customWidth="1"/>
    <col min="5639" max="5639" width="18.42578125" style="4" customWidth="1"/>
    <col min="5640" max="5640" width="1.42578125" style="4" customWidth="1"/>
    <col min="5641" max="5641" width="18.42578125" style="4" customWidth="1"/>
    <col min="5642" max="5889" width="9" style="4"/>
    <col min="5890" max="5890" width="47.5703125" style="4" customWidth="1"/>
    <col min="5891" max="5891" width="18.42578125" style="4" customWidth="1"/>
    <col min="5892" max="5892" width="1.42578125" style="4" customWidth="1"/>
    <col min="5893" max="5893" width="18.42578125" style="4" customWidth="1"/>
    <col min="5894" max="5894" width="1.42578125" style="4" customWidth="1"/>
    <col min="5895" max="5895" width="18.42578125" style="4" customWidth="1"/>
    <col min="5896" max="5896" width="1.42578125" style="4" customWidth="1"/>
    <col min="5897" max="5897" width="18.42578125" style="4" customWidth="1"/>
    <col min="5898" max="6145" width="9" style="4"/>
    <col min="6146" max="6146" width="47.5703125" style="4" customWidth="1"/>
    <col min="6147" max="6147" width="18.42578125" style="4" customWidth="1"/>
    <col min="6148" max="6148" width="1.42578125" style="4" customWidth="1"/>
    <col min="6149" max="6149" width="18.42578125" style="4" customWidth="1"/>
    <col min="6150" max="6150" width="1.42578125" style="4" customWidth="1"/>
    <col min="6151" max="6151" width="18.42578125" style="4" customWidth="1"/>
    <col min="6152" max="6152" width="1.42578125" style="4" customWidth="1"/>
    <col min="6153" max="6153" width="18.42578125" style="4" customWidth="1"/>
    <col min="6154" max="6401" width="9" style="4"/>
    <col min="6402" max="6402" width="47.5703125" style="4" customWidth="1"/>
    <col min="6403" max="6403" width="18.42578125" style="4" customWidth="1"/>
    <col min="6404" max="6404" width="1.42578125" style="4" customWidth="1"/>
    <col min="6405" max="6405" width="18.42578125" style="4" customWidth="1"/>
    <col min="6406" max="6406" width="1.42578125" style="4" customWidth="1"/>
    <col min="6407" max="6407" width="18.42578125" style="4" customWidth="1"/>
    <col min="6408" max="6408" width="1.42578125" style="4" customWidth="1"/>
    <col min="6409" max="6409" width="18.42578125" style="4" customWidth="1"/>
    <col min="6410" max="6657" width="9" style="4"/>
    <col min="6658" max="6658" width="47.5703125" style="4" customWidth="1"/>
    <col min="6659" max="6659" width="18.42578125" style="4" customWidth="1"/>
    <col min="6660" max="6660" width="1.42578125" style="4" customWidth="1"/>
    <col min="6661" max="6661" width="18.42578125" style="4" customWidth="1"/>
    <col min="6662" max="6662" width="1.42578125" style="4" customWidth="1"/>
    <col min="6663" max="6663" width="18.42578125" style="4" customWidth="1"/>
    <col min="6664" max="6664" width="1.42578125" style="4" customWidth="1"/>
    <col min="6665" max="6665" width="18.42578125" style="4" customWidth="1"/>
    <col min="6666" max="6913" width="9" style="4"/>
    <col min="6914" max="6914" width="47.5703125" style="4" customWidth="1"/>
    <col min="6915" max="6915" width="18.42578125" style="4" customWidth="1"/>
    <col min="6916" max="6916" width="1.42578125" style="4" customWidth="1"/>
    <col min="6917" max="6917" width="18.42578125" style="4" customWidth="1"/>
    <col min="6918" max="6918" width="1.42578125" style="4" customWidth="1"/>
    <col min="6919" max="6919" width="18.42578125" style="4" customWidth="1"/>
    <col min="6920" max="6920" width="1.42578125" style="4" customWidth="1"/>
    <col min="6921" max="6921" width="18.42578125" style="4" customWidth="1"/>
    <col min="6922" max="7169" width="9" style="4"/>
    <col min="7170" max="7170" width="47.5703125" style="4" customWidth="1"/>
    <col min="7171" max="7171" width="18.42578125" style="4" customWidth="1"/>
    <col min="7172" max="7172" width="1.42578125" style="4" customWidth="1"/>
    <col min="7173" max="7173" width="18.42578125" style="4" customWidth="1"/>
    <col min="7174" max="7174" width="1.42578125" style="4" customWidth="1"/>
    <col min="7175" max="7175" width="18.42578125" style="4" customWidth="1"/>
    <col min="7176" max="7176" width="1.42578125" style="4" customWidth="1"/>
    <col min="7177" max="7177" width="18.42578125" style="4" customWidth="1"/>
    <col min="7178" max="7425" width="9" style="4"/>
    <col min="7426" max="7426" width="47.5703125" style="4" customWidth="1"/>
    <col min="7427" max="7427" width="18.42578125" style="4" customWidth="1"/>
    <col min="7428" max="7428" width="1.42578125" style="4" customWidth="1"/>
    <col min="7429" max="7429" width="18.42578125" style="4" customWidth="1"/>
    <col min="7430" max="7430" width="1.42578125" style="4" customWidth="1"/>
    <col min="7431" max="7431" width="18.42578125" style="4" customWidth="1"/>
    <col min="7432" max="7432" width="1.42578125" style="4" customWidth="1"/>
    <col min="7433" max="7433" width="18.42578125" style="4" customWidth="1"/>
    <col min="7434" max="7681" width="9" style="4"/>
    <col min="7682" max="7682" width="47.5703125" style="4" customWidth="1"/>
    <col min="7683" max="7683" width="18.42578125" style="4" customWidth="1"/>
    <col min="7684" max="7684" width="1.42578125" style="4" customWidth="1"/>
    <col min="7685" max="7685" width="18.42578125" style="4" customWidth="1"/>
    <col min="7686" max="7686" width="1.42578125" style="4" customWidth="1"/>
    <col min="7687" max="7687" width="18.42578125" style="4" customWidth="1"/>
    <col min="7688" max="7688" width="1.42578125" style="4" customWidth="1"/>
    <col min="7689" max="7689" width="18.42578125" style="4" customWidth="1"/>
    <col min="7690" max="7937" width="9" style="4"/>
    <col min="7938" max="7938" width="47.5703125" style="4" customWidth="1"/>
    <col min="7939" max="7939" width="18.42578125" style="4" customWidth="1"/>
    <col min="7940" max="7940" width="1.42578125" style="4" customWidth="1"/>
    <col min="7941" max="7941" width="18.42578125" style="4" customWidth="1"/>
    <col min="7942" max="7942" width="1.42578125" style="4" customWidth="1"/>
    <col min="7943" max="7943" width="18.42578125" style="4" customWidth="1"/>
    <col min="7944" max="7944" width="1.42578125" style="4" customWidth="1"/>
    <col min="7945" max="7945" width="18.42578125" style="4" customWidth="1"/>
    <col min="7946" max="8193" width="9" style="4"/>
    <col min="8194" max="8194" width="47.5703125" style="4" customWidth="1"/>
    <col min="8195" max="8195" width="18.42578125" style="4" customWidth="1"/>
    <col min="8196" max="8196" width="1.42578125" style="4" customWidth="1"/>
    <col min="8197" max="8197" width="18.42578125" style="4" customWidth="1"/>
    <col min="8198" max="8198" width="1.42578125" style="4" customWidth="1"/>
    <col min="8199" max="8199" width="18.42578125" style="4" customWidth="1"/>
    <col min="8200" max="8200" width="1.42578125" style="4" customWidth="1"/>
    <col min="8201" max="8201" width="18.42578125" style="4" customWidth="1"/>
    <col min="8202" max="8449" width="9" style="4"/>
    <col min="8450" max="8450" width="47.5703125" style="4" customWidth="1"/>
    <col min="8451" max="8451" width="18.42578125" style="4" customWidth="1"/>
    <col min="8452" max="8452" width="1.42578125" style="4" customWidth="1"/>
    <col min="8453" max="8453" width="18.42578125" style="4" customWidth="1"/>
    <col min="8454" max="8454" width="1.42578125" style="4" customWidth="1"/>
    <col min="8455" max="8455" width="18.42578125" style="4" customWidth="1"/>
    <col min="8456" max="8456" width="1.42578125" style="4" customWidth="1"/>
    <col min="8457" max="8457" width="18.42578125" style="4" customWidth="1"/>
    <col min="8458" max="8705" width="9" style="4"/>
    <col min="8706" max="8706" width="47.5703125" style="4" customWidth="1"/>
    <col min="8707" max="8707" width="18.42578125" style="4" customWidth="1"/>
    <col min="8708" max="8708" width="1.42578125" style="4" customWidth="1"/>
    <col min="8709" max="8709" width="18.42578125" style="4" customWidth="1"/>
    <col min="8710" max="8710" width="1.42578125" style="4" customWidth="1"/>
    <col min="8711" max="8711" width="18.42578125" style="4" customWidth="1"/>
    <col min="8712" max="8712" width="1.42578125" style="4" customWidth="1"/>
    <col min="8713" max="8713" width="18.42578125" style="4" customWidth="1"/>
    <col min="8714" max="8961" width="9" style="4"/>
    <col min="8962" max="8962" width="47.5703125" style="4" customWidth="1"/>
    <col min="8963" max="8963" width="18.42578125" style="4" customWidth="1"/>
    <col min="8964" max="8964" width="1.42578125" style="4" customWidth="1"/>
    <col min="8965" max="8965" width="18.42578125" style="4" customWidth="1"/>
    <col min="8966" max="8966" width="1.42578125" style="4" customWidth="1"/>
    <col min="8967" max="8967" width="18.42578125" style="4" customWidth="1"/>
    <col min="8968" max="8968" width="1.42578125" style="4" customWidth="1"/>
    <col min="8969" max="8969" width="18.42578125" style="4" customWidth="1"/>
    <col min="8970" max="9217" width="9" style="4"/>
    <col min="9218" max="9218" width="47.5703125" style="4" customWidth="1"/>
    <col min="9219" max="9219" width="18.42578125" style="4" customWidth="1"/>
    <col min="9220" max="9220" width="1.42578125" style="4" customWidth="1"/>
    <col min="9221" max="9221" width="18.42578125" style="4" customWidth="1"/>
    <col min="9222" max="9222" width="1.42578125" style="4" customWidth="1"/>
    <col min="9223" max="9223" width="18.42578125" style="4" customWidth="1"/>
    <col min="9224" max="9224" width="1.42578125" style="4" customWidth="1"/>
    <col min="9225" max="9225" width="18.42578125" style="4" customWidth="1"/>
    <col min="9226" max="9473" width="9" style="4"/>
    <col min="9474" max="9474" width="47.5703125" style="4" customWidth="1"/>
    <col min="9475" max="9475" width="18.42578125" style="4" customWidth="1"/>
    <col min="9476" max="9476" width="1.42578125" style="4" customWidth="1"/>
    <col min="9477" max="9477" width="18.42578125" style="4" customWidth="1"/>
    <col min="9478" max="9478" width="1.42578125" style="4" customWidth="1"/>
    <col min="9479" max="9479" width="18.42578125" style="4" customWidth="1"/>
    <col min="9480" max="9480" width="1.42578125" style="4" customWidth="1"/>
    <col min="9481" max="9481" width="18.42578125" style="4" customWidth="1"/>
    <col min="9482" max="9729" width="9" style="4"/>
    <col min="9730" max="9730" width="47.5703125" style="4" customWidth="1"/>
    <col min="9731" max="9731" width="18.42578125" style="4" customWidth="1"/>
    <col min="9732" max="9732" width="1.42578125" style="4" customWidth="1"/>
    <col min="9733" max="9733" width="18.42578125" style="4" customWidth="1"/>
    <col min="9734" max="9734" width="1.42578125" style="4" customWidth="1"/>
    <col min="9735" max="9735" width="18.42578125" style="4" customWidth="1"/>
    <col min="9736" max="9736" width="1.42578125" style="4" customWidth="1"/>
    <col min="9737" max="9737" width="18.42578125" style="4" customWidth="1"/>
    <col min="9738" max="9985" width="9" style="4"/>
    <col min="9986" max="9986" width="47.5703125" style="4" customWidth="1"/>
    <col min="9987" max="9987" width="18.42578125" style="4" customWidth="1"/>
    <col min="9988" max="9988" width="1.42578125" style="4" customWidth="1"/>
    <col min="9989" max="9989" width="18.42578125" style="4" customWidth="1"/>
    <col min="9990" max="9990" width="1.42578125" style="4" customWidth="1"/>
    <col min="9991" max="9991" width="18.42578125" style="4" customWidth="1"/>
    <col min="9992" max="9992" width="1.42578125" style="4" customWidth="1"/>
    <col min="9993" max="9993" width="18.42578125" style="4" customWidth="1"/>
    <col min="9994" max="10241" width="9" style="4"/>
    <col min="10242" max="10242" width="47.5703125" style="4" customWidth="1"/>
    <col min="10243" max="10243" width="18.42578125" style="4" customWidth="1"/>
    <col min="10244" max="10244" width="1.42578125" style="4" customWidth="1"/>
    <col min="10245" max="10245" width="18.42578125" style="4" customWidth="1"/>
    <col min="10246" max="10246" width="1.42578125" style="4" customWidth="1"/>
    <col min="10247" max="10247" width="18.42578125" style="4" customWidth="1"/>
    <col min="10248" max="10248" width="1.42578125" style="4" customWidth="1"/>
    <col min="10249" max="10249" width="18.42578125" style="4" customWidth="1"/>
    <col min="10250" max="10497" width="9" style="4"/>
    <col min="10498" max="10498" width="47.5703125" style="4" customWidth="1"/>
    <col min="10499" max="10499" width="18.42578125" style="4" customWidth="1"/>
    <col min="10500" max="10500" width="1.42578125" style="4" customWidth="1"/>
    <col min="10501" max="10501" width="18.42578125" style="4" customWidth="1"/>
    <col min="10502" max="10502" width="1.42578125" style="4" customWidth="1"/>
    <col min="10503" max="10503" width="18.42578125" style="4" customWidth="1"/>
    <col min="10504" max="10504" width="1.42578125" style="4" customWidth="1"/>
    <col min="10505" max="10505" width="18.42578125" style="4" customWidth="1"/>
    <col min="10506" max="10753" width="9" style="4"/>
    <col min="10754" max="10754" width="47.5703125" style="4" customWidth="1"/>
    <col min="10755" max="10755" width="18.42578125" style="4" customWidth="1"/>
    <col min="10756" max="10756" width="1.42578125" style="4" customWidth="1"/>
    <col min="10757" max="10757" width="18.42578125" style="4" customWidth="1"/>
    <col min="10758" max="10758" width="1.42578125" style="4" customWidth="1"/>
    <col min="10759" max="10759" width="18.42578125" style="4" customWidth="1"/>
    <col min="10760" max="10760" width="1.42578125" style="4" customWidth="1"/>
    <col min="10761" max="10761" width="18.42578125" style="4" customWidth="1"/>
    <col min="10762" max="11009" width="9" style="4"/>
    <col min="11010" max="11010" width="47.5703125" style="4" customWidth="1"/>
    <col min="11011" max="11011" width="18.42578125" style="4" customWidth="1"/>
    <col min="11012" max="11012" width="1.42578125" style="4" customWidth="1"/>
    <col min="11013" max="11013" width="18.42578125" style="4" customWidth="1"/>
    <col min="11014" max="11014" width="1.42578125" style="4" customWidth="1"/>
    <col min="11015" max="11015" width="18.42578125" style="4" customWidth="1"/>
    <col min="11016" max="11016" width="1.42578125" style="4" customWidth="1"/>
    <col min="11017" max="11017" width="18.42578125" style="4" customWidth="1"/>
    <col min="11018" max="11265" width="9" style="4"/>
    <col min="11266" max="11266" width="47.5703125" style="4" customWidth="1"/>
    <col min="11267" max="11267" width="18.42578125" style="4" customWidth="1"/>
    <col min="11268" max="11268" width="1.42578125" style="4" customWidth="1"/>
    <col min="11269" max="11269" width="18.42578125" style="4" customWidth="1"/>
    <col min="11270" max="11270" width="1.42578125" style="4" customWidth="1"/>
    <col min="11271" max="11271" width="18.42578125" style="4" customWidth="1"/>
    <col min="11272" max="11272" width="1.42578125" style="4" customWidth="1"/>
    <col min="11273" max="11273" width="18.42578125" style="4" customWidth="1"/>
    <col min="11274" max="11521" width="9" style="4"/>
    <col min="11522" max="11522" width="47.5703125" style="4" customWidth="1"/>
    <col min="11523" max="11523" width="18.42578125" style="4" customWidth="1"/>
    <col min="11524" max="11524" width="1.42578125" style="4" customWidth="1"/>
    <col min="11525" max="11525" width="18.42578125" style="4" customWidth="1"/>
    <col min="11526" max="11526" width="1.42578125" style="4" customWidth="1"/>
    <col min="11527" max="11527" width="18.42578125" style="4" customWidth="1"/>
    <col min="11528" max="11528" width="1.42578125" style="4" customWidth="1"/>
    <col min="11529" max="11529" width="18.42578125" style="4" customWidth="1"/>
    <col min="11530" max="11777" width="9" style="4"/>
    <col min="11778" max="11778" width="47.5703125" style="4" customWidth="1"/>
    <col min="11779" max="11779" width="18.42578125" style="4" customWidth="1"/>
    <col min="11780" max="11780" width="1.42578125" style="4" customWidth="1"/>
    <col min="11781" max="11781" width="18.42578125" style="4" customWidth="1"/>
    <col min="11782" max="11782" width="1.42578125" style="4" customWidth="1"/>
    <col min="11783" max="11783" width="18.42578125" style="4" customWidth="1"/>
    <col min="11784" max="11784" width="1.42578125" style="4" customWidth="1"/>
    <col min="11785" max="11785" width="18.42578125" style="4" customWidth="1"/>
    <col min="11786" max="12033" width="9" style="4"/>
    <col min="12034" max="12034" width="47.5703125" style="4" customWidth="1"/>
    <col min="12035" max="12035" width="18.42578125" style="4" customWidth="1"/>
    <col min="12036" max="12036" width="1.42578125" style="4" customWidth="1"/>
    <col min="12037" max="12037" width="18.42578125" style="4" customWidth="1"/>
    <col min="12038" max="12038" width="1.42578125" style="4" customWidth="1"/>
    <col min="12039" max="12039" width="18.42578125" style="4" customWidth="1"/>
    <col min="12040" max="12040" width="1.42578125" style="4" customWidth="1"/>
    <col min="12041" max="12041" width="18.42578125" style="4" customWidth="1"/>
    <col min="12042" max="12289" width="9" style="4"/>
    <col min="12290" max="12290" width="47.5703125" style="4" customWidth="1"/>
    <col min="12291" max="12291" width="18.42578125" style="4" customWidth="1"/>
    <col min="12292" max="12292" width="1.42578125" style="4" customWidth="1"/>
    <col min="12293" max="12293" width="18.42578125" style="4" customWidth="1"/>
    <col min="12294" max="12294" width="1.42578125" style="4" customWidth="1"/>
    <col min="12295" max="12295" width="18.42578125" style="4" customWidth="1"/>
    <col min="12296" max="12296" width="1.42578125" style="4" customWidth="1"/>
    <col min="12297" max="12297" width="18.42578125" style="4" customWidth="1"/>
    <col min="12298" max="12545" width="9" style="4"/>
    <col min="12546" max="12546" width="47.5703125" style="4" customWidth="1"/>
    <col min="12547" max="12547" width="18.42578125" style="4" customWidth="1"/>
    <col min="12548" max="12548" width="1.42578125" style="4" customWidth="1"/>
    <col min="12549" max="12549" width="18.42578125" style="4" customWidth="1"/>
    <col min="12550" max="12550" width="1.42578125" style="4" customWidth="1"/>
    <col min="12551" max="12551" width="18.42578125" style="4" customWidth="1"/>
    <col min="12552" max="12552" width="1.42578125" style="4" customWidth="1"/>
    <col min="12553" max="12553" width="18.42578125" style="4" customWidth="1"/>
    <col min="12554" max="12801" width="9" style="4"/>
    <col min="12802" max="12802" width="47.5703125" style="4" customWidth="1"/>
    <col min="12803" max="12803" width="18.42578125" style="4" customWidth="1"/>
    <col min="12804" max="12804" width="1.42578125" style="4" customWidth="1"/>
    <col min="12805" max="12805" width="18.42578125" style="4" customWidth="1"/>
    <col min="12806" max="12806" width="1.42578125" style="4" customWidth="1"/>
    <col min="12807" max="12807" width="18.42578125" style="4" customWidth="1"/>
    <col min="12808" max="12808" width="1.42578125" style="4" customWidth="1"/>
    <col min="12809" max="12809" width="18.42578125" style="4" customWidth="1"/>
    <col min="12810" max="13057" width="9" style="4"/>
    <col min="13058" max="13058" width="47.5703125" style="4" customWidth="1"/>
    <col min="13059" max="13059" width="18.42578125" style="4" customWidth="1"/>
    <col min="13060" max="13060" width="1.42578125" style="4" customWidth="1"/>
    <col min="13061" max="13061" width="18.42578125" style="4" customWidth="1"/>
    <col min="13062" max="13062" width="1.42578125" style="4" customWidth="1"/>
    <col min="13063" max="13063" width="18.42578125" style="4" customWidth="1"/>
    <col min="13064" max="13064" width="1.42578125" style="4" customWidth="1"/>
    <col min="13065" max="13065" width="18.42578125" style="4" customWidth="1"/>
    <col min="13066" max="13313" width="9" style="4"/>
    <col min="13314" max="13314" width="47.5703125" style="4" customWidth="1"/>
    <col min="13315" max="13315" width="18.42578125" style="4" customWidth="1"/>
    <col min="13316" max="13316" width="1.42578125" style="4" customWidth="1"/>
    <col min="13317" max="13317" width="18.42578125" style="4" customWidth="1"/>
    <col min="13318" max="13318" width="1.42578125" style="4" customWidth="1"/>
    <col min="13319" max="13319" width="18.42578125" style="4" customWidth="1"/>
    <col min="13320" max="13320" width="1.42578125" style="4" customWidth="1"/>
    <col min="13321" max="13321" width="18.42578125" style="4" customWidth="1"/>
    <col min="13322" max="13569" width="9" style="4"/>
    <col min="13570" max="13570" width="47.5703125" style="4" customWidth="1"/>
    <col min="13571" max="13571" width="18.42578125" style="4" customWidth="1"/>
    <col min="13572" max="13572" width="1.42578125" style="4" customWidth="1"/>
    <col min="13573" max="13573" width="18.42578125" style="4" customWidth="1"/>
    <col min="13574" max="13574" width="1.42578125" style="4" customWidth="1"/>
    <col min="13575" max="13575" width="18.42578125" style="4" customWidth="1"/>
    <col min="13576" max="13576" width="1.42578125" style="4" customWidth="1"/>
    <col min="13577" max="13577" width="18.42578125" style="4" customWidth="1"/>
    <col min="13578" max="13825" width="9" style="4"/>
    <col min="13826" max="13826" width="47.5703125" style="4" customWidth="1"/>
    <col min="13827" max="13827" width="18.42578125" style="4" customWidth="1"/>
    <col min="13828" max="13828" width="1.42578125" style="4" customWidth="1"/>
    <col min="13829" max="13829" width="18.42578125" style="4" customWidth="1"/>
    <col min="13830" max="13830" width="1.42578125" style="4" customWidth="1"/>
    <col min="13831" max="13831" width="18.42578125" style="4" customWidth="1"/>
    <col min="13832" max="13832" width="1.42578125" style="4" customWidth="1"/>
    <col min="13833" max="13833" width="18.42578125" style="4" customWidth="1"/>
    <col min="13834" max="14081" width="9" style="4"/>
    <col min="14082" max="14082" width="47.5703125" style="4" customWidth="1"/>
    <col min="14083" max="14083" width="18.42578125" style="4" customWidth="1"/>
    <col min="14084" max="14084" width="1.42578125" style="4" customWidth="1"/>
    <col min="14085" max="14085" width="18.42578125" style="4" customWidth="1"/>
    <col min="14086" max="14086" width="1.42578125" style="4" customWidth="1"/>
    <col min="14087" max="14087" width="18.42578125" style="4" customWidth="1"/>
    <col min="14088" max="14088" width="1.42578125" style="4" customWidth="1"/>
    <col min="14089" max="14089" width="18.42578125" style="4" customWidth="1"/>
    <col min="14090" max="14337" width="9" style="4"/>
    <col min="14338" max="14338" width="47.5703125" style="4" customWidth="1"/>
    <col min="14339" max="14339" width="18.42578125" style="4" customWidth="1"/>
    <col min="14340" max="14340" width="1.42578125" style="4" customWidth="1"/>
    <col min="14341" max="14341" width="18.42578125" style="4" customWidth="1"/>
    <col min="14342" max="14342" width="1.42578125" style="4" customWidth="1"/>
    <col min="14343" max="14343" width="18.42578125" style="4" customWidth="1"/>
    <col min="14344" max="14344" width="1.42578125" style="4" customWidth="1"/>
    <col min="14345" max="14345" width="18.42578125" style="4" customWidth="1"/>
    <col min="14346" max="14593" width="9" style="4"/>
    <col min="14594" max="14594" width="47.5703125" style="4" customWidth="1"/>
    <col min="14595" max="14595" width="18.42578125" style="4" customWidth="1"/>
    <col min="14596" max="14596" width="1.42578125" style="4" customWidth="1"/>
    <col min="14597" max="14597" width="18.42578125" style="4" customWidth="1"/>
    <col min="14598" max="14598" width="1.42578125" style="4" customWidth="1"/>
    <col min="14599" max="14599" width="18.42578125" style="4" customWidth="1"/>
    <col min="14600" max="14600" width="1.42578125" style="4" customWidth="1"/>
    <col min="14601" max="14601" width="18.42578125" style="4" customWidth="1"/>
    <col min="14602" max="14849" width="9" style="4"/>
    <col min="14850" max="14850" width="47.5703125" style="4" customWidth="1"/>
    <col min="14851" max="14851" width="18.42578125" style="4" customWidth="1"/>
    <col min="14852" max="14852" width="1.42578125" style="4" customWidth="1"/>
    <col min="14853" max="14853" width="18.42578125" style="4" customWidth="1"/>
    <col min="14854" max="14854" width="1.42578125" style="4" customWidth="1"/>
    <col min="14855" max="14855" width="18.42578125" style="4" customWidth="1"/>
    <col min="14856" max="14856" width="1.42578125" style="4" customWidth="1"/>
    <col min="14857" max="14857" width="18.42578125" style="4" customWidth="1"/>
    <col min="14858" max="15105" width="9" style="4"/>
    <col min="15106" max="15106" width="47.5703125" style="4" customWidth="1"/>
    <col min="15107" max="15107" width="18.42578125" style="4" customWidth="1"/>
    <col min="15108" max="15108" width="1.42578125" style="4" customWidth="1"/>
    <col min="15109" max="15109" width="18.42578125" style="4" customWidth="1"/>
    <col min="15110" max="15110" width="1.42578125" style="4" customWidth="1"/>
    <col min="15111" max="15111" width="18.42578125" style="4" customWidth="1"/>
    <col min="15112" max="15112" width="1.42578125" style="4" customWidth="1"/>
    <col min="15113" max="15113" width="18.42578125" style="4" customWidth="1"/>
    <col min="15114" max="15361" width="9" style="4"/>
    <col min="15362" max="15362" width="47.5703125" style="4" customWidth="1"/>
    <col min="15363" max="15363" width="18.42578125" style="4" customWidth="1"/>
    <col min="15364" max="15364" width="1.42578125" style="4" customWidth="1"/>
    <col min="15365" max="15365" width="18.42578125" style="4" customWidth="1"/>
    <col min="15366" max="15366" width="1.42578125" style="4" customWidth="1"/>
    <col min="15367" max="15367" width="18.42578125" style="4" customWidth="1"/>
    <col min="15368" max="15368" width="1.42578125" style="4" customWidth="1"/>
    <col min="15369" max="15369" width="18.42578125" style="4" customWidth="1"/>
    <col min="15370" max="15617" width="9" style="4"/>
    <col min="15618" max="15618" width="47.5703125" style="4" customWidth="1"/>
    <col min="15619" max="15619" width="18.42578125" style="4" customWidth="1"/>
    <col min="15620" max="15620" width="1.42578125" style="4" customWidth="1"/>
    <col min="15621" max="15621" width="18.42578125" style="4" customWidth="1"/>
    <col min="15622" max="15622" width="1.42578125" style="4" customWidth="1"/>
    <col min="15623" max="15623" width="18.42578125" style="4" customWidth="1"/>
    <col min="15624" max="15624" width="1.42578125" style="4" customWidth="1"/>
    <col min="15625" max="15625" width="18.42578125" style="4" customWidth="1"/>
    <col min="15626" max="15873" width="9" style="4"/>
    <col min="15874" max="15874" width="47.5703125" style="4" customWidth="1"/>
    <col min="15875" max="15875" width="18.42578125" style="4" customWidth="1"/>
    <col min="15876" max="15876" width="1.42578125" style="4" customWidth="1"/>
    <col min="15877" max="15877" width="18.42578125" style="4" customWidth="1"/>
    <col min="15878" max="15878" width="1.42578125" style="4" customWidth="1"/>
    <col min="15879" max="15879" width="18.42578125" style="4" customWidth="1"/>
    <col min="15880" max="15880" width="1.42578125" style="4" customWidth="1"/>
    <col min="15881" max="15881" width="18.42578125" style="4" customWidth="1"/>
    <col min="15882" max="16129" width="9" style="4"/>
    <col min="16130" max="16130" width="47.5703125" style="4" customWidth="1"/>
    <col min="16131" max="16131" width="18.42578125" style="4" customWidth="1"/>
    <col min="16132" max="16132" width="1.42578125" style="4" customWidth="1"/>
    <col min="16133" max="16133" width="18.42578125" style="4" customWidth="1"/>
    <col min="16134" max="16134" width="1.42578125" style="4" customWidth="1"/>
    <col min="16135" max="16135" width="18.42578125" style="4" customWidth="1"/>
    <col min="16136" max="16136" width="1.42578125" style="4" customWidth="1"/>
    <col min="16137" max="16137" width="18.42578125" style="4" customWidth="1"/>
    <col min="16138" max="16382" width="9" style="4"/>
    <col min="16383" max="16384" width="9" style="4" customWidth="1"/>
  </cols>
  <sheetData>
    <row r="1" spans="1:11" ht="26.1" customHeight="1">
      <c r="A1" s="243" t="s">
        <v>24</v>
      </c>
      <c r="B1" s="243"/>
      <c r="C1" s="243"/>
      <c r="D1" s="243"/>
      <c r="E1" s="243"/>
      <c r="F1" s="243"/>
      <c r="G1" s="243"/>
      <c r="H1" s="243"/>
      <c r="I1" s="243"/>
      <c r="J1" s="243"/>
      <c r="K1" s="243"/>
    </row>
    <row r="2" spans="1:11" ht="26.1" customHeight="1">
      <c r="A2" s="243" t="s">
        <v>4</v>
      </c>
      <c r="B2" s="243"/>
      <c r="C2" s="243"/>
      <c r="D2" s="243"/>
      <c r="E2" s="243"/>
      <c r="F2" s="243"/>
      <c r="G2" s="243"/>
      <c r="H2" s="243"/>
      <c r="I2" s="243"/>
      <c r="J2" s="243"/>
      <c r="K2" s="243"/>
    </row>
    <row r="3" spans="1:11" ht="26.1" customHeight="1">
      <c r="A3" s="243" t="s">
        <v>161</v>
      </c>
      <c r="B3" s="243"/>
      <c r="C3" s="243"/>
      <c r="D3" s="243"/>
      <c r="E3" s="243"/>
      <c r="F3" s="243"/>
      <c r="G3" s="243"/>
      <c r="H3" s="243"/>
      <c r="I3" s="243"/>
      <c r="J3" s="243"/>
      <c r="K3" s="243"/>
    </row>
    <row r="4" spans="1:11" ht="26.1" customHeight="1">
      <c r="A4" s="243" t="s">
        <v>115</v>
      </c>
      <c r="B4" s="243"/>
      <c r="C4" s="243"/>
      <c r="D4" s="243"/>
      <c r="E4" s="243"/>
      <c r="F4" s="243"/>
      <c r="G4" s="243"/>
      <c r="H4" s="243"/>
      <c r="I4" s="243"/>
      <c r="J4" s="243"/>
      <c r="K4" s="243"/>
    </row>
    <row r="5" spans="1:11" ht="26.1" customHeight="1">
      <c r="A5" s="246" t="s">
        <v>60</v>
      </c>
      <c r="B5" s="246"/>
      <c r="C5" s="246"/>
      <c r="D5" s="246"/>
      <c r="E5" s="246"/>
      <c r="F5" s="246"/>
      <c r="G5" s="246"/>
      <c r="H5" s="246"/>
      <c r="I5" s="246"/>
      <c r="J5" s="246"/>
      <c r="K5" s="246"/>
    </row>
    <row r="6" spans="1:11" ht="6" customHeight="1">
      <c r="A6" s="2"/>
      <c r="B6" s="2"/>
      <c r="C6" s="2"/>
      <c r="D6" s="2"/>
      <c r="E6" s="12"/>
      <c r="F6" s="2"/>
      <c r="G6" s="12"/>
      <c r="H6" s="2"/>
      <c r="I6" s="10"/>
      <c r="J6" s="10"/>
      <c r="K6" s="10"/>
    </row>
    <row r="7" spans="1:11" ht="23.1" customHeight="1">
      <c r="A7" s="2"/>
      <c r="B7" s="2"/>
      <c r="C7" s="2"/>
      <c r="D7" s="2"/>
      <c r="E7" s="244" t="s">
        <v>51</v>
      </c>
      <c r="F7" s="244"/>
      <c r="G7" s="244"/>
      <c r="H7" s="4"/>
      <c r="I7" s="4"/>
      <c r="J7" s="4"/>
      <c r="K7" s="4"/>
    </row>
    <row r="8" spans="1:11" ht="23.1" customHeight="1">
      <c r="A8" s="2"/>
      <c r="B8" s="2"/>
      <c r="C8" s="2"/>
      <c r="D8" s="2"/>
      <c r="E8" s="244" t="s">
        <v>53</v>
      </c>
      <c r="F8" s="244"/>
      <c r="G8" s="244"/>
      <c r="H8" s="4"/>
      <c r="I8" s="244" t="s">
        <v>36</v>
      </c>
      <c r="J8" s="244"/>
      <c r="K8" s="244"/>
    </row>
    <row r="9" spans="1:11" ht="23.1" customHeight="1">
      <c r="A9" s="2"/>
      <c r="B9" s="2"/>
      <c r="C9" s="2"/>
      <c r="D9" s="2"/>
      <c r="E9" s="18">
        <v>2569</v>
      </c>
      <c r="F9" s="20"/>
      <c r="G9" s="18">
        <v>2568</v>
      </c>
      <c r="H9" s="20"/>
      <c r="I9" s="18">
        <v>2569</v>
      </c>
      <c r="J9" s="20"/>
      <c r="K9" s="18">
        <v>2568</v>
      </c>
    </row>
    <row r="10" spans="1:11" ht="23.1" customHeight="1">
      <c r="A10" s="4"/>
      <c r="B10" s="4"/>
      <c r="C10" s="14" t="s">
        <v>13</v>
      </c>
      <c r="D10" s="4"/>
      <c r="E10" s="18"/>
      <c r="F10" s="20"/>
      <c r="G10" s="18"/>
      <c r="H10" s="20"/>
      <c r="I10" s="18"/>
      <c r="J10" s="20"/>
      <c r="K10" s="18"/>
    </row>
    <row r="11" spans="1:11" ht="23.1" customHeight="1">
      <c r="A11" s="21" t="s">
        <v>28</v>
      </c>
      <c r="B11" s="21"/>
      <c r="C11" s="21"/>
      <c r="D11" s="21"/>
      <c r="E11" s="21"/>
      <c r="F11" s="21"/>
      <c r="G11" s="21"/>
      <c r="H11" s="21"/>
      <c r="I11" s="22"/>
      <c r="J11" s="23"/>
      <c r="K11" s="22"/>
    </row>
    <row r="12" spans="1:11" ht="23.1" customHeight="1">
      <c r="A12" s="39" t="s">
        <v>100</v>
      </c>
      <c r="B12" s="2"/>
      <c r="C12" s="2"/>
      <c r="D12" s="2"/>
      <c r="E12" s="43">
        <v>10035873335</v>
      </c>
      <c r="F12" s="53"/>
      <c r="G12" s="43">
        <v>9698991200</v>
      </c>
      <c r="H12" s="53"/>
      <c r="I12" s="43">
        <v>10035873335</v>
      </c>
      <c r="J12" s="43"/>
      <c r="K12" s="43">
        <v>9698991200</v>
      </c>
    </row>
    <row r="13" spans="1:11" ht="23.1" customHeight="1">
      <c r="A13" s="39" t="s">
        <v>101</v>
      </c>
      <c r="B13" s="2"/>
      <c r="C13" s="2"/>
      <c r="D13" s="2"/>
      <c r="E13" s="43">
        <v>-2804474438</v>
      </c>
      <c r="F13" s="53"/>
      <c r="G13" s="43">
        <v>-2395534978</v>
      </c>
      <c r="H13" s="53"/>
      <c r="I13" s="43">
        <v>-2804474438</v>
      </c>
      <c r="J13" s="43"/>
      <c r="K13" s="9">
        <v>-2395534978</v>
      </c>
    </row>
    <row r="14" spans="1:11" ht="23.1" customHeight="1">
      <c r="A14" s="39" t="s">
        <v>102</v>
      </c>
      <c r="B14" s="2"/>
      <c r="C14" s="2"/>
      <c r="D14" s="2"/>
      <c r="E14" s="44">
        <v>3822296621</v>
      </c>
      <c r="F14" s="54"/>
      <c r="G14" s="44">
        <v>2418548852</v>
      </c>
      <c r="H14" s="53"/>
      <c r="I14" s="44">
        <v>3822296621</v>
      </c>
      <c r="J14" s="43"/>
      <c r="K14" s="9">
        <v>2418548852</v>
      </c>
    </row>
    <row r="15" spans="1:11" ht="23.1" customHeight="1">
      <c r="A15" s="39" t="s">
        <v>103</v>
      </c>
      <c r="B15" s="2"/>
      <c r="C15" s="2"/>
      <c r="D15" s="2"/>
      <c r="E15" s="43">
        <v>136720361</v>
      </c>
      <c r="F15" s="53"/>
      <c r="G15" s="43">
        <v>155939977</v>
      </c>
      <c r="H15" s="53"/>
      <c r="I15" s="43">
        <v>136720361</v>
      </c>
      <c r="J15" s="43"/>
      <c r="K15" s="9">
        <v>155939977</v>
      </c>
    </row>
    <row r="16" spans="1:11" ht="23.1" customHeight="1">
      <c r="A16" s="39" t="s">
        <v>104</v>
      </c>
      <c r="B16" s="2"/>
      <c r="C16" s="2"/>
      <c r="D16" s="2"/>
      <c r="E16" s="43">
        <v>238416665</v>
      </c>
      <c r="F16" s="43"/>
      <c r="G16" s="43">
        <v>151362841</v>
      </c>
      <c r="H16" s="53"/>
      <c r="I16" s="43">
        <v>238416665</v>
      </c>
      <c r="J16" s="43"/>
      <c r="K16" s="9">
        <v>151362841</v>
      </c>
    </row>
    <row r="17" spans="1:11" ht="23.1" customHeight="1">
      <c r="A17" s="39" t="s">
        <v>105</v>
      </c>
      <c r="B17" s="2"/>
      <c r="C17" s="2"/>
      <c r="D17" s="2"/>
      <c r="E17" s="43">
        <v>569902</v>
      </c>
      <c r="F17" s="43"/>
      <c r="G17" s="43">
        <v>1411420</v>
      </c>
      <c r="H17" s="43"/>
      <c r="I17" s="43">
        <v>569902</v>
      </c>
      <c r="J17" s="43"/>
      <c r="K17" s="11">
        <v>1411420</v>
      </c>
    </row>
    <row r="18" spans="1:11" ht="23.1" customHeight="1">
      <c r="A18" s="39" t="s">
        <v>106</v>
      </c>
      <c r="B18" s="2"/>
      <c r="C18" s="2"/>
      <c r="D18" s="2"/>
      <c r="E18" s="44">
        <v>15406148</v>
      </c>
      <c r="F18" s="44"/>
      <c r="G18" s="44">
        <v>2408665</v>
      </c>
      <c r="H18" s="43"/>
      <c r="I18" s="44">
        <v>15468153</v>
      </c>
      <c r="J18" s="43"/>
      <c r="K18" s="11">
        <v>2408665</v>
      </c>
    </row>
    <row r="19" spans="1:11" ht="23.1" customHeight="1">
      <c r="A19" s="39" t="s">
        <v>107</v>
      </c>
      <c r="B19" s="2"/>
      <c r="C19" s="2"/>
      <c r="D19" s="2"/>
      <c r="E19" s="44">
        <v>-7207842686</v>
      </c>
      <c r="F19" s="44"/>
      <c r="G19" s="44">
        <v>-5743595975</v>
      </c>
      <c r="H19" s="43"/>
      <c r="I19" s="44">
        <v>-7207842686</v>
      </c>
      <c r="J19" s="43"/>
      <c r="K19" s="44">
        <v>-5743595975</v>
      </c>
    </row>
    <row r="20" spans="1:11" ht="23.1" customHeight="1">
      <c r="A20" s="39" t="s">
        <v>108</v>
      </c>
      <c r="B20" s="2"/>
      <c r="C20" s="2"/>
      <c r="D20" s="2"/>
      <c r="E20" s="44">
        <v>-2738061158</v>
      </c>
      <c r="F20" s="44"/>
      <c r="G20" s="44">
        <v>-2509353473</v>
      </c>
      <c r="H20" s="43"/>
      <c r="I20" s="44">
        <v>-2738061158</v>
      </c>
      <c r="J20" s="43"/>
      <c r="K20" s="44">
        <v>-2509353473</v>
      </c>
    </row>
    <row r="21" spans="1:11" ht="23.1" customHeight="1">
      <c r="A21" s="39" t="s">
        <v>109</v>
      </c>
      <c r="B21" s="2"/>
      <c r="C21" s="2"/>
      <c r="D21" s="2"/>
      <c r="E21" s="44">
        <v>-515075542</v>
      </c>
      <c r="F21" s="44"/>
      <c r="G21" s="44">
        <v>-521093453</v>
      </c>
      <c r="H21" s="43"/>
      <c r="I21" s="44">
        <v>-519159036</v>
      </c>
      <c r="J21" s="43"/>
      <c r="K21" s="44">
        <v>-521093453</v>
      </c>
    </row>
    <row r="22" spans="1:11" ht="23.1" customHeight="1">
      <c r="A22" s="39" t="s">
        <v>138</v>
      </c>
      <c r="B22" s="2"/>
      <c r="C22" s="2"/>
      <c r="D22" s="2"/>
      <c r="E22" s="44">
        <v>-109675310</v>
      </c>
      <c r="F22" s="44"/>
      <c r="G22" s="44">
        <v>-146399365</v>
      </c>
      <c r="H22" s="43"/>
      <c r="I22" s="44">
        <v>-109675310</v>
      </c>
      <c r="J22" s="43"/>
      <c r="K22" s="44">
        <v>-146399365</v>
      </c>
    </row>
    <row r="23" spans="1:11" ht="23.1" customHeight="1">
      <c r="A23" s="39" t="s">
        <v>124</v>
      </c>
      <c r="B23" s="2"/>
      <c r="C23" s="2"/>
      <c r="D23" s="2"/>
      <c r="E23" s="44">
        <v>40935134</v>
      </c>
      <c r="F23" s="44"/>
      <c r="G23" s="44">
        <v>-50010437</v>
      </c>
      <c r="H23" s="53"/>
      <c r="I23" s="44">
        <v>40935134</v>
      </c>
      <c r="J23" s="43"/>
      <c r="K23" s="135">
        <v>-50010437</v>
      </c>
    </row>
    <row r="24" spans="1:11" ht="23.1" customHeight="1">
      <c r="A24" s="39" t="s">
        <v>110</v>
      </c>
      <c r="B24" s="2"/>
      <c r="C24" s="2"/>
      <c r="D24" s="2"/>
      <c r="E24" s="44">
        <v>4706172755</v>
      </c>
      <c r="F24" s="54"/>
      <c r="G24" s="44">
        <v>3202993583</v>
      </c>
      <c r="H24" s="44"/>
      <c r="I24" s="44">
        <v>4710194244</v>
      </c>
      <c r="J24" s="44"/>
      <c r="K24" s="135">
        <v>3202993583</v>
      </c>
    </row>
    <row r="25" spans="1:11" ht="23.1" customHeight="1">
      <c r="A25" s="39" t="s">
        <v>111</v>
      </c>
      <c r="B25" s="2"/>
      <c r="C25" s="2"/>
      <c r="D25" s="2"/>
      <c r="E25" s="44">
        <v>-5164544507</v>
      </c>
      <c r="F25" s="54"/>
      <c r="G25" s="44">
        <v>-3832007409</v>
      </c>
      <c r="H25" s="44"/>
      <c r="I25" s="44">
        <v>-5164544507</v>
      </c>
      <c r="J25" s="44"/>
      <c r="K25" s="44">
        <v>-3832007409</v>
      </c>
    </row>
    <row r="26" spans="1:11" ht="23.1" customHeight="1">
      <c r="A26" s="24" t="s">
        <v>139</v>
      </c>
      <c r="B26" s="24"/>
      <c r="C26" s="24"/>
      <c r="D26" s="24"/>
      <c r="E26" s="46">
        <f>SUM(E12:E25)</f>
        <v>456717280</v>
      </c>
      <c r="F26" s="53"/>
      <c r="G26" s="46">
        <f>SUM(G12:G25)</f>
        <v>433661448</v>
      </c>
      <c r="H26" s="53"/>
      <c r="I26" s="46">
        <f>SUM(I12:I25)</f>
        <v>456717280</v>
      </c>
      <c r="J26" s="43"/>
      <c r="K26" s="46">
        <f>SUM(K12:K25)</f>
        <v>433661448</v>
      </c>
    </row>
    <row r="27" spans="1:11" ht="23.1" customHeight="1">
      <c r="A27" s="24"/>
      <c r="B27" s="24"/>
      <c r="C27" s="24"/>
      <c r="D27" s="24"/>
      <c r="E27" s="45"/>
      <c r="F27" s="53"/>
      <c r="G27" s="45"/>
      <c r="H27" s="53"/>
      <c r="I27" s="45"/>
      <c r="J27" s="43"/>
      <c r="K27" s="45"/>
    </row>
    <row r="28" spans="1:11" ht="23.1" customHeight="1">
      <c r="A28" s="24" t="s">
        <v>37</v>
      </c>
      <c r="B28" s="24"/>
      <c r="C28" s="24"/>
      <c r="D28" s="24"/>
      <c r="E28" s="45"/>
      <c r="F28" s="53"/>
      <c r="G28" s="45"/>
      <c r="H28" s="53"/>
      <c r="I28" s="45"/>
      <c r="J28" s="43"/>
      <c r="K28" s="45"/>
    </row>
    <row r="29" spans="1:11" ht="23.1" customHeight="1">
      <c r="A29" s="39" t="s">
        <v>125</v>
      </c>
      <c r="B29" s="61"/>
      <c r="C29" s="5" t="s">
        <v>145</v>
      </c>
      <c r="D29" s="61"/>
      <c r="E29" s="45">
        <v>-14623767</v>
      </c>
      <c r="F29" s="45"/>
      <c r="G29" s="45">
        <v>-38865868</v>
      </c>
      <c r="H29" s="44"/>
      <c r="I29" s="45">
        <v>-14623767</v>
      </c>
      <c r="J29" s="44"/>
      <c r="K29" s="44">
        <v>-38865868</v>
      </c>
    </row>
    <row r="30" spans="1:11" ht="23.1" customHeight="1">
      <c r="A30" s="39" t="s">
        <v>126</v>
      </c>
      <c r="B30" s="61"/>
      <c r="C30" s="5" t="s">
        <v>145</v>
      </c>
      <c r="D30" s="61"/>
      <c r="E30" s="45">
        <v>-40015514</v>
      </c>
      <c r="F30" s="45"/>
      <c r="G30" s="45">
        <v>-49427740</v>
      </c>
      <c r="H30" s="44"/>
      <c r="I30" s="45">
        <v>-40015514</v>
      </c>
      <c r="J30" s="44"/>
      <c r="K30" s="44">
        <v>-49427740</v>
      </c>
    </row>
    <row r="31" spans="1:11" ht="23.1" customHeight="1">
      <c r="A31" s="24" t="s">
        <v>136</v>
      </c>
      <c r="B31" s="3"/>
      <c r="C31" s="5"/>
      <c r="D31" s="3"/>
      <c r="E31" s="46">
        <f>SUM(E29:E30)</f>
        <v>-54639281</v>
      </c>
      <c r="F31" s="54"/>
      <c r="G31" s="46">
        <f>SUM(G29:G30)</f>
        <v>-88293608</v>
      </c>
      <c r="H31" s="54"/>
      <c r="I31" s="46">
        <f>SUM(I29:I30)</f>
        <v>-54639281</v>
      </c>
      <c r="J31" s="43"/>
      <c r="K31" s="46">
        <f>SUM(K29:K30)</f>
        <v>-88293608</v>
      </c>
    </row>
    <row r="32" spans="1:11" ht="23.1" customHeight="1">
      <c r="A32" s="3"/>
      <c r="B32" s="3"/>
      <c r="C32" s="5"/>
      <c r="D32" s="3"/>
      <c r="E32" s="45"/>
      <c r="F32" s="43"/>
      <c r="G32" s="45"/>
      <c r="H32" s="43"/>
      <c r="I32" s="45"/>
      <c r="J32" s="43"/>
      <c r="K32" s="45"/>
    </row>
    <row r="33" spans="1:11" ht="23.1" customHeight="1">
      <c r="A33" s="38" t="s">
        <v>49</v>
      </c>
      <c r="B33" s="3"/>
      <c r="C33" s="5"/>
      <c r="D33" s="3"/>
      <c r="E33" s="45"/>
      <c r="F33" s="43"/>
      <c r="G33" s="45"/>
      <c r="H33" s="43"/>
      <c r="I33" s="45"/>
      <c r="J33" s="43"/>
      <c r="K33" s="45"/>
    </row>
    <row r="34" spans="1:11" ht="23.1" customHeight="1">
      <c r="A34" s="214" t="s">
        <v>166</v>
      </c>
      <c r="B34" s="3"/>
      <c r="C34" s="5"/>
      <c r="D34" s="3"/>
      <c r="E34" s="45">
        <v>-477845406</v>
      </c>
      <c r="F34" s="43"/>
      <c r="G34" s="45">
        <v>-471915200</v>
      </c>
      <c r="H34" s="43"/>
      <c r="I34" s="45">
        <v>-477845406</v>
      </c>
      <c r="J34" s="43"/>
      <c r="K34" s="45">
        <v>-471915200</v>
      </c>
    </row>
    <row r="35" spans="1:11" ht="23.1" customHeight="1">
      <c r="A35" s="37" t="s">
        <v>114</v>
      </c>
      <c r="B35" s="3"/>
      <c r="C35" s="5" t="s">
        <v>145</v>
      </c>
      <c r="D35" s="3"/>
      <c r="E35" s="45">
        <v>-12247208</v>
      </c>
      <c r="F35" s="44"/>
      <c r="G35" s="71">
        <v>-13706043</v>
      </c>
      <c r="H35" s="53"/>
      <c r="I35" s="45">
        <v>-12247208</v>
      </c>
      <c r="J35" s="43"/>
      <c r="K35" s="205">
        <v>-13706043</v>
      </c>
    </row>
    <row r="36" spans="1:11" ht="23.1" customHeight="1">
      <c r="A36" s="38" t="s">
        <v>137</v>
      </c>
      <c r="B36" s="3"/>
      <c r="C36" s="5"/>
      <c r="D36" s="3"/>
      <c r="E36" s="46">
        <f>SUM(E34:E35)</f>
        <v>-490092614</v>
      </c>
      <c r="F36" s="55"/>
      <c r="G36" s="46">
        <f>SUM(G34:G35)</f>
        <v>-485621243</v>
      </c>
      <c r="H36" s="55"/>
      <c r="I36" s="46">
        <f>SUM(I34:I35)</f>
        <v>-490092614</v>
      </c>
      <c r="J36" s="55"/>
      <c r="K36" s="46">
        <f>SUM(K34:K35)</f>
        <v>-485621243</v>
      </c>
    </row>
    <row r="37" spans="1:11" ht="23.1" customHeight="1">
      <c r="A37" s="3"/>
      <c r="B37" s="3"/>
      <c r="C37" s="5"/>
      <c r="D37" s="3"/>
      <c r="E37" s="55"/>
      <c r="F37" s="55"/>
      <c r="G37" s="55"/>
      <c r="H37" s="55"/>
      <c r="I37" s="55"/>
      <c r="J37" s="55"/>
      <c r="K37" s="55"/>
    </row>
    <row r="38" spans="1:11" ht="23.1" customHeight="1">
      <c r="A38" s="40" t="s">
        <v>189</v>
      </c>
      <c r="B38" s="3"/>
      <c r="C38" s="5"/>
      <c r="D38" s="3"/>
      <c r="E38" s="56">
        <f>SUM(E26,E31,E36)</f>
        <v>-88014615</v>
      </c>
      <c r="F38" s="56"/>
      <c r="G38" s="56">
        <f>SUM(G26,G31,G36)</f>
        <v>-140253403</v>
      </c>
      <c r="H38" s="56"/>
      <c r="I38" s="56">
        <f>SUM(I26,I31,I36)</f>
        <v>-88014615</v>
      </c>
      <c r="J38" s="56"/>
      <c r="K38" s="56">
        <f>SUM(K26,K31,K36)</f>
        <v>-140253403</v>
      </c>
    </row>
    <row r="39" spans="1:11" ht="23.1" customHeight="1">
      <c r="A39" s="130" t="s">
        <v>176</v>
      </c>
      <c r="B39" s="3"/>
      <c r="C39" s="5"/>
      <c r="D39" s="3"/>
      <c r="E39" s="56">
        <v>9067</v>
      </c>
      <c r="F39" s="55"/>
      <c r="G39" s="137">
        <v>-15601</v>
      </c>
      <c r="H39" s="43"/>
      <c r="I39" s="56">
        <v>9067</v>
      </c>
      <c r="J39" s="43"/>
      <c r="K39" s="137">
        <v>-15601</v>
      </c>
    </row>
    <row r="40" spans="1:11" ht="23.1" customHeight="1">
      <c r="A40" s="40" t="s">
        <v>121</v>
      </c>
      <c r="B40" s="3"/>
      <c r="C40" s="5"/>
      <c r="D40" s="3"/>
      <c r="E40" s="55">
        <v>598812286</v>
      </c>
      <c r="F40" s="55"/>
      <c r="G40" s="43">
        <v>776973674</v>
      </c>
      <c r="H40" s="43"/>
      <c r="I40" s="43">
        <v>598812286</v>
      </c>
      <c r="J40" s="43"/>
      <c r="K40" s="43">
        <v>776973674</v>
      </c>
    </row>
    <row r="41" spans="1:11" ht="23.1" customHeight="1" thickBot="1">
      <c r="A41" s="41" t="s">
        <v>159</v>
      </c>
      <c r="B41" s="3"/>
      <c r="C41" s="5" t="s">
        <v>144</v>
      </c>
      <c r="D41" s="3"/>
      <c r="E41" s="57">
        <f>SUM(E38:E40)</f>
        <v>510806738</v>
      </c>
      <c r="F41" s="55"/>
      <c r="G41" s="57">
        <f>SUM(G38:G40)</f>
        <v>636704670</v>
      </c>
      <c r="H41" s="55"/>
      <c r="I41" s="57">
        <f>SUM(I38:I40)</f>
        <v>510806738</v>
      </c>
      <c r="J41" s="55"/>
      <c r="K41" s="57">
        <f>SUM(K38:K40)</f>
        <v>636704670</v>
      </c>
    </row>
    <row r="42" spans="1:11" ht="23.1" customHeight="1" thickTop="1">
      <c r="A42" s="41"/>
      <c r="B42" s="3"/>
      <c r="C42" s="5"/>
      <c r="D42" s="3"/>
      <c r="E42" s="56"/>
      <c r="F42" s="55"/>
      <c r="G42" s="56"/>
      <c r="H42" s="55"/>
      <c r="I42" s="56"/>
      <c r="J42" s="55"/>
      <c r="K42" s="56"/>
    </row>
    <row r="43" spans="1:11" ht="23.1" customHeight="1">
      <c r="A43" s="41"/>
      <c r="B43" s="3"/>
      <c r="C43" s="5"/>
      <c r="D43" s="3"/>
      <c r="E43" s="56"/>
      <c r="F43" s="55"/>
      <c r="G43" s="56"/>
      <c r="H43" s="55"/>
      <c r="I43" s="56"/>
      <c r="J43" s="55"/>
      <c r="K43" s="56"/>
    </row>
    <row r="44" spans="1:11" ht="23.1" customHeight="1">
      <c r="A44" s="41"/>
      <c r="B44" s="3"/>
      <c r="C44" s="5"/>
      <c r="D44" s="3"/>
      <c r="E44" s="56"/>
      <c r="F44" s="55"/>
      <c r="G44" s="56"/>
      <c r="H44" s="55"/>
      <c r="I44" s="56"/>
      <c r="J44" s="55"/>
      <c r="K44" s="56"/>
    </row>
    <row r="45" spans="1:11" ht="23.1" customHeight="1">
      <c r="A45" s="41"/>
      <c r="B45" s="3"/>
      <c r="C45" s="5"/>
      <c r="D45" s="3"/>
      <c r="E45" s="56"/>
      <c r="F45" s="55"/>
      <c r="G45" s="56"/>
      <c r="H45" s="55"/>
      <c r="I45" s="56"/>
      <c r="J45" s="55"/>
      <c r="K45" s="56"/>
    </row>
    <row r="46" spans="1:11" ht="23.1" customHeight="1">
      <c r="A46" s="41"/>
      <c r="B46" s="3"/>
      <c r="C46" s="5"/>
      <c r="D46" s="3"/>
      <c r="E46" s="56"/>
      <c r="F46" s="55"/>
      <c r="G46" s="56"/>
      <c r="H46" s="55"/>
      <c r="I46" s="56"/>
      <c r="J46" s="55"/>
      <c r="K46" s="56"/>
    </row>
    <row r="47" spans="1:11" ht="23.1" customHeight="1">
      <c r="A47" s="41"/>
      <c r="B47" s="3"/>
      <c r="C47" s="5"/>
      <c r="D47" s="3"/>
      <c r="E47" s="56"/>
      <c r="F47" s="55"/>
      <c r="G47" s="56"/>
      <c r="H47" s="55"/>
      <c r="I47" s="56"/>
      <c r="J47" s="55"/>
      <c r="K47" s="56"/>
    </row>
    <row r="48" spans="1:11" ht="23.1" customHeight="1">
      <c r="A48" s="7" t="s">
        <v>117</v>
      </c>
      <c r="B48" s="5"/>
      <c r="C48" s="5"/>
      <c r="D48" s="5"/>
      <c r="E48" s="5"/>
      <c r="F48" s="4"/>
      <c r="G48" s="5"/>
      <c r="H48" s="4"/>
    </row>
    <row r="49" spans="1:8" ht="23.1" customHeight="1">
      <c r="A49" s="5"/>
      <c r="B49" s="5"/>
      <c r="C49" s="5"/>
      <c r="D49" s="5"/>
      <c r="E49" s="5"/>
      <c r="F49" s="4"/>
      <c r="G49" s="5"/>
      <c r="H49" s="4"/>
    </row>
    <row r="50" spans="1:8" ht="23.1" customHeight="1">
      <c r="A50" s="5"/>
      <c r="B50" s="5"/>
      <c r="C50" s="5"/>
      <c r="D50" s="5"/>
      <c r="E50" s="5"/>
      <c r="F50" s="4"/>
      <c r="G50" s="5"/>
      <c r="H50" s="4"/>
    </row>
    <row r="51" spans="1:8" ht="23.1" customHeight="1">
      <c r="A51" s="5"/>
      <c r="B51" s="5"/>
      <c r="C51" s="5"/>
      <c r="D51" s="5"/>
      <c r="E51" s="5"/>
      <c r="F51" s="4"/>
      <c r="G51" s="5"/>
      <c r="H51" s="4"/>
    </row>
    <row r="52" spans="1:8" ht="23.1" customHeight="1">
      <c r="A52" s="5"/>
      <c r="B52" s="5"/>
      <c r="C52" s="5"/>
      <c r="D52" s="5"/>
      <c r="E52" s="5"/>
      <c r="F52" s="4"/>
      <c r="G52" s="5"/>
      <c r="H52" s="4"/>
    </row>
    <row r="53" spans="1:8" ht="23.1" customHeight="1">
      <c r="A53" s="5"/>
      <c r="B53" s="5"/>
      <c r="C53" s="5"/>
      <c r="D53" s="5"/>
      <c r="E53" s="5"/>
      <c r="F53" s="4"/>
      <c r="G53" s="5"/>
      <c r="H53" s="4"/>
    </row>
    <row r="54" spans="1:8" ht="23.1" customHeight="1">
      <c r="A54" s="5"/>
      <c r="B54" s="5"/>
      <c r="C54" s="5"/>
      <c r="D54" s="5"/>
      <c r="E54" s="5"/>
      <c r="F54" s="4"/>
      <c r="G54" s="5"/>
      <c r="H54" s="4"/>
    </row>
    <row r="55" spans="1:8" ht="23.1" customHeight="1">
      <c r="A55" s="5"/>
      <c r="B55" s="5"/>
      <c r="C55" s="5"/>
      <c r="D55" s="5"/>
      <c r="E55" s="5"/>
      <c r="F55" s="4"/>
      <c r="G55" s="5"/>
      <c r="H55" s="4"/>
    </row>
    <row r="56" spans="1:8" ht="23.1" customHeight="1">
      <c r="A56" s="5"/>
      <c r="B56" s="5"/>
      <c r="C56" s="5"/>
      <c r="D56" s="5"/>
      <c r="E56" s="5"/>
      <c r="F56" s="4"/>
      <c r="G56" s="5"/>
      <c r="H56" s="4"/>
    </row>
    <row r="57" spans="1:8" ht="23.1" customHeight="1">
      <c r="A57" s="5"/>
      <c r="B57" s="5"/>
      <c r="C57" s="5"/>
      <c r="D57" s="5"/>
      <c r="E57" s="5"/>
      <c r="F57" s="4"/>
      <c r="G57" s="5"/>
      <c r="H57" s="4"/>
    </row>
    <row r="58" spans="1:8" ht="23.1" customHeight="1">
      <c r="A58" s="5"/>
      <c r="B58" s="5"/>
      <c r="C58" s="5"/>
      <c r="D58" s="5"/>
      <c r="E58" s="5"/>
      <c r="F58" s="4"/>
      <c r="G58" s="5"/>
      <c r="H58" s="4"/>
    </row>
    <row r="59" spans="1:8" ht="23.1" customHeight="1">
      <c r="A59" s="5"/>
      <c r="B59" s="5"/>
      <c r="C59" s="5"/>
      <c r="D59" s="5"/>
      <c r="E59" s="5"/>
      <c r="F59" s="4"/>
      <c r="G59" s="5"/>
      <c r="H59" s="4"/>
    </row>
    <row r="60" spans="1:8" ht="23.1" customHeight="1">
      <c r="A60" s="5"/>
      <c r="B60" s="5"/>
      <c r="C60" s="5"/>
      <c r="D60" s="5"/>
      <c r="E60" s="5"/>
      <c r="F60" s="4"/>
      <c r="G60" s="5"/>
      <c r="H60" s="4"/>
    </row>
    <row r="61" spans="1:8" ht="23.1" customHeight="1">
      <c r="A61" s="5"/>
      <c r="B61" s="5"/>
      <c r="C61" s="5"/>
      <c r="D61" s="5"/>
      <c r="E61" s="5"/>
      <c r="F61" s="4"/>
      <c r="G61" s="5"/>
      <c r="H61" s="4"/>
    </row>
    <row r="62" spans="1:8" ht="23.1" customHeight="1">
      <c r="A62" s="5"/>
      <c r="B62" s="5"/>
      <c r="C62" s="5"/>
      <c r="D62" s="5"/>
      <c r="E62" s="5"/>
      <c r="F62" s="4"/>
      <c r="G62" s="5"/>
      <c r="H62" s="4"/>
    </row>
  </sheetData>
  <mergeCells count="8">
    <mergeCell ref="E8:G8"/>
    <mergeCell ref="I8:K8"/>
    <mergeCell ref="A1:K1"/>
    <mergeCell ref="A2:K2"/>
    <mergeCell ref="A3:K3"/>
    <mergeCell ref="A5:K5"/>
    <mergeCell ref="E7:G7"/>
    <mergeCell ref="A4:K4"/>
  </mergeCells>
  <pageMargins left="0.8" right="0.3" top="1" bottom="0.5" header="0.6" footer="0.3"/>
  <pageSetup paperSize="9" scale="70" orientation="portrait" r:id="rId1"/>
  <headerFooter alignWithMargins="0"/>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bs</vt:lpstr>
      <vt:lpstr>3M</vt:lpstr>
      <vt:lpstr>6M</vt:lpstr>
      <vt:lpstr>scse-equity</vt:lpstr>
      <vt:lpstr>scse-cost</vt:lpstr>
      <vt:lpstr>cf</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MTI 69Q2</dc:title>
  <dc:creator>*</dc:creator>
  <cp:lastModifiedBy>Sudyindee Kusumawalee</cp:lastModifiedBy>
  <cp:lastPrinted>2026-08-10T09:50:27Z</cp:lastPrinted>
  <dcterms:created xsi:type="dcterms:W3CDTF">2001-07-24T08:07:36Z</dcterms:created>
  <dcterms:modified xsi:type="dcterms:W3CDTF">2026-08-13T10:42:34Z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ea60d57e-af5b-4752-ac57-3e4f28ca11dc_Enabled">
    <vt:lpwstr>true</vt:lpwstr>
  </property>
  <property fmtid="{D5CDD505-2E9C-101B-9397-08002B2CF9AE}" pid="5" name="MSIP_Label_ea60d57e-af5b-4752-ac57-3e4f28ca11dc_SetDate">
    <vt:lpwstr>2023-03-29T07:46:00Z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756f676b-6034-46b5-a6e1-75fb8eefc852</vt:lpwstr>
  </property>
  <property fmtid="{D5CDD505-2E9C-101B-9397-08002B2CF9AE}" pid="10" name="MSIP_Label_ea60d57e-af5b-4752-ac57-3e4f28ca11dc_ContentBits">
    <vt:lpwstr>0</vt:lpwstr>
  </property>
</Properties>
</file>